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Mar25 (Q1) (SHI-14)\"/>
    </mc:Choice>
  </mc:AlternateContent>
  <xr:revisionPtr revIDLastSave="0" documentId="13_ncr:1_{C4B7E5E9-0791-46DD-B83B-07696A9FC501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E2-4" sheetId="11" r:id="rId1"/>
    <sheet name="E5" sheetId="2" r:id="rId2"/>
    <sheet name="E6" sheetId="6" r:id="rId3"/>
    <sheet name="Eng7" sheetId="7" r:id="rId4"/>
    <sheet name="Eng8-9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0" hidden="1">{"'Summary'!$A$5:$H$42"}</definedName>
    <definedName name="_______b2" localSheetId="4" hidden="1">{"'Summary'!$A$5:$H$42"}</definedName>
    <definedName name="_______b2" hidden="1">{"'Summary'!$A$5:$H$42"}</definedName>
    <definedName name="_______b6" localSheetId="0" hidden="1">{"'Summary'!$A$5:$H$42"}</definedName>
    <definedName name="_______b6" localSheetId="4" hidden="1">{"'Summary'!$A$5:$H$42"}</definedName>
    <definedName name="_______b6" hidden="1">{"'Summary'!$A$5:$H$42"}</definedName>
    <definedName name="_______jib1" localSheetId="0" hidden="1">{"'Summary'!$A$5:$H$42"}</definedName>
    <definedName name="_______jib1" localSheetId="4" hidden="1">{"'Summary'!$A$5:$H$42"}</definedName>
    <definedName name="_______jib1" hidden="1">{"'Summary'!$A$5:$H$42"}</definedName>
    <definedName name="_______jib2" localSheetId="0" hidden="1">{"'Summary'!$A$5:$H$42"}</definedName>
    <definedName name="_______jib2" localSheetId="4" hidden="1">{"'Summary'!$A$5:$H$42"}</definedName>
    <definedName name="_______jib2" hidden="1">{"'Summary'!$A$5:$H$42"}</definedName>
    <definedName name="_______xlfn.BAHTTEXT" hidden="1">#NAME?</definedName>
    <definedName name="______b2" localSheetId="0" hidden="1">{"'Summary'!$A$5:$H$42"}</definedName>
    <definedName name="______b2" localSheetId="4" hidden="1">{"'Summary'!$A$5:$H$42"}</definedName>
    <definedName name="______b2" hidden="1">{"'Summary'!$A$5:$H$42"}</definedName>
    <definedName name="______b6" localSheetId="0" hidden="1">{"'Summary'!$A$5:$H$42"}</definedName>
    <definedName name="______b6" localSheetId="4" hidden="1">{"'Summary'!$A$5:$H$42"}</definedName>
    <definedName name="______b6" hidden="1">{"'Summary'!$A$5:$H$42"}</definedName>
    <definedName name="______jib1" localSheetId="0" hidden="1">{"'Summary'!$A$5:$H$42"}</definedName>
    <definedName name="______jib1" localSheetId="4" hidden="1">{"'Summary'!$A$5:$H$42"}</definedName>
    <definedName name="______jib1" hidden="1">{"'Summary'!$A$5:$H$42"}</definedName>
    <definedName name="______jib2" localSheetId="0" hidden="1">{"'Summary'!$A$5:$H$42"}</definedName>
    <definedName name="______jib2" localSheetId="4" hidden="1">{"'Summary'!$A$5:$H$42"}</definedName>
    <definedName name="______jib2" hidden="1">{"'Summary'!$A$5:$H$42"}</definedName>
    <definedName name="______xlfn.BAHTTEXT" hidden="1">#NAME?</definedName>
    <definedName name="_____b2" localSheetId="0" hidden="1">{"'Summary'!$A$5:$H$42"}</definedName>
    <definedName name="_____b2" localSheetId="4" hidden="1">{"'Summary'!$A$5:$H$42"}</definedName>
    <definedName name="_____b2" hidden="1">{"'Summary'!$A$5:$H$42"}</definedName>
    <definedName name="_____b6" localSheetId="0" hidden="1">{"'Summary'!$A$5:$H$42"}</definedName>
    <definedName name="_____b6" localSheetId="4" hidden="1">{"'Summary'!$A$5:$H$42"}</definedName>
    <definedName name="_____b6" hidden="1">{"'Summary'!$A$5:$H$42"}</definedName>
    <definedName name="_____jib1" localSheetId="0" hidden="1">{"'Summary'!$A$5:$H$42"}</definedName>
    <definedName name="_____jib1" localSheetId="4" hidden="1">{"'Summary'!$A$5:$H$42"}</definedName>
    <definedName name="_____jib1" hidden="1">{"'Summary'!$A$5:$H$42"}</definedName>
    <definedName name="_____jib2" localSheetId="0" hidden="1">{"'Summary'!$A$5:$H$42"}</definedName>
    <definedName name="_____jib2" localSheetId="4" hidden="1">{"'Summary'!$A$5:$H$42"}</definedName>
    <definedName name="_____jib2" hidden="1">{"'Summary'!$A$5:$H$42"}</definedName>
    <definedName name="_____xlfn.BAHTTEXT" hidden="1">#NAME?</definedName>
    <definedName name="____b2" localSheetId="0" hidden="1">{"'Summary'!$A$5:$H$42"}</definedName>
    <definedName name="____b2" localSheetId="4" hidden="1">{"'Summary'!$A$5:$H$42"}</definedName>
    <definedName name="____b2" hidden="1">{"'Summary'!$A$5:$H$42"}</definedName>
    <definedName name="____b6" localSheetId="0" hidden="1">{"'Summary'!$A$5:$H$42"}</definedName>
    <definedName name="____b6" localSheetId="4" hidden="1">{"'Summary'!$A$5:$H$42"}</definedName>
    <definedName name="____b6" hidden="1">{"'Summary'!$A$5:$H$42"}</definedName>
    <definedName name="____dfr4" hidden="1">[1]A!$J$4:$U$4</definedName>
    <definedName name="____jib1" localSheetId="0" hidden="1">{"'Summary'!$A$5:$H$42"}</definedName>
    <definedName name="____jib1" localSheetId="4" hidden="1">{"'Summary'!$A$5:$H$42"}</definedName>
    <definedName name="____jib1" hidden="1">{"'Summary'!$A$5:$H$42"}</definedName>
    <definedName name="____jib2" localSheetId="0" hidden="1">{"'Summary'!$A$5:$H$42"}</definedName>
    <definedName name="____jib2" localSheetId="4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0" hidden="1">{"'Summary'!$A$5:$H$42"}</definedName>
    <definedName name="___b2" localSheetId="4" hidden="1">{"'Summary'!$A$5:$H$42"}</definedName>
    <definedName name="___b2" hidden="1">{"'Summary'!$A$5:$H$42"}</definedName>
    <definedName name="___b6" localSheetId="0" hidden="1">{"'Summary'!$A$5:$H$42"}</definedName>
    <definedName name="___b6" localSheetId="4" hidden="1">{"'Summary'!$A$5:$H$42"}</definedName>
    <definedName name="___b6" hidden="1">{"'Summary'!$A$5:$H$42"}</definedName>
    <definedName name="___dfr4" hidden="1">[1]A!$J$4:$U$4</definedName>
    <definedName name="___jib1" localSheetId="0" hidden="1">{"'Summary'!$A$5:$H$42"}</definedName>
    <definedName name="___jib1" localSheetId="4" hidden="1">{"'Summary'!$A$5:$H$42"}</definedName>
    <definedName name="___jib1" hidden="1">{"'Summary'!$A$5:$H$42"}</definedName>
    <definedName name="___jib2" localSheetId="0" hidden="1">{"'Summary'!$A$5:$H$42"}</definedName>
    <definedName name="___jib2" localSheetId="4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0" hidden="1">{"'Summary'!$A$5:$H$42"}</definedName>
    <definedName name="__b2" localSheetId="4" hidden="1">{"'Summary'!$A$5:$H$42"}</definedName>
    <definedName name="__b2" hidden="1">{"'Summary'!$A$5:$H$42"}</definedName>
    <definedName name="__b6" localSheetId="0" hidden="1">{"'Summary'!$A$5:$H$42"}</definedName>
    <definedName name="__b6" localSheetId="4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0" hidden="1">{"'Summary'!$A$5:$H$42"}</definedName>
    <definedName name="__jib1" localSheetId="4" hidden="1">{"'Summary'!$A$5:$H$42"}</definedName>
    <definedName name="__jib1" hidden="1">{"'Summary'!$A$5:$H$42"}</definedName>
    <definedName name="__jib2" localSheetId="0" hidden="1">{"'Summary'!$A$5:$H$42"}</definedName>
    <definedName name="__jib2" localSheetId="4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0" hidden="1">{#N/A,#N/A,FALSE,"SALES-03"}</definedName>
    <definedName name="__q1" localSheetId="4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0" hidden="1">{"'Summary'!$A$5:$H$42"}</definedName>
    <definedName name="_a3" localSheetId="4" hidden="1">{"'Summary'!$A$5:$H$42"}</definedName>
    <definedName name="_a3" hidden="1">{"'Summary'!$A$5:$H$42"}</definedName>
    <definedName name="_b2" localSheetId="0" hidden="1">{"'Summary'!$A$5:$H$42"}</definedName>
    <definedName name="_b2" localSheetId="4" hidden="1">{"'Summary'!$A$5:$H$42"}</definedName>
    <definedName name="_b2" hidden="1">{"'Summary'!$A$5:$H$42"}</definedName>
    <definedName name="_b3" localSheetId="0" hidden="1">{"'Summary'!$A$5:$H$42"}</definedName>
    <definedName name="_b3" localSheetId="4" hidden="1">{"'Summary'!$A$5:$H$42"}</definedName>
    <definedName name="_b3" hidden="1">{"'Summary'!$A$5:$H$42"}</definedName>
    <definedName name="_b6" localSheetId="0" hidden="1">{"'Summary'!$A$5:$H$42"}</definedName>
    <definedName name="_b6" localSheetId="4" hidden="1">{"'Summary'!$A$5:$H$42"}</definedName>
    <definedName name="_b6" hidden="1">{"'Summary'!$A$5:$H$42"}</definedName>
    <definedName name="_DB777" localSheetId="0" hidden="1">{#N/A,#N/A,TRUE,"Y생산";#N/A,#N/A,TRUE,"Y판매";#N/A,#N/A,TRUE,"Y총물량";#N/A,#N/A,TRUE,"Y능력";#N/A,#N/A,TRUE,"YKD"}</definedName>
    <definedName name="_DB777" localSheetId="4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localSheetId="0" hidden="1">{#N/A,#N/A,TRUE,"AB_Vertrag";#N/A,#N/A,TRUE,"AB_BWL"}</definedName>
    <definedName name="_imp123" localSheetId="4" hidden="1">{#N/A,#N/A,TRUE,"AB_Vertrag";#N/A,#N/A,TRUE,"AB_BWL"}</definedName>
    <definedName name="_imp123" hidden="1">{#N/A,#N/A,TRUE,"AB_Vertrag";#N/A,#N/A,TRUE,"AB_BWL"}</definedName>
    <definedName name="_imp14" localSheetId="0" hidden="1">{#N/A,#N/A,TRUE,"AB_Vertrag";#N/A,#N/A,TRUE,"AB_BWL"}</definedName>
    <definedName name="_imp14" localSheetId="4" hidden="1">{#N/A,#N/A,TRUE,"AB_Vertrag";#N/A,#N/A,TRUE,"AB_BWL"}</definedName>
    <definedName name="_imp14" hidden="1">{#N/A,#N/A,TRUE,"AB_Vertrag";#N/A,#N/A,TRUE,"AB_BWL"}</definedName>
    <definedName name="_imp15" localSheetId="0" hidden="1">{#N/A,#N/A,TRUE,"AB_Vertrag";#N/A,#N/A,TRUE,"AB_BWL"}</definedName>
    <definedName name="_imp15" localSheetId="4" hidden="1">{#N/A,#N/A,TRUE,"AB_Vertrag";#N/A,#N/A,TRUE,"AB_BWL"}</definedName>
    <definedName name="_imp15" hidden="1">{#N/A,#N/A,TRUE,"AB_Vertrag";#N/A,#N/A,TRUE,"AB_BWL"}</definedName>
    <definedName name="_imp21" localSheetId="0" hidden="1">{#N/A,#N/A,TRUE,"AB_Vertrag";#N/A,#N/A,TRUE,"AB_BWL"}</definedName>
    <definedName name="_imp21" localSheetId="4" hidden="1">{#N/A,#N/A,TRUE,"AB_Vertrag";#N/A,#N/A,TRUE,"AB_BWL"}</definedName>
    <definedName name="_imp21" hidden="1">{#N/A,#N/A,TRUE,"AB_Vertrag";#N/A,#N/A,TRUE,"AB_BWL"}</definedName>
    <definedName name="_imp5" localSheetId="0" hidden="1">{#N/A,#N/A,TRUE,"AB_Vertrag";#N/A,#N/A,TRUE,"AB_BWL"}</definedName>
    <definedName name="_imp5" localSheetId="4" hidden="1">{#N/A,#N/A,TRUE,"AB_Vertrag";#N/A,#N/A,TRUE,"AB_BWL"}</definedName>
    <definedName name="_imp5" hidden="1">{#N/A,#N/A,TRUE,"AB_Vertrag";#N/A,#N/A,TRUE,"AB_BWL"}</definedName>
    <definedName name="_imp6" localSheetId="0" hidden="1">{#N/A,#N/A,TRUE,"AB_Vertrag";#N/A,#N/A,TRUE,"AB_BWL"}</definedName>
    <definedName name="_imp6" localSheetId="4" hidden="1">{#N/A,#N/A,TRUE,"AB_Vertrag";#N/A,#N/A,TRUE,"AB_BWL"}</definedName>
    <definedName name="_imp6" hidden="1">{#N/A,#N/A,TRUE,"AB_Vertrag";#N/A,#N/A,TRUE,"AB_BWL"}</definedName>
    <definedName name="_imp7" localSheetId="0" hidden="1">{#N/A,#N/A,TRUE,"AB_Vertrag";#N/A,#N/A,TRUE,"AB_BWL"}</definedName>
    <definedName name="_imp7" localSheetId="4" hidden="1">{#N/A,#N/A,TRUE,"AB_Vertrag";#N/A,#N/A,TRUE,"AB_BWL"}</definedName>
    <definedName name="_imp7" hidden="1">{#N/A,#N/A,TRUE,"AB_Vertrag";#N/A,#N/A,TRUE,"AB_BWL"}</definedName>
    <definedName name="_imp8" localSheetId="0" hidden="1">{#N/A,#N/A,TRUE,"AB_Vertrag";#N/A,#N/A,TRUE,"AB_BWL"}</definedName>
    <definedName name="_imp8" localSheetId="4" hidden="1">{#N/A,#N/A,TRUE,"AB_Vertrag";#N/A,#N/A,TRUE,"AB_BWL"}</definedName>
    <definedName name="_imp8" hidden="1">{#N/A,#N/A,TRUE,"AB_Vertrag";#N/A,#N/A,TRUE,"AB_BWL"}</definedName>
    <definedName name="_jib1" localSheetId="0" hidden="1">{"'Summary'!$A$5:$H$42"}</definedName>
    <definedName name="_jib1" localSheetId="4" hidden="1">{"'Summary'!$A$5:$H$42"}</definedName>
    <definedName name="_jib1" hidden="1">{"'Summary'!$A$5:$H$42"}</definedName>
    <definedName name="_jib2" localSheetId="0" hidden="1">{"'Summary'!$A$5:$H$42"}</definedName>
    <definedName name="_jib2" localSheetId="4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localSheetId="0" hidden="1">{#N/A,#N/A,TRUE,"AB_Vertrag";#N/A,#N/A,TRUE,"AB_BWL"}</definedName>
    <definedName name="_NEU1" localSheetId="4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localSheetId="0" hidden="1">{#N/A,#N/A,FALSE,"SALES-03"}</definedName>
    <definedName name="_q1" localSheetId="4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0" hidden="1">{"FB Assumptions",#N/A,FALSE,"Asu";"FB Cashflow 1",#N/A,FALSE,"F&amp;B";"FB Cashflow 2",#N/A,FALSE,"F&amp;B"}</definedName>
    <definedName name="aa" localSheetId="4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0" hidden="1">{"'Summary'!$A$5:$H$42"}</definedName>
    <definedName name="aaaa" localSheetId="4" hidden="1">{"'Summary'!$A$5:$H$42"}</definedName>
    <definedName name="aaaa" hidden="1">{"'Summary'!$A$5:$H$42"}</definedName>
    <definedName name="aaaaa" localSheetId="0" hidden="1">{"Sensitivity1",#N/A,FALSE,"Sensitivity";"Sensitivity2",#N/A,FALSE,"Sensitivity"}</definedName>
    <definedName name="aaaaa" localSheetId="4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0" hidden="1">{#N/A,#N/A,TRUE,"Y생산";#N/A,#N/A,TRUE,"Y판매";#N/A,#N/A,TRUE,"Y총물량";#N/A,#N/A,TRUE,"Y능력";#N/A,#N/A,TRUE,"YKD"}</definedName>
    <definedName name="ADSDF" localSheetId="4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0" hidden="1">{"adj95mult",#N/A,FALSE,"COMPCO";"adj95est",#N/A,FALSE,"COMPCO"}</definedName>
    <definedName name="agag" localSheetId="4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0" hidden="1">{#N/A,#N/A,FALSE,"Aging Summary";#N/A,#N/A,FALSE,"Ratio Analysis";#N/A,#N/A,FALSE,"Test 120 Day Accts";#N/A,#N/A,FALSE,"Tickmarks"}</definedName>
    <definedName name="ajusmarsans" localSheetId="4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localSheetId="0" hidden="1">{#N/A,#N/A,FALSE,"Aging Summary";#N/A,#N/A,FALSE,"Ratio Analysis";#N/A,#N/A,FALSE,"Test 120 Day Accts";#N/A,#N/A,FALSE,"Tickmarks"}</definedName>
    <definedName name="arp" localSheetId="4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localSheetId="0" hidden="1">{#N/A,"1",FALSE,"Model";#N/A,"2",FALSE,"Model";#N/A,"3",FALSE,"Model";#N/A,"4",FALSE,"Model";#N/A,"5",FALSE,"Model";#N/A,"6",FALSE,"Model";#N/A,"7",FALSE,"Model";#N/A,"8",FALSE,"Model";#N/A,"9",FALSE,"Model"}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0" hidden="1">{#N/A,#N/A,FALSE,"Aging Summary";#N/A,#N/A,FALSE,"Ratio Analysis";#N/A,#N/A,FALSE,"Test 120 Day Accts";#N/A,#N/A,FALSE,"Tickmarks"}</definedName>
    <definedName name="Balanza" localSheetId="4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0" hidden="1">{#N/A,#N/A,FALSE,"Aging Summary";#N/A,#N/A,FALSE,"Ratio Analysis";#N/A,#N/A,FALSE,"Test 120 Day Accts";#N/A,#N/A,FALSE,"Tickmarks"}</definedName>
    <definedName name="Baluarte" localSheetId="4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0" hidden="1">{"'Summary'!$A$5:$H$42"}</definedName>
    <definedName name="beau" localSheetId="4" hidden="1">{"'Summary'!$A$5:$H$42"}</definedName>
    <definedName name="beau" hidden="1">{"'Summary'!$A$5:$H$42"}</definedName>
    <definedName name="beau1" localSheetId="0" hidden="1">{"'Summary'!$A$5:$H$42"}</definedName>
    <definedName name="beau1" localSheetId="4" hidden="1">{"'Summary'!$A$5:$H$42"}</definedName>
    <definedName name="beau1" hidden="1">{"'Summary'!$A$5:$H$42"}</definedName>
    <definedName name="beau2" localSheetId="0" hidden="1">{"'Summary'!$A$5:$H$42"}</definedName>
    <definedName name="beau2" localSheetId="4" hidden="1">{"'Summary'!$A$5:$H$42"}</definedName>
    <definedName name="beau2" hidden="1">{"'Summary'!$A$5:$H$42"}</definedName>
    <definedName name="beau3" localSheetId="0" hidden="1">{"'Summary'!$A$5:$H$42"}</definedName>
    <definedName name="beau3" localSheetId="4" hidden="1">{"'Summary'!$A$5:$H$42"}</definedName>
    <definedName name="beau3" hidden="1">{"'Summary'!$A$5:$H$42"}</definedName>
    <definedName name="beau4" localSheetId="0" hidden="1">{"'Summary'!$A$5:$H$42"}</definedName>
    <definedName name="beau4" localSheetId="4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0" hidden="1">{"Rent1",#N/A,FALSE,"RENT";"Rent2",#N/A,FALSE,"RENT"}</definedName>
    <definedName name="CCFG" localSheetId="4" hidden="1">{"Rent1",#N/A,FALSE,"RENT";"Rent2",#N/A,FALSE,"RENT"}</definedName>
    <definedName name="CCFG" hidden="1">{"Rent1",#N/A,FALSE,"RENT";"Rent2",#N/A,FALSE,"RENT"}</definedName>
    <definedName name="cere" localSheetId="0" hidden="1">{#N/A,#N/A,TRUE,"AB_Vertrag";#N/A,#N/A,TRUE,"AB_BWL"}</definedName>
    <definedName name="cere" localSheetId="4" hidden="1">{#N/A,#N/A,TRUE,"AB_Vertrag";#N/A,#N/A,TRUE,"AB_BWL"}</definedName>
    <definedName name="cere" hidden="1">{#N/A,#N/A,TRUE,"AB_Vertrag";#N/A,#N/A,TRUE,"AB_BWL"}</definedName>
    <definedName name="CERE1" localSheetId="0" hidden="1">{#N/A,#N/A,TRUE,"AB_Vertrag";#N/A,#N/A,TRUE,"AB_BWL"}</definedName>
    <definedName name="CERE1" localSheetId="4" hidden="1">{#N/A,#N/A,TRUE,"AB_Vertrag";#N/A,#N/A,TRUE,"AB_BWL"}</definedName>
    <definedName name="CERE1" hidden="1">{#N/A,#N/A,TRUE,"AB_Vertrag";#N/A,#N/A,TRUE,"AB_BWL"}</definedName>
    <definedName name="CERE2" localSheetId="0" hidden="1">{#N/A,#N/A,TRUE,"AB_Vertrag";#N/A,#N/A,TRUE,"AB_BWL"}</definedName>
    <definedName name="CERE2" localSheetId="4" hidden="1">{#N/A,#N/A,TRUE,"AB_Vertrag";#N/A,#N/A,TRUE,"AB_BWL"}</definedName>
    <definedName name="CERE2" hidden="1">{#N/A,#N/A,TRUE,"AB_Vertrag";#N/A,#N/A,TRUE,"AB_BWL"}</definedName>
    <definedName name="ceren" localSheetId="0" hidden="1">{#N/A,#N/A,TRUE,"AB_Vertrag";#N/A,#N/A,TRUE,"AB_BWL"}</definedName>
    <definedName name="ceren" localSheetId="4" hidden="1">{#N/A,#N/A,TRUE,"AB_Vertrag";#N/A,#N/A,TRUE,"AB_BWL"}</definedName>
    <definedName name="ceren" hidden="1">{#N/A,#N/A,TRUE,"AB_Vertrag";#N/A,#N/A,TRUE,"AB_BWL"}</definedName>
    <definedName name="CEREN1" localSheetId="0" hidden="1">{#N/A,#N/A,TRUE,"AB_Vertrag";#N/A,#N/A,TRUE,"AB_BWL"}</definedName>
    <definedName name="CEREN1" localSheetId="4" hidden="1">{#N/A,#N/A,TRUE,"AB_Vertrag";#N/A,#N/A,TRUE,"AB_BWL"}</definedName>
    <definedName name="CEREN1" hidden="1">{#N/A,#N/A,TRUE,"AB_Vertrag";#N/A,#N/A,TRUE,"AB_BWL"}</definedName>
    <definedName name="CEREN123" localSheetId="0" hidden="1">{#N/A,#N/A,TRUE,"AB_Vertrag";#N/A,#N/A,TRUE,"AB_BWL"}</definedName>
    <definedName name="CEREN123" localSheetId="4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0" hidden="1">{#N/A,#N/A,FALSE,"Aging Summary";#N/A,#N/A,FALSE,"Ratio Analysis";#N/A,#N/A,FALSE,"Test 120 Day Accts";#N/A,#N/A,FALSE,"Tickmarks"}</definedName>
    <definedName name="concbcoago" localSheetId="4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0" hidden="1">{#N/A,#N/A,FALSE,"Aging Summary";#N/A,#N/A,FALSE,"Ratio Analysis";#N/A,#N/A,FALSE,"Test 120 Day Accts";#N/A,#N/A,FALSE,"Tickmarks"}</definedName>
    <definedName name="conflicto" localSheetId="4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0" hidden="1">{#N/A,#N/A,FALSE,"Aging Summary";#N/A,#N/A,FALSE,"Ratio Analysis";#N/A,#N/A,FALSE,"Test 120 Day Accts";#N/A,#N/A,FALSE,"Tickmarks"}</definedName>
    <definedName name="conflicto1" localSheetId="4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0" hidden="1">{#N/A,#N/A,FALSE,"Aging Summary";#N/A,#N/A,FALSE,"Ratio Analysis";#N/A,#N/A,FALSE,"Test 120 Day Accts";#N/A,#N/A,FALSE,"Tickmarks"}</definedName>
    <definedName name="conflicto3" localSheetId="4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localSheetId="0" hidden="1">{"DCF","UPSIDE CASE",FALSE,"Sheet1";"DCF","BASE CASE",FALSE,"Sheet1";"DCF","DOWNSIDE CASE",FALSE,"Sheet1"}</definedName>
    <definedName name="ddd" localSheetId="4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0" hidden="1">{#N/A,#N/A,FALSE,"Aging Summary";#N/A,#N/A,FALSE,"Ratio Analysis";#N/A,#N/A,FALSE,"Test 120 Day Accts";#N/A,#N/A,FALSE,"Tickmarks"}</definedName>
    <definedName name="dedew" localSheetId="4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0" hidden="1">{#N/A,#N/A,FALSE,"초도품";#N/A,#N/A,FALSE,"초도품 (2)";#N/A,#N/A,FALSE,"초도품 (3)";#N/A,#N/A,FALSE,"초도품 (4)";#N/A,#N/A,FALSE,"초도품 (5)";#N/A,#N/A,FALSE,"초도품 (6)"}</definedName>
    <definedName name="dey" localSheetId="4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0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localSheetId="0" hidden="1">{"Graphic",#N/A,TRUE,"Graphic"}</definedName>
    <definedName name="eee" localSheetId="4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0" hidden="1">{"EVA",#N/A,FALSE,"EVA";"WACC",#N/A,FALSE,"WACC"}</definedName>
    <definedName name="est" localSheetId="4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0" hidden="1">{#N/A,#N/A,FALSE,"Aging Summary";#N/A,#N/A,FALSE,"Ratio Analysis";#N/A,#N/A,FALSE,"Test 120 Day Accts";#N/A,#N/A,FALSE,"Tickmarks"}</definedName>
    <definedName name="Evalerrodiciembre" localSheetId="4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localSheetId="0" hidden="1">{#N/A,#N/A,FALSE,"Aging Summary";#N/A,#N/A,FALSE,"Ratio Analysis";#N/A,#N/A,FALSE,"Test 120 Day Accts";#N/A,#N/A,FALSE,"Tickmarks"}</definedName>
    <definedName name="fd" localSheetId="4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0" hidden="1">{"adj95mult",#N/A,FALSE,"COMPCO";"adj95est",#N/A,FALSE,"COMPCO"}</definedName>
    <definedName name="ffefe" localSheetId="4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0" hidden="1">{#N/A,"1",FALSE,"Model";#N/A,"2",FALSE,"Model";#N/A,"3",FALSE,"Model";#N/A,"4",FALSE,"Model";#N/A,"5",FALSE,"Model";#N/A,"6",FALSE,"Model";#N/A,"7",FALSE,"Model";#N/A,"8",FALSE,"Model";#N/A,"9",FALSE,"Model"}</definedName>
    <definedName name="FGG" localSheetId="4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0" hidden="1">{#N/A,#N/A,FALSE,"Aging Summary";#N/A,#N/A,FALSE,"Ratio Analysis";#N/A,#N/A,FALSE,"Test 120 Day Accts";#N/A,#N/A,FALSE,"Tickmarks"}</definedName>
    <definedName name="FORMULA" localSheetId="4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0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0" hidden="1">{#N/A,#N/A,TRUE,"Str.";#N/A,#N/A,TRUE,"Steel &amp; Roof";#N/A,#N/A,TRUE,"Arc.";#N/A,#N/A,TRUE,"Preliminary";#N/A,#N/A,TRUE,"Sum_Prelim"}</definedName>
    <definedName name="hardware1" localSheetId="4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0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localSheetId="0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0" hidden="1">{"'Summary'!$A$5:$H$42"}</definedName>
    <definedName name="HTML_Control" localSheetId="4" hidden="1">{"'Summary'!$A$5:$H$42"}</definedName>
    <definedName name="HTML_Control" hidden="1">{"'Summary'!$A$5:$H$42"}</definedName>
    <definedName name="HTML_Control_1" localSheetId="0" hidden="1">{"'SUMMARY'!$A$1:$J$276","'SUMMARY'!$G$7:$J$25"}</definedName>
    <definedName name="HTML_Control_1" localSheetId="4" hidden="1">{"'SUMMARY'!$A$1:$J$276","'SUMMARY'!$G$7:$J$25"}</definedName>
    <definedName name="HTML_Control_1" hidden="1">{"'SUMMARY'!$A$1:$J$276","'SUMMARY'!$G$7:$J$25"}</definedName>
    <definedName name="HTML_Control_1_1" localSheetId="0" hidden="1">{"'SUMMARY'!$A$1:$J$276","'SUMMARY'!$G$7:$J$25"}</definedName>
    <definedName name="HTML_Control_1_1" localSheetId="4" hidden="1">{"'SUMMARY'!$A$1:$J$276","'SUMMARY'!$G$7:$J$25"}</definedName>
    <definedName name="HTML_Control_1_1" hidden="1">{"'SUMMARY'!$A$1:$J$276","'SUMMARY'!$G$7:$J$25"}</definedName>
    <definedName name="HTML_Control_2" localSheetId="0" hidden="1">{"'SUMMARY'!$A$1:$J$276","'SUMMARY'!$G$7:$J$25"}</definedName>
    <definedName name="HTML_Control_2" localSheetId="4" hidden="1">{"'SUMMARY'!$A$1:$J$276","'SUMMARY'!$G$7:$J$25"}</definedName>
    <definedName name="HTML_Control_2" hidden="1">{"'SUMMARY'!$A$1:$J$276","'SUMMARY'!$G$7:$J$25"}</definedName>
    <definedName name="HTML_Control_2_1" localSheetId="0" hidden="1">{"'SUMMARY'!$A$1:$J$276","'SUMMARY'!$G$7:$J$25"}</definedName>
    <definedName name="HTML_Control_2_1" localSheetId="4" hidden="1">{"'SUMMARY'!$A$1:$J$276","'SUMMARY'!$G$7:$J$25"}</definedName>
    <definedName name="HTML_Control_2_1" hidden="1">{"'SUMMARY'!$A$1:$J$276","'SUMMARY'!$G$7:$J$25"}</definedName>
    <definedName name="HTML_Control_3" localSheetId="0" hidden="1">{"'SUMMARY'!$A$1:$J$276","'SUMMARY'!$G$7:$J$25"}</definedName>
    <definedName name="HTML_Control_3" localSheetId="4" hidden="1">{"'SUMMARY'!$A$1:$J$276","'SUMMARY'!$G$7:$J$25"}</definedName>
    <definedName name="HTML_Control_3" hidden="1">{"'SUMMARY'!$A$1:$J$276","'SUMMARY'!$G$7:$J$25"}</definedName>
    <definedName name="HTML_Control_3_1" localSheetId="0" hidden="1">{"'SUMMARY'!$A$1:$J$276","'SUMMARY'!$G$7:$J$25"}</definedName>
    <definedName name="HTML_Control_3_1" localSheetId="4" hidden="1">{"'SUMMARY'!$A$1:$J$276","'SUMMARY'!$G$7:$J$25"}</definedName>
    <definedName name="HTML_Control_3_1" hidden="1">{"'SUMMARY'!$A$1:$J$276","'SUMMARY'!$G$7:$J$25"}</definedName>
    <definedName name="HTML_Control_4" localSheetId="0" hidden="1">{"'SUMMARY'!$A$1:$J$276","'SUMMARY'!$G$7:$J$25"}</definedName>
    <definedName name="HTML_Control_4" localSheetId="4" hidden="1">{"'SUMMARY'!$A$1:$J$276","'SUMMARY'!$G$7:$J$25"}</definedName>
    <definedName name="HTML_Control_4" hidden="1">{"'SUMMARY'!$A$1:$J$276","'SUMMARY'!$G$7:$J$25"}</definedName>
    <definedName name="HTML_Control_4_1" localSheetId="0" hidden="1">{"'SUMMARY'!$A$1:$J$276","'SUMMARY'!$G$7:$J$25"}</definedName>
    <definedName name="HTML_Control_4_1" localSheetId="4" hidden="1">{"'SUMMARY'!$A$1:$J$276","'SUMMARY'!$G$7:$J$25"}</definedName>
    <definedName name="HTML_Control_4_1" hidden="1">{"'SUMMARY'!$A$1:$J$276","'SUMMARY'!$G$7:$J$25"}</definedName>
    <definedName name="HTML_Control_5" localSheetId="0" hidden="1">{"'SUMMARY'!$A$1:$J$276","'SUMMARY'!$G$7:$J$25"}</definedName>
    <definedName name="HTML_Control_5" localSheetId="4" hidden="1">{"'SUMMARY'!$A$1:$J$276","'SUMMARY'!$G$7:$J$25"}</definedName>
    <definedName name="HTML_Control_5" hidden="1">{"'SUMMARY'!$A$1:$J$276","'SUMMARY'!$G$7:$J$25"}</definedName>
    <definedName name="HTML_Control_5_1" localSheetId="0" hidden="1">{"'SUMMARY'!$A$1:$J$276","'SUMMARY'!$G$7:$J$25"}</definedName>
    <definedName name="HTML_Control_5_1" localSheetId="4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0" hidden="1">{"FB Assumptions",#N/A,FALSE,"Asu";"FB Cashflow 1",#N/A,FALSE,"F&amp;B";"FB Cashflow 2",#N/A,FALSE,"F&amp;B"}</definedName>
    <definedName name="i" localSheetId="4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0" hidden="1">{#N/A,#N/A,TRUE,"AB_Vertrag";#N/A,#N/A,TRUE,"AB_BWL"}</definedName>
    <definedName name="imp.34" localSheetId="4" hidden="1">{#N/A,#N/A,TRUE,"AB_Vertrag";#N/A,#N/A,TRUE,"AB_BWL"}</definedName>
    <definedName name="imp.34" hidden="1">{#N/A,#N/A,TRUE,"AB_Vertrag";#N/A,#N/A,TRUE,"AB_BWL"}</definedName>
    <definedName name="imp_yy" localSheetId="0" hidden="1">{#N/A,#N/A,TRUE,"AB_Vertrag";#N/A,#N/A,TRUE,"AB_BWL"}</definedName>
    <definedName name="imp_yy" localSheetId="4" hidden="1">{#N/A,#N/A,TRUE,"AB_Vertrag";#N/A,#N/A,TRUE,"AB_BWL"}</definedName>
    <definedName name="imp_yy" hidden="1">{#N/A,#N/A,TRUE,"AB_Vertrag";#N/A,#N/A,TRUE,"AB_BWL"}</definedName>
    <definedName name="ImpxPagar" localSheetId="0" hidden="1">{#N/A,#N/A,FALSE,"Aging Summary";#N/A,#N/A,FALSE,"Ratio Analysis";#N/A,#N/A,FALSE,"Test 120 Day Accts";#N/A,#N/A,FALSE,"Tickmarks"}</definedName>
    <definedName name="ImpxPagar" localSheetId="4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0" hidden="1">{#N/A,#N/A,FALSE,"Aging Summary";#N/A,#N/A,FALSE,"Ratio Analysis";#N/A,#N/A,FALSE,"Test 120 Day Accts";#N/A,#N/A,FALSE,"Tickmarks"}</definedName>
    <definedName name="ingresos2" localSheetId="4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0" hidden="1">{#N/A,#N/A,FALSE,"Aging Summary";#N/A,#N/A,FALSE,"Ratio Analysis";#N/A,#N/A,FALSE,"Test 120 Day Accts";#N/A,#N/A,FALSE,"Tickmarks"}</definedName>
    <definedName name="ingresos3" localSheetId="4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0" hidden="1">{"'Summary'!$A$5:$H$42"}</definedName>
    <definedName name="jib" localSheetId="4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localSheetId="0" hidden="1">{"mult96",#N/A,FALSE,"PETCOMP";"est96",#N/A,FALSE,"PETCOMP";"mult95",#N/A,FALSE,"PETCOMP";"est95",#N/A,FALSE,"PETCOMP";"multltm",#N/A,FALSE,"PETCOMP";"resultltm",#N/A,FALSE,"PETCOMP"}</definedName>
    <definedName name="jkj" localSheetId="4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0" hidden="1">{"'Summary'!$A$5:$H$42"}</definedName>
    <definedName name="JV07A" localSheetId="4" hidden="1">{"'Summary'!$A$5:$H$42"}</definedName>
    <definedName name="JV07A" hidden="1">{"'Summary'!$A$5:$H$42"}</definedName>
    <definedName name="kanokwan" localSheetId="0" hidden="1">{"FB Assumptions",#N/A,FALSE,"Asu";"FB Cashflow 1",#N/A,FALSE,"F&amp;B";"FB Cashflow 2",#N/A,FALSE,"F&amp;B"}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0" hidden="1">{"'Summary'!$A$5:$H$42"}</definedName>
    <definedName name="Kat" localSheetId="4" hidden="1">{"'Summary'!$A$5:$H$42"}</definedName>
    <definedName name="Kat" hidden="1">{"'Summary'!$A$5:$H$42"}</definedName>
    <definedName name="kghjff" hidden="1">[1]A!$J$144:$U$144</definedName>
    <definedName name="kkkkk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0" hidden="1">{"FB Assumptions",#N/A,FALSE,"Asu";"FB Cashflow 1",#N/A,FALSE,"F&amp;B";"FB Cashflow 2",#N/A,FALSE,"F&amp;B"}</definedName>
    <definedName name="mam" localSheetId="4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0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0" hidden="1">{#N/A,#N/A,FALSE,"Aging Summary";#N/A,#N/A,FALSE,"Ratio Analysis";#N/A,#N/A,FALSE,"Test 120 Day Accts";#N/A,#N/A,FALSE,"Tickmarks"}</definedName>
    <definedName name="Muestreo" localSheetId="4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0" hidden="1">{#N/A,#N/A,FALSE,"Aging Summary";#N/A,#N/A,FALSE,"Ratio Analysis";#N/A,#N/A,FALSE,"Test 120 Day Accts";#N/A,#N/A,FALSE,"Tickmarks"}</definedName>
    <definedName name="naza" localSheetId="4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0" hidden="1">{#N/A,#N/A,TRUE,"AB_Vertrag";#N/A,#N/A,TRUE,"AB_BWL"}</definedName>
    <definedName name="neu" localSheetId="4" hidden="1">{#N/A,#N/A,TRUE,"AB_Vertrag";#N/A,#N/A,TRUE,"AB_BWL"}</definedName>
    <definedName name="neu" hidden="1">{#N/A,#N/A,TRUE,"AB_Vertrag";#N/A,#N/A,TRUE,"AB_BWL"}</definedName>
    <definedName name="new" localSheetId="0" hidden="1">{#N/A,#N/A,FALSE,"Aging Summary";#N/A,#N/A,FALSE,"Ratio Analysis";#N/A,#N/A,FALSE,"Test 120 Day Accts";#N/A,#N/A,FALSE,"Tickmarks"}</definedName>
    <definedName name="new" localSheetId="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0" hidden="1">{"'Summary'!$A$5:$H$42"}</definedName>
    <definedName name="nittaya_su" localSheetId="4" hidden="1">{"'Summary'!$A$5:$H$42"}</definedName>
    <definedName name="nittaya_su" hidden="1">{"'Summary'!$A$5:$H$42"}</definedName>
    <definedName name="nittaya_su_1" localSheetId="0" hidden="1">{"'Summary'!$A$5:$H$42"}</definedName>
    <definedName name="nittaya_su_1" localSheetId="4" hidden="1">{"'Summary'!$A$5:$H$42"}</definedName>
    <definedName name="nittaya_su_1" hidden="1">{"'Summary'!$A$5:$H$42"}</definedName>
    <definedName name="nittaya_su_1_1" localSheetId="0" hidden="1">{"'Summary'!$A$5:$H$42"}</definedName>
    <definedName name="nittaya_su_1_1" localSheetId="4" hidden="1">{"'Summary'!$A$5:$H$42"}</definedName>
    <definedName name="nittaya_su_1_1" hidden="1">{"'Summary'!$A$5:$H$42"}</definedName>
    <definedName name="nittaya_su_2" localSheetId="0" hidden="1">{"'Summary'!$A$5:$H$42"}</definedName>
    <definedName name="nittaya_su_2" localSheetId="4" hidden="1">{"'Summary'!$A$5:$H$42"}</definedName>
    <definedName name="nittaya_su_2" hidden="1">{"'Summary'!$A$5:$H$42"}</definedName>
    <definedName name="nittaya_su_2_1" localSheetId="0" hidden="1">{"'Summary'!$A$5:$H$42"}</definedName>
    <definedName name="nittaya_su_2_1" localSheetId="4" hidden="1">{"'Summary'!$A$5:$H$42"}</definedName>
    <definedName name="nittaya_su_2_1" hidden="1">{"'Summary'!$A$5:$H$42"}</definedName>
    <definedName name="nittaya_su_3" localSheetId="0" hidden="1">{"'Summary'!$A$5:$H$42"}</definedName>
    <definedName name="nittaya_su_3" localSheetId="4" hidden="1">{"'Summary'!$A$5:$H$42"}</definedName>
    <definedName name="nittaya_su_3" hidden="1">{"'Summary'!$A$5:$H$42"}</definedName>
    <definedName name="nittaya_su_3_1" localSheetId="0" hidden="1">{"'Summary'!$A$5:$H$42"}</definedName>
    <definedName name="nittaya_su_3_1" localSheetId="4" hidden="1">{"'Summary'!$A$5:$H$42"}</definedName>
    <definedName name="nittaya_su_3_1" hidden="1">{"'Summary'!$A$5:$H$42"}</definedName>
    <definedName name="nittaya_su_4" localSheetId="0" hidden="1">{"'Summary'!$A$5:$H$42"}</definedName>
    <definedName name="nittaya_su_4" localSheetId="4" hidden="1">{"'Summary'!$A$5:$H$42"}</definedName>
    <definedName name="nittaya_su_4" hidden="1">{"'Summary'!$A$5:$H$42"}</definedName>
    <definedName name="nittaya_su_4_1" localSheetId="0" hidden="1">{"'Summary'!$A$5:$H$42"}</definedName>
    <definedName name="nittaya_su_4_1" localSheetId="4" hidden="1">{"'Summary'!$A$5:$H$42"}</definedName>
    <definedName name="nittaya_su_4_1" hidden="1">{"'Summary'!$A$5:$H$42"}</definedName>
    <definedName name="nittaya_su_5" localSheetId="0" hidden="1">{"'Summary'!$A$5:$H$42"}</definedName>
    <definedName name="nittaya_su_5" localSheetId="4" hidden="1">{"'Summary'!$A$5:$H$42"}</definedName>
    <definedName name="nittaya_su_5" hidden="1">{"'Summary'!$A$5:$H$42"}</definedName>
    <definedName name="nittaya_su_5_1" localSheetId="0" hidden="1">{"'Summary'!$A$5:$H$42"}</definedName>
    <definedName name="nittaya_su_5_1" localSheetId="4" hidden="1">{"'Summary'!$A$5:$H$42"}</definedName>
    <definedName name="nittaya_su_5_1" hidden="1">{"'Summary'!$A$5:$H$42"}</definedName>
    <definedName name="nnn" localSheetId="0" hidden="1">{"Graphic",#N/A,TRUE,"Graphic"}</definedName>
    <definedName name="nnn" localSheetId="4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0" hidden="1">{"Sensitivity1",#N/A,FALSE,"Sensitivity";"Sensitivity2",#N/A,FALSE,"Sensitivity"}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0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0" hidden="1">{#N/A,#N/A,FALSE,"Cover";#N/A,#N/A,FALSE,"LUMI";#N/A,#N/A,FALSE,"COMD";#N/A,#N/A,FALSE,"Valuation";#N/A,#N/A,FALSE,"Assumptions";#N/A,#N/A,FALSE,"Pooling";#N/A,#N/A,FALSE,"BalanceSheet"}</definedName>
    <definedName name="OK" localSheetId="4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0" hidden="1">{"adj95mult",#N/A,FALSE,"COMPCO";"adj95est",#N/A,FALSE,"COMPCO"}</definedName>
    <definedName name="one" localSheetId="4" hidden="1">{"adj95mult",#N/A,FALSE,"COMPCO";"adj95est",#N/A,FALSE,"COMPCO"}</definedName>
    <definedName name="one" hidden="1">{"adj95mult",#N/A,FALSE,"COMPCO";"adj95est",#N/A,FALSE,"COMPCO"}</definedName>
    <definedName name="opooooo" localSheetId="0" hidden="1">{"FB Assumptions",#N/A,FALSE,"Asu";"FB Cashflow 1",#N/A,FALSE,"F&amp;B";"FB Cashflow 2",#N/A,FALSE,"F&amp;B"}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0" hidden="1">{"FB Assumptions",#N/A,FALSE,"Asu";"FB Cashflow 1",#N/A,FALSE,"F&amp;B";"FB Cashflow 2",#N/A,FALSE,"F&amp;B"}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0" hidden="1">{#N/A,#N/A,FALSE,"SALES-03"}</definedName>
    <definedName name="price1" localSheetId="4" hidden="1">{#N/A,#N/A,FALSE,"SALES-03"}</definedName>
    <definedName name="price1" hidden="1">{#N/A,#N/A,FALSE,"SALES-03"}</definedName>
    <definedName name="ProdForm" localSheetId="0" hidden="1">#REF!</definedName>
    <definedName name="ProdForm" hidden="1">#REF!</definedName>
    <definedName name="qe" localSheetId="0" hidden="1">{#N/A,#N/A,FALSE,"Aging Summary";#N/A,#N/A,FALSE,"Ratio Analysis";#N/A,#N/A,FALSE,"Test 120 Day Accts";#N/A,#N/A,FALSE,"Tickmarks"}</definedName>
    <definedName name="qe" localSheetId="4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0" hidden="1">{#N/A,#N/A,TRUE,"Y생산";#N/A,#N/A,TRUE,"Y판매";#N/A,#N/A,TRUE,"Y총물량";#N/A,#N/A,TRUE,"Y능력";#N/A,#N/A,TRUE,"YKD"}</definedName>
    <definedName name="QQQAAASSS" localSheetId="4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0" hidden="1">{#N/A,#N/A,TRUE,"Y생산";#N/A,#N/A,TRUE,"Y판매";#N/A,#N/A,TRUE,"Y총물량";#N/A,#N/A,TRUE,"Y능력";#N/A,#N/A,TRUE,"YKD"}</definedName>
    <definedName name="QQQQQQQ" localSheetId="4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localSheetId="0" hidden="1">{#N/A,#N/A,FALSE,"초도품";#N/A,#N/A,FALSE,"초도품 (2)";#N/A,#N/A,FALSE,"초도품 (3)";#N/A,#N/A,FALSE,"초도품 (4)";#N/A,#N/A,FALSE,"초도품 (5)";#N/A,#N/A,FALSE,"초도품 (6)"}</definedName>
    <definedName name="RE" localSheetId="4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localSheetId="0" hidden="1">{"'Summary'!$A$5:$H$42"}</definedName>
    <definedName name="Remit0907" localSheetId="4" hidden="1">{"'Summary'!$A$5:$H$42"}</definedName>
    <definedName name="Remit0907" hidden="1">{"'Summary'!$A$5:$H$42"}</definedName>
    <definedName name="REPONI" localSheetId="0" hidden="1">{#N/A,#N/A,FALSE,"Aging Summary";#N/A,#N/A,FALSE,"Ratio Analysis";#N/A,#N/A,FALSE,"Test 120 Day Accts";#N/A,#N/A,FALSE,"Tickmarks"}</definedName>
    <definedName name="REPONI" localSheetId="4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0" hidden="1">{#N/A,#N/A,FALSE,"Aging Summary";#N/A,#N/A,FALSE,"Ratio Analysis";#N/A,#N/A,FALSE,"Test 120 Day Accts";#N/A,#N/A,FALSE,"Tickmarks"}</definedName>
    <definedName name="RESUMENRES" localSheetId="4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0" hidden="1">{#N/A,#N/A,FALSE,"Aging Summary";#N/A,#N/A,FALSE,"Ratio Analysis";#N/A,#N/A,FALSE,"Test 120 Day Accts";#N/A,#N/A,FALSE,"Tickmarks"}</definedName>
    <definedName name="rprt" localSheetId="4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0" hidden="1">{"Rent1",#N/A,FALSE,"RENT";"Rent2",#N/A,FALSE,"RENT"}</definedName>
    <definedName name="rr" localSheetId="4" hidden="1">{"Rent1",#N/A,FALSE,"RENT";"Rent2",#N/A,FALSE,"RENT"}</definedName>
    <definedName name="rr" hidden="1">{"Rent1",#N/A,FALSE,"RENT";"Rent2",#N/A,FALSE,"RENT"}</definedName>
    <definedName name="rrr" localSheetId="0" hidden="1">{#N/A,#N/A,FALSE,"Aging Summary";#N/A,#N/A,FALSE,"Ratio Analysis";#N/A,#N/A,FALSE,"Test 120 Day Accts";#N/A,#N/A,FALSE,"Tickmarks"}</definedName>
    <definedName name="rrr" localSheetId="4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df" localSheetId="0" hidden="1">#REF!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0" hidden="1">{#N/A,#N/A,FALSE,"Aging Summary";#N/A,#N/A,FALSE,"Ratio Analysis";#N/A,#N/A,FALSE,"Test 120 Day Accts";#N/A,#N/A,FALSE,"Tickmarks"}</definedName>
    <definedName name="sds" localSheetId="4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localSheetId="0" hidden="1">#REF!</definedName>
    <definedName name="SpecialPrice" hidden="1">#REF!</definedName>
    <definedName name="ssss" localSheetId="0" hidden="1">#REF!</definedName>
    <definedName name="ssss" hidden="1">#REF!</definedName>
    <definedName name="sssssss" hidden="1">[27]A!$J$17:$U$17</definedName>
    <definedName name="suficiencia" localSheetId="0" hidden="1">{#N/A,#N/A,FALSE,"Aging Summary";#N/A,#N/A,FALSE,"Ratio Analysis";#N/A,#N/A,FALSE,"Test 120 Day Accts";#N/A,#N/A,FALSE,"Tickmarks"}</definedName>
    <definedName name="suficiencia" localSheetId="4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0" hidden="1">{#N/A,#N/A,FALSE,"Aging Summary";#N/A,#N/A,FALSE,"Ratio Analysis";#N/A,#N/A,FALSE,"Test 120 Day Accts";#N/A,#N/A,FALSE,"Tickmarks"}</definedName>
    <definedName name="t" localSheetId="4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localSheetId="0" hidden="1">{"DCF","UPSIDE CASE",FALSE,"Sheet1";"DCF","BASE CASE",FALSE,"Sheet1";"DCF","DOWNSIDE CASE",FALSE,"Sheet1"}</definedName>
    <definedName name="test" localSheetId="4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localSheetId="0" hidden="1">{"'Summary'!$A$5:$H$42"}</definedName>
    <definedName name="tryuioytuio" localSheetId="4" hidden="1">{"'Summary'!$A$5:$H$42"}</definedName>
    <definedName name="tryuioytuio" hidden="1">{"'Summary'!$A$5:$H$42"}</definedName>
    <definedName name="tsdetstfghfgh" localSheetId="0" hidden="1">{"'Summary'!$A$5:$H$42"}</definedName>
    <definedName name="tsdetstfghfgh" localSheetId="4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0" hidden="1">{#N/A,#N/A,FALSE,"Aging Summary";#N/A,#N/A,FALSE,"Ratio Analysis";#N/A,#N/A,FALSE,"Test 120 Day Accts";#N/A,#N/A,FALSE,"Tickmarks"}</definedName>
    <definedName name="verga" localSheetId="4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0" hidden="1">{"DCF","UPSIDE CASE",FALSE,"Sheet1";"DCF","BASE CASE",FALSE,"Sheet1";"DCF","DOWNSIDE CASE",FALSE,"Sheet1"}</definedName>
    <definedName name="vvv" localSheetId="4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0" hidden="1">{#N/A,#N/A,TRUE,"Y생산";#N/A,#N/A,TRUE,"Y판매";#N/A,#N/A,TRUE,"Y총물량";#N/A,#N/A,TRUE,"Y능력";#N/A,#N/A,TRUE,"YKD"}</definedName>
    <definedName name="WEARF" localSheetId="4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0" hidden="1">{"'Summary'!$A$5:$H$42"}</definedName>
    <definedName name="wedwefed" localSheetId="4" hidden="1">{"'Summary'!$A$5:$H$42"}</definedName>
    <definedName name="wedwefed" hidden="1">{"'Summary'!$A$5:$H$42"}</definedName>
    <definedName name="WEER" hidden="1">#REF!</definedName>
    <definedName name="weqweew" hidden="1">#REF!</definedName>
    <definedName name="wrn" localSheetId="0" hidden="1">{"CF Assumptions",#N/A,FALSE,"Asu";#N/A,#N/A,FALSE,"Summary";#N/A,#N/A,FALSE,"CF (2)";#N/A,#N/A,FALSE,"SM";#N/A,#N/A,FALSE,"C&amp;D";#N/A,#N/A,FALSE,"MGMT";#N/A,#N/A,FALSE,"Notes"}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0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0" hidden="1">{"Acq_matrix",#N/A,FALSE,"Acquisition Matrix"}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0" hidden="1">{"adj95mult",#N/A,FALSE,"COMPCO";"adj95est",#N/A,FALSE,"COMPCO"}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0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0" hidden="1">{#N/A,#N/A,TRUE,"AB_Vertrag";#N/A,#N/A,TRUE,"AB_BWL"}</definedName>
    <definedName name="wrn.Analyse." localSheetId="4" hidden="1">{#N/A,#N/A,TRUE,"AB_Vertrag";#N/A,#N/A,TRUE,"AB_BWL"}</definedName>
    <definedName name="wrn.Analyse." hidden="1">{#N/A,#N/A,TRUE,"AB_Vertrag";#N/A,#N/A,TRUE,"AB_BWL"}</definedName>
    <definedName name="wrn.AQUIROR._.DCF." localSheetId="0" hidden="1">{"AQUIRORDCF",#N/A,FALSE,"Merger consequences";"Acquirorassns",#N/A,FALSE,"Merger consequences"}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0" hidden="1">{#N/A,#N/A,FALSE,"을지 (4)";#N/A,#N/A,FALSE,"을지 (5)";#N/A,#N/A,FALSE,"을지 (6)"}</definedName>
    <definedName name="wrn.AU._.검사성적서." localSheetId="4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0" hidden="1">{#N/A,#N/A,FALSE,"초도품";#N/A,#N/A,FALSE,"초도품 (2)";#N/A,#N/A,FALSE,"초도품 (3)";#N/A,#N/A,FALSE,"초도품 (4)";#N/A,#N/A,FALSE,"초도품 (5)";#N/A,#N/A,FALSE,"초도품 (6)"}</definedName>
    <definedName name="wrn.AU._.초도품._.보증서." localSheetId="4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0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localSheetId="4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0" hidden="1">{"mult96",#N/A,FALSE,"PETCOMP";"est96",#N/A,FALSE,"PETCOMP";"mult95",#N/A,FALSE,"PETCOMP";"est95",#N/A,FALSE,"PETCOMP";"multltm",#N/A,FALSE,"PETCOMP";"resultltm",#N/A,FALSE,"PETCOMP"}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0" hidden="1">{"qchm_dcf",#N/A,FALSE,"QCHMDCF2";"qchm_terminal",#N/A,FALSE,"QCHMDCF2"}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0" hidden="1">{#N/A,#N/A,FALSE,"SALES-03"}</definedName>
    <definedName name="wrn.dd." localSheetId="4" hidden="1">{#N/A,#N/A,FALSE,"SALES-03"}</definedName>
    <definedName name="wrn.dd." hidden="1">{#N/A,#N/A,FALSE,"SALES-03"}</definedName>
    <definedName name="wrn.Economic._.Value._.Added._.Analysis." localSheetId="0" hidden="1">{"EVA",#N/A,FALSE,"EVA";"WACC",#N/A,FALSE,"WACC"}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O." localSheetId="0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localSheetId="4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0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0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localSheetId="4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0" hidden="1">{"Outputs",#N/A,TRUE,"North America";"Outputs",#N/A,TRUE,"Europe";"Outputs",#N/A,TRUE,"Asia Pacific";"Outputs",#N/A,TRUE,"Latin America";"Outputs",#N/A,TRUE,"Wireless"}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0" hidden="1">{"Inputs",#N/A,TRUE,"North America";"Inputs",#N/A,TRUE,"Europe";"Inputs",#N/A,TRUE,"Asia Pacific";"Inputs",#N/A,TRUE,"Latin America";"Inputs",#N/A,TRUE,"Wireless"}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0" hidden="1">{#N/A,#N/A,FALSE,"Cover";#N/A,#N/A,FALSE,"LUMI";#N/A,#N/A,FALSE,"COMD";#N/A,#N/A,FALSE,"Valuation";#N/A,#N/A,FALSE,"Assumptions";#N/A,#N/A,FALSE,"Pooling";#N/A,#N/A,FALSE,"BalanceSheet"}</definedName>
    <definedName name="wrn.Model." localSheetId="4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0" hidden="1">{"DCF","UPSIDE CASE",FALSE,"Sheet1";"DCF","BASE CASE",FALSE,"Sheet1";"DCF","DOWNSIDE CASE",FALSE,"Sheet1"}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0" hidden="1">{"paging",#N/A,TRUE,"TITLE";#N/A,#N/A,TRUE,"Paging subs";#N/A,#N/A,TRUE,"P&amp;L - Paging";#N/A,#N/A,TRUE,"Rev &amp; Usage Assump - Paging";#N/A,#N/A,TRUE,"Cost - Paging";"paging",#N/A,TRUE,"Capex "}</definedName>
    <definedName name="wrn.paging." localSheetId="4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0" hidden="1">{"Graphic",#N/A,TRUE,"Graphic"}</definedName>
    <definedName name="wrn.PEWC1." localSheetId="4" hidden="1">{"Graphic",#N/A,TRUE,"Graphic"}</definedName>
    <definedName name="wrn.PEWC1." hidden="1">{"Graphic",#N/A,TRUE,"Graphic"}</definedName>
    <definedName name="wrn.Print._.all." localSheetId="0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localSheetId="4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0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0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0" hidden="1">{#N/A,#N/A,FALSE,"Sales  total 9712";#N/A,#N/A,FALSE,"Sales  total 9712";#N/A,#N/A,FALSE,"Sales  total 9712";#N/A,#N/A,FALSE,"Sales  total 9712"}</definedName>
    <definedName name="wrn.REPORT." localSheetId="4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4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0" hidden="1">{"rts",#N/A,TRUE,"TITLE";#N/A,#N/A,TRUE,"P&amp;L - RTS";#N/A,#N/A,TRUE,"RTS biz";#N/A,#N/A,TRUE,"Cost - RTS";"RTS",#N/A,TRUE,"Capex "}</definedName>
    <definedName name="wrn.RTS." localSheetId="4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0" hidden="1">{#N/A,#N/A,FALSE,"NEW JOB OBTAINED";#N/A,#N/A,FALSE,"STRUCTURE FORM (M)";#N/A,#N/A,FALSE,"STRUCTURE FORM (L)";#N/A,#N/A,FALSE,"SUMMARY (M2)";#N/A,#N/A,FALSE,"NEW CES (M2)";#N/A,#N/A,FALSE,"PRELIM (M2)"}</definedName>
    <definedName name="wrn.s." localSheetId="4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0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0" hidden="1">{"Section 1",#N/A,TRUE,"Summary";"Section 2",#N/A,TRUE,"Summary";"Section 3",#N/A,TRUE,"Summary";"Section 4",#N/A,TRUE,"Summary"}</definedName>
    <definedName name="wrn.Summary." localSheetId="4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0" hidden="1">{"targetdcf",#N/A,FALSE,"Merger consequences";"TARGETASSU",#N/A,FALSE,"Merger consequences";"TERMINAL VALUE",#N/A,FALSE,"Merger consequences"}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0" hidden="1">{"Inputs",#N/A,FALSE,"US_FL";"Inputs",#N/A,FALSE,"EUROPE_FL";"Inputs",#N/A,FALSE,"ASIA_FL"}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0" hidden="1">{"Output",#N/A,FALSE,"US_FL";"Output",#N/A,FALSE,"EUROPE_FL";"Output",#N/A,FALSE,"ASIA_FL"}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0" hidden="1">{"Area1",#N/A,FALSE,"OREWACC";"Area2",#N/A,FALSE,"OREWACC"}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Y차._.종합." localSheetId="0" hidden="1">{#N/A,#N/A,TRUE,"Y생산";#N/A,#N/A,TRUE,"Y판매";#N/A,#N/A,TRUE,"Y총물량";#N/A,#N/A,TRUE,"Y능력";#N/A,#N/A,TRUE,"YKD"}</definedName>
    <definedName name="wrn.Y차._.종합." localSheetId="4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0" hidden="1">{#N/A,#N/A,FALSE,"단축1";#N/A,#N/A,FALSE,"단축2";#N/A,#N/A,FALSE,"단축3";#N/A,#N/A,FALSE,"장축";#N/A,#N/A,FALSE,"4WD"}</definedName>
    <definedName name="wrn.전부인쇄." localSheetId="4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0" hidden="1">{"DCF","UPSIDE CASE",FALSE,"Sheet1";"DCF","BASE CASE",FALSE,"Sheet1";"DCF","DOWNSIDE CASE",FALSE,"Sheet1"}</definedName>
    <definedName name="www" localSheetId="4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localSheetId="0" hidden="1">#REF!</definedName>
    <definedName name="XREF_COLUMN_23" hidden="1">#REF!</definedName>
    <definedName name="XREF_COLUMN_24" localSheetId="0" hidden="1">'[45]Selecc. altas oct y dic'!#REF!</definedName>
    <definedName name="XREF_COLUMN_24" hidden="1">'[45]Selecc. altas oct y dic'!#REF!</definedName>
    <definedName name="XREF_COLUMN_25" localSheetId="0" hidden="1">#REF!</definedName>
    <definedName name="XREF_COLUMN_25" hidden="1">#REF!</definedName>
    <definedName name="XREF_COLUMN_26" localSheetId="0" hidden="1">#REF!</definedName>
    <definedName name="XREF_COLUMN_26" hidden="1">#REF!</definedName>
    <definedName name="XREF_COLUMN_27" localSheetId="0" hidden="1">'[36]Pagos Provisionales'!#REF!</definedName>
    <definedName name="XREF_COLUMN_27" hidden="1">'[36]Pagos Provisionales'!#REF!</definedName>
    <definedName name="XREF_COLUMN_28" hidden="1">'[46]PAGOS PROV'!$V$1:$V$65536</definedName>
    <definedName name="XREF_COLUMN_29" localSheetId="0" hidden="1">#REF!</definedName>
    <definedName name="XREF_COLUMN_29" hidden="1">#REF!</definedName>
    <definedName name="XREF_COLUMN_3" localSheetId="0" hidden="1">#REF!</definedName>
    <definedName name="XREF_COLUMN_3" hidden="1">#REF!</definedName>
    <definedName name="XREF_COLUMN_30" localSheetId="0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localSheetId="0" hidden="1">#REF!</definedName>
    <definedName name="XREF_COLUMN_33" hidden="1">#REF!</definedName>
    <definedName name="XREF_COLUMN_34" localSheetId="0" hidden="1">#REF!</definedName>
    <definedName name="XREF_COLUMN_34" hidden="1">#REF!</definedName>
    <definedName name="XREF_COLUMN_35" localSheetId="0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localSheetId="0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hidden="1">#REF!</definedName>
    <definedName name="XRefCopy10" localSheetId="0" hidden="1">#REF!</definedName>
    <definedName name="XRefCopy10" hidden="1">#REF!</definedName>
    <definedName name="XRefCopy100" localSheetId="0" hidden="1">'[36]6411-Suficiencia'!#REF!</definedName>
    <definedName name="XRefCopy100" hidden="1">'[36]6411-Suficiencia'!#REF!</definedName>
    <definedName name="XRefCopy101" localSheetId="0" hidden="1">'[36]6411-Suficiencia'!#REF!</definedName>
    <definedName name="XRefCopy101" hidden="1">'[36]6411-Suficiencia'!#REF!</definedName>
    <definedName name="XRefCopy101Row" localSheetId="0" hidden="1">#REF!</definedName>
    <definedName name="XRefCopy101Row" hidden="1">#REF!</definedName>
    <definedName name="XRefCopy102" localSheetId="0" hidden="1">#REF!</definedName>
    <definedName name="XRefCopy102" hidden="1">#REF!</definedName>
    <definedName name="XRefCopy103" localSheetId="0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localSheetId="0" hidden="1">#REF!</definedName>
    <definedName name="XRefCopy106Row" hidden="1">#REF!</definedName>
    <definedName name="XRefCopy107" localSheetId="0" hidden="1">#REF!</definedName>
    <definedName name="XRefCopy107" hidden="1">#REF!</definedName>
    <definedName name="XRefCopy107Row" localSheetId="0" hidden="1">#REF!</definedName>
    <definedName name="XRefCopy107Row" hidden="1">#REF!</definedName>
    <definedName name="XRefCopy108" localSheetId="0" hidden="1">'[48]RevisiónDirecta - AltasR'!#REF!</definedName>
    <definedName name="XRefCopy108" hidden="1">'[48]RevisiónDirecta - AltasR'!#REF!</definedName>
    <definedName name="XRefCopy108Row" localSheetId="0" hidden="1">#REF!</definedName>
    <definedName name="XRefCopy108Row" hidden="1">#REF!</definedName>
    <definedName name="XRefCopy109" localSheetId="0" hidden="1">'[48]RevisiónDirecta - AltasR'!#REF!</definedName>
    <definedName name="XRefCopy109" hidden="1">'[48]RevisiónDirecta - AltasR'!#REF!</definedName>
    <definedName name="XRefCopy109Row" localSheetId="0" hidden="1">#REF!</definedName>
    <definedName name="XRefCopy109Row" hidden="1">#REF!</definedName>
    <definedName name="XRefCopy10Row" localSheetId="0" hidden="1">[49]XREF!#REF!</definedName>
    <definedName name="XRefCopy10Row" hidden="1">[49]XREF!#REF!</definedName>
    <definedName name="XRefCopy11" localSheetId="0" hidden="1">#REF!</definedName>
    <definedName name="XRefCopy11" hidden="1">#REF!</definedName>
    <definedName name="XRefCopy110" localSheetId="0" hidden="1">#REF!</definedName>
    <definedName name="XRefCopy110" hidden="1">#REF!</definedName>
    <definedName name="XRefCopy110Row" localSheetId="0" hidden="1">#REF!</definedName>
    <definedName name="XRefCopy110Row" hidden="1">#REF!</definedName>
    <definedName name="XRefCopy111" localSheetId="0" hidden="1">'[36]6411-Suficiencia'!#REF!</definedName>
    <definedName name="XRefCopy111" hidden="1">'[36]6411-Suficiencia'!#REF!</definedName>
    <definedName name="XRefCopy111Row" localSheetId="0" hidden="1">#REF!</definedName>
    <definedName name="XRefCopy111Row" hidden="1">#REF!</definedName>
    <definedName name="XRefCopy112" localSheetId="0" hidden="1">'[36]6411-Suficiencia'!#REF!</definedName>
    <definedName name="XRefCopy112" hidden="1">'[36]6411-Suficiencia'!#REF!</definedName>
    <definedName name="XRefCopy112Row" localSheetId="0" hidden="1">#REF!</definedName>
    <definedName name="XRefCopy112Row" hidden="1">#REF!</definedName>
    <definedName name="XRefCopy113" localSheetId="0" hidden="1">#REF!</definedName>
    <definedName name="XRefCopy113" hidden="1">#REF!</definedName>
    <definedName name="XRefCopy113Row" localSheetId="0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localSheetId="0" hidden="1">#REF!</definedName>
    <definedName name="XRefCopy117Row" hidden="1">#REF!</definedName>
    <definedName name="XRefCopy118" hidden="1">'[46]6411-Suficiencia'!$E$10</definedName>
    <definedName name="XRefCopy118Row" localSheetId="0" hidden="1">#REF!</definedName>
    <definedName name="XRefCopy118Row" hidden="1">#REF!</definedName>
    <definedName name="XRefCopy119" localSheetId="0" hidden="1">'[36]6411-Suficiencia'!#REF!</definedName>
    <definedName name="XRefCopy119" hidden="1">'[36]6411-Suficiencia'!#REF!</definedName>
    <definedName name="XRefCopy119Row" localSheetId="0" hidden="1">#REF!</definedName>
    <definedName name="XRefCopy119Row" hidden="1">#REF!</definedName>
    <definedName name="XRefCopy11Row" localSheetId="0" hidden="1">#REF!</definedName>
    <definedName name="XRefCopy11Row" hidden="1">#REF!</definedName>
    <definedName name="XRefCopy12" localSheetId="0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localSheetId="0" hidden="1">#REF!</definedName>
    <definedName name="XRefCopy123Row" hidden="1">#REF!</definedName>
    <definedName name="XRefCopy124Row" localSheetId="0" hidden="1">#REF!</definedName>
    <definedName name="XRefCopy124Row" hidden="1">#REF!</definedName>
    <definedName name="XRefCopy125Row" localSheetId="0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localSheetId="0" hidden="1">#REF!</definedName>
    <definedName name="XRefCopy130Row" hidden="1">#REF!</definedName>
    <definedName name="XRefCopy131Row" localSheetId="0" hidden="1">#REF!</definedName>
    <definedName name="XRefCopy131Row" hidden="1">#REF!</definedName>
    <definedName name="XRefCopy132" hidden="1">'[46]IVA '!$J$32</definedName>
    <definedName name="XRefCopy132Row" localSheetId="0" hidden="1">#REF!</definedName>
    <definedName name="XRefCopy132Row" hidden="1">#REF!</definedName>
    <definedName name="XRefCopy133Row" localSheetId="0" hidden="1">#REF!</definedName>
    <definedName name="XRefCopy133Row" hidden="1">#REF!</definedName>
    <definedName name="XRefCopy134Row" localSheetId="0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localSheetId="0" hidden="1">#REF!</definedName>
    <definedName name="XRefCopy150Row" hidden="1">#REF!</definedName>
    <definedName name="XRefCopy151" localSheetId="0" hidden="1">'[48]RevisiónDirecta - AltasR'!#REF!</definedName>
    <definedName name="XRefCopy151" hidden="1">'[48]RevisiónDirecta - AltasR'!#REF!</definedName>
    <definedName name="XRefCopy155" localSheetId="0" hidden="1">#REF!</definedName>
    <definedName name="XRefCopy155" hidden="1">#REF!</definedName>
    <definedName name="XRefCopy155Row" localSheetId="0" hidden="1">[45]XREF!#REF!</definedName>
    <definedName name="XRefCopy155Row" hidden="1">[45]XREF!#REF!</definedName>
    <definedName name="XRefCopy156" localSheetId="0" hidden="1">#REF!</definedName>
    <definedName name="XRefCopy156" hidden="1">#REF!</definedName>
    <definedName name="XRefCopy156Row" localSheetId="0" hidden="1">#REF!</definedName>
    <definedName name="XRefCopy156Row" hidden="1">#REF!</definedName>
    <definedName name="XRefCopy157" localSheetId="0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localSheetId="0" hidden="1">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localSheetId="0" hidden="1">#REF!</definedName>
    <definedName name="XRefCopy16Row" hidden="1">#REF!</definedName>
    <definedName name="XRefCopy17" localSheetId="0" hidden="1">[53]Analisis!#REF!</definedName>
    <definedName name="XRefCopy17" hidden="1">[53]Analisis!#REF!</definedName>
    <definedName name="XRefCopy177" localSheetId="0" hidden="1">#REF!</definedName>
    <definedName name="XRefCopy177" hidden="1">#REF!</definedName>
    <definedName name="XRefCopy178" localSheetId="0" hidden="1">#REF!</definedName>
    <definedName name="XRefCopy178" hidden="1">#REF!</definedName>
    <definedName name="XRefCopy179" localSheetId="0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localSheetId="0" hidden="1">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localSheetId="0" hidden="1">#REF!</definedName>
    <definedName name="XRefCopy32Row" hidden="1">#REF!</definedName>
    <definedName name="XRefCopy33" localSheetId="0" hidden="1">#REF!</definedName>
    <definedName name="XRefCopy33" hidden="1">#REF!</definedName>
    <definedName name="XRefCopy33Row" localSheetId="0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0" localSheetId="0" hidden="1">'[36]6411-Suficiencia'!#REF!</definedName>
    <definedName name="XRefCopy60" hidden="1">'[36]6411-Suficiencia'!#REF!</definedName>
    <definedName name="XRefCopy60Row" localSheetId="0" hidden="1">[45]XREF!#REF!</definedName>
    <definedName name="XRefCopy60Row" hidden="1">[45]XREF!#REF!</definedName>
    <definedName name="XRefCopy61" localSheetId="0" hidden="1">'[36]6411-Suficiencia'!#REF!</definedName>
    <definedName name="XRefCopy61" hidden="1">'[36]6411-Suficiencia'!#REF!</definedName>
    <definedName name="XRefCopy61Row" localSheetId="0" hidden="1">[45]XREF!#REF!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localSheetId="0" hidden="1">#REF!</definedName>
    <definedName name="XRefCopy65Row" hidden="1">#REF!</definedName>
    <definedName name="XRefCopy66" localSheetId="0" hidden="1">'[36]6411-Suficiencia'!#REF!</definedName>
    <definedName name="XRefCopy66" hidden="1">'[36]6411-Suficiencia'!#REF!</definedName>
    <definedName name="XRefCopy66Row" localSheetId="0" hidden="1">#REF!</definedName>
    <definedName name="XRefCopy66Row" hidden="1">#REF!</definedName>
    <definedName name="XRefCopy67" localSheetId="0" hidden="1">'[36]6411-Suficiencia'!#REF!</definedName>
    <definedName name="XRefCopy67" hidden="1">'[36]6411-Suficiencia'!#REF!</definedName>
    <definedName name="XRefCopy67Row" localSheetId="0" hidden="1">#REF!</definedName>
    <definedName name="XRefCopy67Row" hidden="1">#REF!</definedName>
    <definedName name="XRefCopy68" localSheetId="0" hidden="1">'[36]6411-Suficiencia'!#REF!</definedName>
    <definedName name="XRefCopy68" hidden="1">'[36]6411-Suficiencia'!#REF!</definedName>
    <definedName name="XRefCopy68Row" localSheetId="0" hidden="1">#REF!</definedName>
    <definedName name="XRefCopy68Row" hidden="1">#REF!</definedName>
    <definedName name="XRefCopy69" localSheetId="0" hidden="1">'[36]6411-Suficiencia'!#REF!</definedName>
    <definedName name="XRefCopy69" hidden="1">'[36]6411-Suficiencia'!#REF!</definedName>
    <definedName name="XRefCopy69Row" localSheetId="0" hidden="1">[45]XREF!#REF!</definedName>
    <definedName name="XRefCopy69Row" hidden="1">[45]XREF!#REF!</definedName>
    <definedName name="XRefCopy6Row" localSheetId="0" hidden="1">#REF!</definedName>
    <definedName name="XRefCopy6Row" hidden="1">#REF!</definedName>
    <definedName name="XRefCopy70" localSheetId="0" hidden="1">'[36]6411-Suficiencia'!#REF!</definedName>
    <definedName name="XRefCopy70" hidden="1">'[36]6411-Suficiencia'!#REF!</definedName>
    <definedName name="XRefCopy70Row" localSheetId="0" hidden="1">#REF!</definedName>
    <definedName name="XRefCopy70Row" hidden="1">#REF!</definedName>
    <definedName name="XRefCopy71" localSheetId="0" hidden="1">'[36]6411-Suficiencia'!#REF!</definedName>
    <definedName name="XRefCopy71" hidden="1">'[36]6411-Suficiencia'!#REF!</definedName>
    <definedName name="XRefCopy71Row" localSheetId="0" hidden="1">#REF!</definedName>
    <definedName name="XRefCopy71Row" hidden="1">#REF!</definedName>
    <definedName name="XRefCopy72" localSheetId="0" hidden="1">'[36]6411-Suficiencia'!#REF!</definedName>
    <definedName name="XRefCopy72" hidden="1">'[36]6411-Suficiencia'!#REF!</definedName>
    <definedName name="XRefCopy72Row" localSheetId="0" hidden="1">[45]XREF!#REF!</definedName>
    <definedName name="XRefCopy72Row" hidden="1">[45]XREF!#REF!</definedName>
    <definedName name="XRefCopy73" hidden="1">'[36]6411-Suficiencia'!#REF!</definedName>
    <definedName name="XRefCopy73Row" localSheetId="0" hidden="1">#REF!</definedName>
    <definedName name="XRefCopy73Row" hidden="1">#REF!</definedName>
    <definedName name="XRefCopy74" localSheetId="0" hidden="1">'[36]6411-Suficiencia'!#REF!</definedName>
    <definedName name="XRefCopy74" hidden="1">'[36]6411-Suficiencia'!#REF!</definedName>
    <definedName name="XRefCopy74Row" localSheetId="0" hidden="1">#REF!</definedName>
    <definedName name="XRefCopy74Row" hidden="1">#REF!</definedName>
    <definedName name="XRefCopy75" localSheetId="0" hidden="1">'[36]6411-Suficiencia'!#REF!</definedName>
    <definedName name="XRefCopy75" hidden="1">'[36]6411-Suficiencia'!#REF!</definedName>
    <definedName name="XRefCopy75Row" localSheetId="0" hidden="1">#REF!</definedName>
    <definedName name="XRefCopy75Row" hidden="1">#REF!</definedName>
    <definedName name="XRefCopy76" localSheetId="0" hidden="1">'[36]6411-Suficiencia'!#REF!</definedName>
    <definedName name="XRefCopy76" hidden="1">'[36]6411-Suficiencia'!#REF!</definedName>
    <definedName name="XRefCopy76Row" localSheetId="0" hidden="1">#REF!</definedName>
    <definedName name="XRefCopy76Row" hidden="1">#REF!</definedName>
    <definedName name="XRefCopy77" localSheetId="0" hidden="1">'[36]6411-Suficiencia'!#REF!</definedName>
    <definedName name="XRefCopy77" hidden="1">'[36]6411-Suficiencia'!#REF!</definedName>
    <definedName name="XRefCopy77Row" localSheetId="0" hidden="1">#REF!</definedName>
    <definedName name="XRefCopy77Row" hidden="1">#REF!</definedName>
    <definedName name="XRefCopy78" localSheetId="0" hidden="1">'[36]6411-Suficiencia'!#REF!</definedName>
    <definedName name="XRefCopy78" hidden="1">'[36]6411-Suficiencia'!#REF!</definedName>
    <definedName name="XRefCopy78Row" localSheetId="0" hidden="1">#REF!</definedName>
    <definedName name="XRefCopy78Row" hidden="1">#REF!</definedName>
    <definedName name="XRefCopy79" localSheetId="0" hidden="1">'[36]6411-Suficiencia'!#REF!</definedName>
    <definedName name="XRefCopy79" hidden="1">'[36]6411-Suficiencia'!#REF!</definedName>
    <definedName name="XRefCopy79Row" localSheetId="0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localSheetId="0" hidden="1">#REF!</definedName>
    <definedName name="XRefPaste112Row" hidden="1">#REF!</definedName>
    <definedName name="XRefPaste113" localSheetId="0" hidden="1">'[48]RevisiónDirecta - AltasR'!#REF!</definedName>
    <definedName name="XRefPaste113" hidden="1">'[48]RevisiónDirecta - AltasR'!#REF!</definedName>
    <definedName name="XRefPaste113Row" localSheetId="0" hidden="1">#REF!</definedName>
    <definedName name="XRefPaste113Row" hidden="1">#REF!</definedName>
    <definedName name="XRefPaste117" localSheetId="0" hidden="1">[56]Lead!#REF!</definedName>
    <definedName name="XRefPaste117" hidden="1">[56]Lead!#REF!</definedName>
    <definedName name="XRefPaste118" localSheetId="0" hidden="1">#REF!</definedName>
    <definedName name="XRefPaste118" hidden="1">#REF!</definedName>
    <definedName name="XRefPaste119" localSheetId="0" hidden="1">#REF!</definedName>
    <definedName name="XRefPaste119" hidden="1">#REF!</definedName>
    <definedName name="XRefPaste11Row" localSheetId="0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localSheetId="0" hidden="1">#REF!</definedName>
    <definedName name="XRefPaste12Row" hidden="1">#REF!</definedName>
    <definedName name="XRefPaste13" localSheetId="0" hidden="1">#REF!</definedName>
    <definedName name="XRefPaste13" hidden="1">#REF!</definedName>
    <definedName name="XRefPaste13Row" localSheetId="0" hidden="1">#REF!</definedName>
    <definedName name="XRefPaste13Row" hidden="1">#REF!</definedName>
    <definedName name="XRefPaste14" localSheetId="0" hidden="1">[53]Analisis!#REF!</definedName>
    <definedName name="XRefPaste14" hidden="1">[53]Analisis!#REF!</definedName>
    <definedName name="XRefPaste14Row" localSheetId="0" hidden="1">#REF!</definedName>
    <definedName name="XRefPaste14Row" hidden="1">#REF!</definedName>
    <definedName name="XRefPaste15" localSheetId="0" hidden="1">#REF!</definedName>
    <definedName name="XRefPaste15" hidden="1">#REF!</definedName>
    <definedName name="XRefPaste15Row" localSheetId="0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localSheetId="0" hidden="1">#REF!</definedName>
    <definedName name="XRefPaste26Row" hidden="1">#REF!</definedName>
    <definedName name="XRefPaste27" localSheetId="0" hidden="1">#REF!</definedName>
    <definedName name="XRefPaste27" hidden="1">#REF!</definedName>
    <definedName name="XRefPaste27Row" localSheetId="0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localSheetId="0" hidden="1">#REF!</definedName>
    <definedName name="XRefPaste31Row" hidden="1">#REF!</definedName>
    <definedName name="XRefPaste32" localSheetId="0" hidden="1">#REF!</definedName>
    <definedName name="XRefPaste32" hidden="1">#REF!</definedName>
    <definedName name="XRefPaste32Row" localSheetId="0" hidden="1">#REF!</definedName>
    <definedName name="XRefPaste32Row" hidden="1">#REF!</definedName>
    <definedName name="XRefPaste33" localSheetId="0" hidden="1">'[48]RevisiónDirecta - AltasR'!#REF!</definedName>
    <definedName name="XRefPaste33" hidden="1">'[48]RevisiónDirecta - AltasR'!#REF!</definedName>
    <definedName name="XRefPaste33Row" localSheetId="0" hidden="1">#REF!</definedName>
    <definedName name="XRefPaste33Row" hidden="1">#REF!</definedName>
    <definedName name="XRefPaste34" localSheetId="0" hidden="1">'[58]Pagos IMSS'!#REF!</definedName>
    <definedName name="XRefPaste34" hidden="1">'[58]Pagos IMSS'!#REF!</definedName>
    <definedName name="XRefPaste34Row" localSheetId="0" hidden="1">#REF!</definedName>
    <definedName name="XRefPaste34Row" hidden="1">#REF!</definedName>
    <definedName name="XRefPaste35" localSheetId="0" hidden="1">'[58]Pagos IMSS'!#REF!</definedName>
    <definedName name="XRefPaste35" hidden="1">'[58]Pagos IMSS'!#REF!</definedName>
    <definedName name="XRefPaste35Row" localSheetId="0" hidden="1">#REF!</definedName>
    <definedName name="XRefPaste35Row" hidden="1">#REF!</definedName>
    <definedName name="XRefPaste36" localSheetId="0" hidden="1">#REF!</definedName>
    <definedName name="XRefPaste36" hidden="1">#REF!</definedName>
    <definedName name="XRefPaste36Row" localSheetId="0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localSheetId="0" hidden="1">#REF!</definedName>
    <definedName name="XRefPaste44" hidden="1">#REF!</definedName>
    <definedName name="XRefPaste44Row" localSheetId="0" hidden="1">[45]XREF!#REF!</definedName>
    <definedName name="XRefPaste44Row" hidden="1">[45]XREF!#REF!</definedName>
    <definedName name="XRefPaste45" localSheetId="0" hidden="1">#REF!</definedName>
    <definedName name="XRefPaste45" hidden="1">#REF!</definedName>
    <definedName name="XRefPaste45Row" localSheetId="0" hidden="1">[45]XREF!#REF!</definedName>
    <definedName name="XRefPaste45Row" hidden="1">[45]XREF!#REF!</definedName>
    <definedName name="XRefPaste46" localSheetId="0" hidden="1">#REF!</definedName>
    <definedName name="XRefPaste46" hidden="1">#REF!</definedName>
    <definedName name="XRefPaste46Row" localSheetId="0" hidden="1">#REF!</definedName>
    <definedName name="XRefPaste46Row" hidden="1">#REF!</definedName>
    <definedName name="XRefPaste47" localSheetId="0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localSheetId="0" hidden="1">#REF!</definedName>
    <definedName name="XRefPaste54" hidden="1">#REF!</definedName>
    <definedName name="XRefPaste54Row" localSheetId="0" hidden="1">[59]XREF!#REF!</definedName>
    <definedName name="XRefPaste54Row" hidden="1">[59]XREF!#REF!</definedName>
    <definedName name="XRefPaste55" localSheetId="0" hidden="1">#REF!</definedName>
    <definedName name="XRefPaste55" hidden="1">#REF!</definedName>
    <definedName name="XRefPaste55Row" localSheetId="0" hidden="1">[59]XREF!#REF!</definedName>
    <definedName name="XRefPaste55Row" hidden="1">[59]XREF!#REF!</definedName>
    <definedName name="XRefPaste56" localSheetId="0" hidden="1">#REF!</definedName>
    <definedName name="XRefPaste56" hidden="1">#REF!</definedName>
    <definedName name="XRefPaste56Row" localSheetId="0" hidden="1">#REF!</definedName>
    <definedName name="XRefPaste56Row" hidden="1">#REF!</definedName>
    <definedName name="XRefPaste57" localSheetId="0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localSheetId="0" hidden="1">#REF!</definedName>
    <definedName name="XRefPaste62Row" hidden="1">#REF!</definedName>
    <definedName name="XRefPaste63Row" localSheetId="0" hidden="1">#REF!</definedName>
    <definedName name="XRefPaste63Row" hidden="1">#REF!</definedName>
    <definedName name="XRefPaste64Row" localSheetId="0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localSheetId="0" hidden="1">#REF!</definedName>
    <definedName name="XRefPaste70Row" hidden="1">#REF!</definedName>
    <definedName name="XRefPaste71" localSheetId="0" hidden="1">#REF!</definedName>
    <definedName name="XRefPaste71" hidden="1">#REF!</definedName>
    <definedName name="XRefPaste71Row" localSheetId="0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localSheetId="0" hidden="1">#REF!</definedName>
    <definedName name="XRefPaste73Row" hidden="1">#REF!</definedName>
    <definedName name="XRefPaste74" localSheetId="0" hidden="1">#REF!</definedName>
    <definedName name="XRefPaste74" hidden="1">#REF!</definedName>
    <definedName name="XRefPaste74Row" localSheetId="0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localSheetId="0" hidden="1">#REF!</definedName>
    <definedName name="XRefPaste81Row" hidden="1">#REF!</definedName>
    <definedName name="XRefPaste82" localSheetId="0" hidden="1">#REF!</definedName>
    <definedName name="XRefPaste82" hidden="1">#REF!</definedName>
    <definedName name="XRefPaste82Row" localSheetId="0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localSheetId="0" hidden="1">#REF!</definedName>
    <definedName name="XRefPaste92" hidden="1">#REF!</definedName>
    <definedName name="XRefPaste92Row" localSheetId="0" hidden="1">#REF!</definedName>
    <definedName name="XRefPaste92Row" hidden="1">#REF!</definedName>
    <definedName name="XRefPaste93" localSheetId="0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0" hidden="1">{#N/A,#N/A,FALSE,"Aging Summary";#N/A,#N/A,FALSE,"Ratio Analysis";#N/A,#N/A,FALSE,"Test 120 Day Accts";#N/A,#N/A,FALSE,"Tickmarks"}</definedName>
    <definedName name="XXXX" localSheetId="4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localSheetId="0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0" hidden="1">{#N/A,#N/A,FALSE,"초도품";#N/A,#N/A,FALSE,"초도품 (2)";#N/A,#N/A,FALSE,"초도품 (3)";#N/A,#N/A,FALSE,"초도품 (4)";#N/A,#N/A,FALSE,"초도품 (5)";#N/A,#N/A,FALSE,"초도품 (6)"}</definedName>
    <definedName name="ㄱㄱ" localSheetId="4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0" hidden="1">{#N/A,#N/A,FALSE,"을지 (4)";#N/A,#N/A,FALSE,"을지 (5)";#N/A,#N/A,FALSE,"을지 (6)"}</definedName>
    <definedName name="ㄴㄴ" localSheetId="4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0" hidden="1">{#N/A,#N/A,TRUE,"Y생산";#N/A,#N/A,TRUE,"Y판매";#N/A,#N/A,TRUE,"Y총물량";#N/A,#N/A,TRUE,"Y능력";#N/A,#N/A,TRUE,"YKD"}</definedName>
    <definedName name="ㄴㅇ" localSheetId="4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0" hidden="1">{#N/A,#N/A,FALSE,"을지 (4)";#N/A,#N/A,FALSE,"을지 (5)";#N/A,#N/A,FALSE,"을지 (6)"}</definedName>
    <definedName name="ㄷㄷ" localSheetId="4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0" hidden="1">{#N/A,#N/A,TRUE,"Y생산";#N/A,#N/A,TRUE,"Y판매";#N/A,#N/A,TRUE,"Y총물량";#N/A,#N/A,TRUE,"Y능력";#N/A,#N/A,TRUE,"YKD"}</definedName>
    <definedName name="ㄷㅇ" localSheetId="4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0" hidden="1">{#N/A,#N/A,TRUE,"Y생산";#N/A,#N/A,TRUE,"Y판매";#N/A,#N/A,TRUE,"Y총물량";#N/A,#N/A,TRUE,"Y능력";#N/A,#N/A,TRUE,"YKD"}</definedName>
    <definedName name="단가기준" localSheetId="4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0" hidden="1">{#N/A,#N/A,TRUE,"Y생산";#N/A,#N/A,TRUE,"Y판매";#N/A,#N/A,TRUE,"Y총물량";#N/A,#N/A,TRUE,"Y능력";#N/A,#N/A,TRUE,"YKD"}</definedName>
    <definedName name="단기" localSheetId="4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0" hidden="1">{#N/A,#N/A,TRUE,"Y생산";#N/A,#N/A,TRUE,"Y판매";#N/A,#N/A,TRUE,"Y총물량";#N/A,#N/A,TRUE,"Y능력";#N/A,#N/A,TRUE,"YKD"}</definedName>
    <definedName name="물랴자" localSheetId="4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0" hidden="1">{#N/A,#N/A,TRUE,"Y생산";#N/A,#N/A,TRUE,"Y판매";#N/A,#N/A,TRUE,"Y총물량";#N/A,#N/A,TRUE,"Y능력";#N/A,#N/A,TRUE,"YKD"}</definedName>
    <definedName name="물량수" localSheetId="4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0" hidden="1">{#N/A,#N/A,TRUE,"Y생산";#N/A,#N/A,TRUE,"Y판매";#N/A,#N/A,TRUE,"Y총물량";#N/A,#N/A,TRUE,"Y능력";#N/A,#N/A,TRUE,"YKD"}</definedName>
    <definedName name="물량수정" localSheetId="4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0" hidden="1">{#N/A,#N/A,TRUE,"Y생산";#N/A,#N/A,TRUE,"Y판매";#N/A,#N/A,TRUE,"Y총물량";#N/A,#N/A,TRUE,"Y능력";#N/A,#N/A,TRUE,"YKD"}</definedName>
    <definedName name="물량수정1" localSheetId="4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0" hidden="1">{#N/A,#N/A,TRUE,"Y생산";#N/A,#N/A,TRUE,"Y판매";#N/A,#N/A,TRUE,"Y총물량";#N/A,#N/A,TRUE,"Y능력";#N/A,#N/A,TRUE,"YKD"}</definedName>
    <definedName name="물량수정2" localSheetId="4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0" hidden="1">{#N/A,#N/A,TRUE,"Y생산";#N/A,#N/A,TRUE,"Y판매";#N/A,#N/A,TRUE,"Y총물량";#N/A,#N/A,TRUE,"Y능력";#N/A,#N/A,TRUE,"YKD"}</definedName>
    <definedName name="물량정" localSheetId="4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0" hidden="1">{#N/A,#N/A,TRUE,"Y생산";#N/A,#N/A,TRUE,"Y판매";#N/A,#N/A,TRUE,"Y총물량";#N/A,#N/A,TRUE,"Y능력";#N/A,#N/A,TRUE,"YKD"}</definedName>
    <definedName name="물량조정" localSheetId="4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0" hidden="1">{#N/A,#N/A,TRUE,"Y생산";#N/A,#N/A,TRUE,"Y판매";#N/A,#N/A,TRUE,"Y총물량";#N/A,#N/A,TRUE,"Y능력";#N/A,#N/A,TRUE,"YKD"}</definedName>
    <definedName name="물수" localSheetId="4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0" hidden="1">{#N/A,#N/A,TRUE,"Y생산";#N/A,#N/A,TRUE,"Y판매";#N/A,#N/A,TRUE,"Y총물량";#N/A,#N/A,TRUE,"Y능력";#N/A,#N/A,TRUE,"YKD"}</definedName>
    <definedName name="바바라" localSheetId="4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0" hidden="1">{#N/A,#N/A,TRUE,"Y생산";#N/A,#N/A,TRUE,"Y판매";#N/A,#N/A,TRUE,"Y총물량";#N/A,#N/A,TRUE,"Y능력";#N/A,#N/A,TRUE,"YKD"}</definedName>
    <definedName name="분기별" localSheetId="4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0" hidden="1">{#N/A,#N/A,TRUE,"Y생산";#N/A,#N/A,TRUE,"Y판매";#N/A,#N/A,TRUE,"Y총물량";#N/A,#N/A,TRUE,"Y능력";#N/A,#N/A,TRUE,"YKD"}</definedName>
    <definedName name="수정물량" localSheetId="4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0" hidden="1">{#N/A,#N/A,FALSE,"단축1";#N/A,#N/A,FALSE,"단축2";#N/A,#N/A,FALSE,"단축3";#N/A,#N/A,FALSE,"장축";#N/A,#N/A,FALSE,"4WD"}</definedName>
    <definedName name="원자재종합" localSheetId="4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0" hidden="1">{#N/A,#N/A,TRUE,"Y생산";#N/A,#N/A,TRUE,"Y판매";#N/A,#N/A,TRUE,"Y총물량";#N/A,#N/A,TRUE,"Y능력";#N/A,#N/A,TRUE,"YKD"}</definedName>
    <definedName name="유형" localSheetId="4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0" hidden="1">{#N/A,#N/A,TRUE,"Y생산";#N/A,#N/A,TRUE,"Y판매";#N/A,#N/A,TRUE,"Y총물량";#N/A,#N/A,TRUE,"Y능력";#N/A,#N/A,TRUE,"YKD"}</definedName>
    <definedName name="이상" localSheetId="4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0" hidden="1">{#N/A,#N/A,FALSE,"을지 (4)";#N/A,#N/A,FALSE,"을지 (5)";#N/A,#N/A,FALSE,"을지 (6)"}</definedName>
    <definedName name="ㅈㅈ" localSheetId="4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0" hidden="1">{#N/A,#N/A,FALSE,"을지 (4)";#N/A,#N/A,FALSE,"을지 (5)";#N/A,#N/A,FALSE,"을지 (6)"}</definedName>
    <definedName name="쿠페" localSheetId="4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0" hidden="1">{#N/A,#N/A,FALSE,"을지 (4)";#N/A,#N/A,FALSE,"을지 (5)";#N/A,#N/A,FALSE,"을지 (6)"}</definedName>
    <definedName name="키프코" localSheetId="4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0" hidden="1">{#N/A,#N/A,FALSE,"을지 (4)";#N/A,#N/A,FALSE,"을지 (5)";#N/A,#N/A,FALSE,"을지 (6)"}</definedName>
    <definedName name="ㅎㅎ" localSheetId="4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0" hidden="1">{#N/A,#N/A,TRUE,"Y생산";#N/A,#N/A,TRUE,"Y판매";#N/A,#N/A,TRUE,"Y총물량";#N/A,#N/A,TRUE,"Y능력";#N/A,#N/A,TRUE,"YKD"}</definedName>
    <definedName name="한영사전" localSheetId="4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0" hidden="1">{#N/A,#N/A,FALSE,"을지 (4)";#N/A,#N/A,FALSE,"을지 (5)";#N/A,#N/A,FALSE,"을지 (6)"}</definedName>
    <definedName name="ㅐㅐ" localSheetId="4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0" hidden="1">{#N/A,#N/A,FALSE,"초도품";#N/A,#N/A,FALSE,"초도품 (2)";#N/A,#N/A,FALSE,"초도품 (3)";#N/A,#N/A,FALSE,"초도품 (4)";#N/A,#N/A,FALSE,"초도품 (5)";#N/A,#N/A,FALSE,"초도품 (6)"}</definedName>
    <definedName name="ㅑㅑㅑ" localSheetId="4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0" hidden="1">{#N/A,#N/A,FALSE,"초도품";#N/A,#N/A,FALSE,"초도품 (2)";#N/A,#N/A,FALSE,"초도품 (3)";#N/A,#N/A,FALSE,"초도품 (4)";#N/A,#N/A,FALSE,"초도품 (5)";#N/A,#N/A,FALSE,"초도품 (6)"}</definedName>
    <definedName name="ㅔㅔ" localSheetId="4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0" hidden="1">{#N/A,#N/A,FALSE,"을지 (4)";#N/A,#N/A,FALSE,"을지 (5)";#N/A,#N/A,FALSE,"을지 (6)"}</definedName>
    <definedName name="ㅕㅕㅕ" localSheetId="4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0" hidden="1">{#N/A,#N/A,FALSE,"초도품";#N/A,#N/A,FALSE,"초도품 (2)";#N/A,#N/A,FALSE,"초도품 (3)";#N/A,#N/A,FALSE,"초도품 (4)";#N/A,#N/A,FALSE,"초도품 (5)";#N/A,#N/A,FALSE,"초도품 (6)"}</definedName>
    <definedName name="ㅗㅗ" localSheetId="4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0" hidden="1">{#N/A,#N/A,FALSE,"초도품";#N/A,#N/A,FALSE,"초도품 (2)";#N/A,#N/A,FALSE,"초도품 (3)";#N/A,#N/A,FALSE,"초도품 (4)";#N/A,#N/A,FALSE,"초도품 (5)";#N/A,#N/A,FALSE,"초도품 (6)"}</definedName>
    <definedName name="ㅛㅛㅛ" localSheetId="4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0" hidden="1">{#N/A,#N/A,FALSE,"을지 (4)";#N/A,#N/A,FALSE,"을지 (5)";#N/A,#N/A,FALSE,"을지 (6)"}</definedName>
    <definedName name="ㅣㅣ" localSheetId="4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0" hidden="1">{#N/A,#N/A,FALSE,"Sales  total 9712";#N/A,#N/A,FALSE,"Sales  total 9712";#N/A,#N/A,FALSE,"Sales  total 9712";#N/A,#N/A,FALSE,"Sales  total 9712"}</definedName>
    <definedName name="朗臣" localSheetId="4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9" l="1"/>
  <c r="G75" i="9" l="1"/>
  <c r="N30" i="7"/>
  <c r="R27" i="7"/>
  <c r="N21" i="7"/>
  <c r="AG29" i="6"/>
  <c r="S33" i="6"/>
  <c r="S23" i="6"/>
  <c r="M76" i="11" l="1"/>
  <c r="K76" i="11"/>
  <c r="G76" i="11"/>
  <c r="I76" i="11"/>
  <c r="M42" i="11"/>
  <c r="K42" i="11"/>
  <c r="G42" i="11"/>
  <c r="M27" i="11" l="1"/>
  <c r="M44" i="11" s="1"/>
  <c r="K27" i="11"/>
  <c r="K44" i="11" s="1"/>
  <c r="I27" i="11"/>
  <c r="M86" i="9" l="1"/>
  <c r="M75" i="9"/>
  <c r="I86" i="9"/>
  <c r="I75" i="9"/>
  <c r="M38" i="9"/>
  <c r="M42" i="9" s="1"/>
  <c r="P21" i="7"/>
  <c r="L21" i="7"/>
  <c r="J21" i="7"/>
  <c r="H21" i="7"/>
  <c r="F21" i="7"/>
  <c r="R19" i="7"/>
  <c r="R16" i="7"/>
  <c r="AE23" i="6"/>
  <c r="Y23" i="6"/>
  <c r="W23" i="6"/>
  <c r="U23" i="6"/>
  <c r="Q23" i="6"/>
  <c r="O23" i="6"/>
  <c r="M23" i="6"/>
  <c r="K23" i="6"/>
  <c r="I23" i="6"/>
  <c r="AA21" i="6"/>
  <c r="AC21" i="6" s="1"/>
  <c r="AG21" i="6" s="1"/>
  <c r="AA17" i="6"/>
  <c r="AC17" i="6" s="1"/>
  <c r="M50" i="2"/>
  <c r="M43" i="2"/>
  <c r="M34" i="2"/>
  <c r="M14" i="2"/>
  <c r="M23" i="2" s="1"/>
  <c r="M26" i="2" s="1"/>
  <c r="I50" i="2"/>
  <c r="I43" i="2"/>
  <c r="I34" i="2"/>
  <c r="I14" i="2"/>
  <c r="I23" i="2" s="1"/>
  <c r="I26" i="2" s="1"/>
  <c r="A145" i="11"/>
  <c r="M133" i="11"/>
  <c r="M136" i="11" s="1"/>
  <c r="K133" i="11"/>
  <c r="K136" i="11" s="1"/>
  <c r="I133" i="11"/>
  <c r="I136" i="11" s="1"/>
  <c r="G133" i="11"/>
  <c r="G136" i="11" s="1"/>
  <c r="A100" i="11"/>
  <c r="A98" i="11"/>
  <c r="M86" i="11"/>
  <c r="M88" i="11" s="1"/>
  <c r="K86" i="11"/>
  <c r="I86" i="11"/>
  <c r="I88" i="11" s="1"/>
  <c r="G86" i="11"/>
  <c r="A52" i="11"/>
  <c r="A50" i="11"/>
  <c r="I42" i="11"/>
  <c r="I44" i="11" s="1"/>
  <c r="G27" i="11"/>
  <c r="G44" i="11" s="1"/>
  <c r="M88" i="9" l="1"/>
  <c r="M92" i="9" s="1"/>
  <c r="R21" i="7"/>
  <c r="I38" i="9"/>
  <c r="I42" i="9" s="1"/>
  <c r="I88" i="9" s="1"/>
  <c r="I92" i="9" s="1"/>
  <c r="M138" i="11"/>
  <c r="AC23" i="6"/>
  <c r="AG17" i="6"/>
  <c r="AG23" i="6" s="1"/>
  <c r="AA23" i="6"/>
  <c r="M37" i="2"/>
  <c r="I37" i="2"/>
  <c r="I138" i="11"/>
  <c r="K88" i="11"/>
  <c r="K138" i="11" s="1"/>
  <c r="G88" i="11"/>
  <c r="G138" i="11" s="1"/>
  <c r="A3" i="7" l="1"/>
  <c r="K75" i="9" l="1"/>
  <c r="H30" i="7"/>
  <c r="U33" i="6"/>
  <c r="K34" i="2"/>
  <c r="G34" i="2"/>
  <c r="AA33" i="6" l="1"/>
  <c r="P30" i="7"/>
  <c r="L30" i="7"/>
  <c r="J30" i="7"/>
  <c r="F30" i="7"/>
  <c r="R28" i="7"/>
  <c r="R24" i="7"/>
  <c r="AE33" i="6"/>
  <c r="Y33" i="6"/>
  <c r="W33" i="6"/>
  <c r="Q33" i="6"/>
  <c r="O33" i="6"/>
  <c r="M33" i="6"/>
  <c r="K33" i="6"/>
  <c r="I33" i="6"/>
  <c r="AG31" i="6"/>
  <c r="A1" i="6"/>
  <c r="R30" i="7" l="1"/>
  <c r="AG26" i="6"/>
  <c r="AG33" i="6" s="1"/>
  <c r="AC33" i="6"/>
  <c r="A3" i="9"/>
  <c r="A57" i="9" s="1"/>
  <c r="G14" i="2" l="1"/>
  <c r="G23" i="2" s="1"/>
  <c r="K14" i="2"/>
  <c r="K23" i="2" s="1"/>
  <c r="G43" i="2"/>
  <c r="K43" i="2"/>
  <c r="G50" i="2"/>
  <c r="K50" i="2"/>
  <c r="G26" i="2" l="1"/>
  <c r="G37" i="2" s="1"/>
  <c r="K26" i="2"/>
  <c r="K37" i="2" s="1"/>
  <c r="K86" i="9" l="1"/>
  <c r="G86" i="9"/>
  <c r="K38" i="9"/>
  <c r="K42" i="9" s="1"/>
  <c r="G42" i="9"/>
  <c r="A55" i="9"/>
  <c r="G88" i="9" l="1"/>
  <c r="G92" i="9" s="1"/>
  <c r="K88" i="9"/>
  <c r="K92" i="9" s="1"/>
  <c r="A1" i="7"/>
</calcChain>
</file>

<file path=xl/sharedStrings.xml><?xml version="1.0" encoding="utf-8"?>
<sst xmlns="http://schemas.openxmlformats.org/spreadsheetml/2006/main" count="387" uniqueCount="218">
  <si>
    <t>Statements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</si>
  <si>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</si>
  <si>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</si>
  <si>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</si>
  <si>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</si>
  <si>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</si>
  <si>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</si>
  <si>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Notes</t>
  </si>
  <si>
    <t>Baht'000</t>
  </si>
  <si>
    <t>Assets</t>
  </si>
  <si>
    <t>Current assets</t>
  </si>
  <si>
    <t xml:space="preserve">Cash and cash equivalents </t>
  </si>
  <si>
    <t xml:space="preserve">Financial assets measured </t>
  </si>
  <si>
    <t>at fair value through profit or loss</t>
  </si>
  <si>
    <t>Short-term loans to related party</t>
  </si>
  <si>
    <t xml:space="preserve">Inventories </t>
  </si>
  <si>
    <t>Other current assets</t>
  </si>
  <si>
    <t>Total current assets</t>
  </si>
  <si>
    <t>Non-current assets</t>
  </si>
  <si>
    <t>Deposits used as collateral</t>
  </si>
  <si>
    <t>Investment in subsidiaries</t>
  </si>
  <si>
    <t>Investment in associate</t>
  </si>
  <si>
    <t>Investment in joint ventures</t>
  </si>
  <si>
    <t>Property, plant and equipment</t>
  </si>
  <si>
    <t>Right-of-use assets</t>
  </si>
  <si>
    <t>Intangible assets</t>
  </si>
  <si>
    <t>Deferred tax assets</t>
  </si>
  <si>
    <t xml:space="preserve">Other non-current assets  </t>
  </si>
  <si>
    <t>Total non-current assets</t>
  </si>
  <si>
    <t>Total assets</t>
  </si>
  <si>
    <t xml:space="preserve"> </t>
  </si>
  <si>
    <t>Liabilities and equity</t>
  </si>
  <si>
    <t>Current liabilities</t>
  </si>
  <si>
    <t>Current portion of long-term borrowings</t>
  </si>
  <si>
    <t>Current portion of lease liabilities</t>
  </si>
  <si>
    <t>Other current liabilities</t>
  </si>
  <si>
    <t>Total current liabilities</t>
  </si>
  <si>
    <t>Non-current liabilities</t>
  </si>
  <si>
    <t xml:space="preserve">Long-term borrowings </t>
  </si>
  <si>
    <t>Lease liabilities</t>
  </si>
  <si>
    <t>Other non-current liabilities</t>
  </si>
  <si>
    <t>Total non-current liabilities</t>
  </si>
  <si>
    <t>Total liabilities</t>
  </si>
  <si>
    <t>Note</t>
  </si>
  <si>
    <t>Equity</t>
  </si>
  <si>
    <t>Share capital</t>
  </si>
  <si>
    <t>Authorised share capital</t>
  </si>
  <si>
    <t>at par value of  Baht 1 each</t>
  </si>
  <si>
    <t>Issued and paid-up share capital</t>
  </si>
  <si>
    <t>fully paid-up of Baht 1 each</t>
  </si>
  <si>
    <t>Premium on ordinary shares</t>
  </si>
  <si>
    <t>Surplus on gain from transfer of business</t>
  </si>
  <si>
    <t>to joint venture entity</t>
  </si>
  <si>
    <t>Retained earnings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</si>
  <si>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</si>
  <si>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</si>
  <si>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</si>
  <si>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</si>
  <si>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</si>
  <si>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</si>
  <si>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Revenue from sales</t>
  </si>
  <si>
    <t xml:space="preserve">Cost of sales </t>
  </si>
  <si>
    <t>Gross Profit</t>
  </si>
  <si>
    <t>Other income</t>
  </si>
  <si>
    <t>Distribution costs</t>
  </si>
  <si>
    <t xml:space="preserve">Administrative expenses </t>
  </si>
  <si>
    <t>Finance costs</t>
  </si>
  <si>
    <t>Share of profit (loss) from investment</t>
  </si>
  <si>
    <t>in associate and joint ventures</t>
  </si>
  <si>
    <t>Profit (loss) before income tax expense</t>
  </si>
  <si>
    <t>Income tax expense</t>
  </si>
  <si>
    <t>Profit (loss) for the period</t>
  </si>
  <si>
    <t>Other comprehensive income (expense)</t>
  </si>
  <si>
    <t xml:space="preserve">Items that will be reclassified subsequently </t>
  </si>
  <si>
    <t xml:space="preserve">to profit or loss </t>
  </si>
  <si>
    <t>Currency translation differences</t>
  </si>
  <si>
    <t>Total other comprehensive income (expense)</t>
  </si>
  <si>
    <t>for the period - net of tax</t>
  </si>
  <si>
    <t>Profit (loss) attributable to:</t>
  </si>
  <si>
    <t>Owners of the parent</t>
  </si>
  <si>
    <t xml:space="preserve">Earnings (loss) per share </t>
  </si>
  <si>
    <t>Basic earnings (loss) per share (baht)</t>
  </si>
  <si>
    <t>Diluted earnings (loss) per share (baht)</t>
  </si>
  <si>
    <t>Statements of Changes in Equity</t>
  </si>
  <si>
    <t>Consolidated financial information (Unaudited)</t>
  </si>
  <si>
    <t>Attributable to owners of the Parent</t>
  </si>
  <si>
    <t>Other components of equity</t>
  </si>
  <si>
    <t>Other comprehensive</t>
  </si>
  <si>
    <t xml:space="preserve"> income (expense)</t>
  </si>
  <si>
    <t>Surplus on gain</t>
  </si>
  <si>
    <t>Change</t>
  </si>
  <si>
    <t>Issued and</t>
  </si>
  <si>
    <t>Premium on</t>
  </si>
  <si>
    <t>from transfer</t>
  </si>
  <si>
    <t>interest of</t>
  </si>
  <si>
    <t>Translation of</t>
  </si>
  <si>
    <t>Remeasurement of</t>
  </si>
  <si>
    <t>Total other</t>
  </si>
  <si>
    <t>Total</t>
  </si>
  <si>
    <t>paid-up</t>
  </si>
  <si>
    <t>ordinary</t>
  </si>
  <si>
    <t>of business</t>
  </si>
  <si>
    <t>Appropriated</t>
  </si>
  <si>
    <t>investment in</t>
  </si>
  <si>
    <t>financial</t>
  </si>
  <si>
    <t>employee benefit</t>
  </si>
  <si>
    <t>components of</t>
  </si>
  <si>
    <t>owners of</t>
  </si>
  <si>
    <t>Non-controlling</t>
  </si>
  <si>
    <t>share capital</t>
  </si>
  <si>
    <t>shares</t>
  </si>
  <si>
    <t>to joint venture</t>
  </si>
  <si>
    <t xml:space="preserve">legal reserve </t>
  </si>
  <si>
    <t>statements</t>
  </si>
  <si>
    <t>obligations</t>
  </si>
  <si>
    <t>equity</t>
  </si>
  <si>
    <t>interests</t>
  </si>
  <si>
    <t xml:space="preserve">Changes in equity for the period </t>
  </si>
  <si>
    <t>Total comprehensive income (expense)</t>
  </si>
  <si>
    <t>for the period</t>
  </si>
  <si>
    <t>Dividends paid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</si>
  <si>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</si>
  <si>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information (Unaudited)</t>
  </si>
  <si>
    <t>Other components</t>
  </si>
  <si>
    <t>of equity</t>
  </si>
  <si>
    <t>ordinary shares</t>
  </si>
  <si>
    <t>legal reserve</t>
  </si>
  <si>
    <t xml:space="preserve">Total comprehensive income (expense) for the period </t>
  </si>
  <si>
    <t>Statements of Cash Flows (Unaudited)</t>
  </si>
  <si>
    <t>Profit (loss) before income tax</t>
  </si>
  <si>
    <t>Adjustments for:</t>
  </si>
  <si>
    <t>Depreciation and amortisation</t>
  </si>
  <si>
    <t>Unrealised (gain) loss from changes</t>
  </si>
  <si>
    <t>Loss on write-off of property, plant and equipment</t>
  </si>
  <si>
    <t>and intangible assets</t>
  </si>
  <si>
    <t>Employee benefit obligations</t>
  </si>
  <si>
    <t>Dividend income</t>
  </si>
  <si>
    <t>Interest income</t>
  </si>
  <si>
    <t>Unrealised (gain) loss on exchange rate</t>
  </si>
  <si>
    <t>Changes in working capital:</t>
  </si>
  <si>
    <t xml:space="preserve">Other current assets 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</si>
  <si>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</si>
  <si>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</si>
  <si>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</si>
  <si>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</si>
  <si>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</si>
  <si>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 xml:space="preserve">Payments for purchase of property, plant and </t>
  </si>
  <si>
    <t xml:space="preserve">equipment and intangible assets </t>
  </si>
  <si>
    <t>Proceeds from disposals of property, plant and equipment</t>
  </si>
  <si>
    <t>Interest received</t>
  </si>
  <si>
    <t>Net cash used in investing activities</t>
  </si>
  <si>
    <t>Cash flows from financing activities</t>
  </si>
  <si>
    <t>Repayments on short-term</t>
  </si>
  <si>
    <t>Repayments on long-term</t>
  </si>
  <si>
    <t>Repayments on lease liabilities</t>
  </si>
  <si>
    <t>Net cash used in financing activities</t>
  </si>
  <si>
    <t>Net increase (decrease) in cash and cash equivalents</t>
  </si>
  <si>
    <t>Beginning balance of cash and cash equivalents</t>
  </si>
  <si>
    <t>Exchange gains (losses) on cash and cash equivalents</t>
  </si>
  <si>
    <t>Ending balance of cash and cash equivalents</t>
  </si>
  <si>
    <t>Non-cash items</t>
  </si>
  <si>
    <t>Payable balances from purchase</t>
  </si>
  <si>
    <t>Customer loyalty program expense (reversal)</t>
  </si>
  <si>
    <t xml:space="preserve">Total comprehensive income (expense) </t>
  </si>
  <si>
    <t xml:space="preserve">Cash received from repayment of </t>
  </si>
  <si>
    <t>31 March</t>
  </si>
  <si>
    <t>2024</t>
  </si>
  <si>
    <t>Beginning balances as at 1 January 2024</t>
  </si>
  <si>
    <t>Ending balances as at 31 March 2024</t>
  </si>
  <si>
    <t>Trade and other current payables</t>
  </si>
  <si>
    <t>Corporate income tax payable</t>
  </si>
  <si>
    <t>The accompanying notes are an integral part of these interim financial information.</t>
  </si>
  <si>
    <r>
      <t xml:space="preserve">Statements of Cash Flows (Unaudited) </t>
    </r>
    <r>
      <rPr>
        <sz val="9"/>
        <color theme="1"/>
        <rFont val="Arial"/>
        <family val="2"/>
      </rPr>
      <t>(Cont'd)</t>
    </r>
  </si>
  <si>
    <t>Trade and other current receivables</t>
  </si>
  <si>
    <t>(Gain) loss on termination of lease liabilities</t>
  </si>
  <si>
    <t>Dividend payables</t>
  </si>
  <si>
    <t>Employee benefits paid</t>
  </si>
  <si>
    <t>in an associate and joint ventures</t>
  </si>
  <si>
    <t>Share of (profit) loss from investments</t>
  </si>
  <si>
    <t>attributable to:</t>
  </si>
  <si>
    <r>
      <t xml:space="preserve">Statements of Financial Position </t>
    </r>
    <r>
      <rPr>
        <sz val="9"/>
        <rFont val="Arial"/>
        <family val="2"/>
      </rPr>
      <t>(Cont'd)</t>
    </r>
  </si>
  <si>
    <t>from financial institution</t>
  </si>
  <si>
    <t>Non-current provision for employee benefits</t>
  </si>
  <si>
    <t>The accompanying notes are an integral part of these interim financial information</t>
  </si>
  <si>
    <r>
      <t xml:space="preserve">Liabilities and equity </t>
    </r>
    <r>
      <rPr>
        <sz val="9"/>
        <rFont val="Arial"/>
        <family val="2"/>
      </rPr>
      <t>(Cont'd)</t>
    </r>
  </si>
  <si>
    <t xml:space="preserve">      at par value of Baht 1 each)</t>
  </si>
  <si>
    <t xml:space="preserve">Appropriated - Legal reserve </t>
  </si>
  <si>
    <t>2025</t>
  </si>
  <si>
    <t>As at 31 March 2025</t>
  </si>
  <si>
    <t>For the three-month period ended 31 March 2025</t>
  </si>
  <si>
    <t>Beginning balances as at 1 January 2025</t>
  </si>
  <si>
    <t>Ending balances as at 31 March 2025</t>
  </si>
  <si>
    <t>Current provisions for employee benefits</t>
  </si>
  <si>
    <t xml:space="preserve">   (2024: 514,710,383 ordinary shares,</t>
  </si>
  <si>
    <t xml:space="preserve">514,710,383 ordinary shares, </t>
  </si>
  <si>
    <t>514,710,383 ordinary shares,</t>
  </si>
  <si>
    <t>Long-term loans to related parties</t>
  </si>
  <si>
    <t>-</t>
  </si>
  <si>
    <t>to related parties</t>
  </si>
  <si>
    <t>Gain on disposals of property, plant and equipment</t>
  </si>
  <si>
    <t>Current portion of long-term loans</t>
  </si>
  <si>
    <t>Treasury shares</t>
  </si>
  <si>
    <t>Less: Treasury shares</t>
  </si>
  <si>
    <t>Cash paid for treasury shares</t>
  </si>
  <si>
    <t>long-term loans to related parties</t>
  </si>
  <si>
    <t xml:space="preserve">Short-term borrowings from </t>
  </si>
  <si>
    <t>financial institutions</t>
  </si>
  <si>
    <t>the parent</t>
  </si>
  <si>
    <t>Cash paid for long-term loan to related party</t>
  </si>
  <si>
    <t>Other components of shareholders' equity</t>
  </si>
  <si>
    <t>Cash invested in investment in subsidiary</t>
  </si>
  <si>
    <t>subsidiary</t>
  </si>
  <si>
    <t>Gain (loss) on exchange rate</t>
  </si>
  <si>
    <t>S&amp;P Syndicate Public Company Limited</t>
  </si>
  <si>
    <t>in fair value of financial assets</t>
  </si>
  <si>
    <t>of property, plant and equipment and intangible assets</t>
  </si>
  <si>
    <t>borrowings from financial institutions</t>
  </si>
  <si>
    <t>borrowings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</si>
</sst>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;\(#,##0\);&quot;-&quot;;@"/>
    <numFmt numFmtId="171" formatCode="#,##0.00;\(#,##0.00\);&quot;-&quot;;@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rgb="FF00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1"/>
      <color indexed="8"/>
      <name val="Arial"/>
      <family val="2"/>
      <charset val="222"/>
    </font>
    <font>
      <sz val="9"/>
      <color rgb="FFFF000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0" fontId="5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3" fillId="0" borderId="0"/>
    <xf numFmtId="0" fontId="2" fillId="0" borderId="0"/>
    <xf numFmtId="4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5" applyNumberFormat="0" applyFill="0" applyBorder="0" applyAlignment="0">
      <alignment wrapText="1"/>
      <protection locked="0"/>
    </xf>
    <xf numFmtId="0" fontId="12" fillId="0" borderId="0">
      <protection locked="0"/>
    </xf>
    <xf numFmtId="0" fontId="16" fillId="0" borderId="0"/>
    <xf numFmtId="0" fontId="1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/>
    <xf numFmtId="0" fontId="12" fillId="0" borderId="0"/>
    <xf numFmtId="0" fontId="1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165" fontId="6" fillId="0" borderId="0" xfId="1" quotePrefix="1" applyNumberFormat="1" applyFont="1" applyAlignment="1">
      <alignment horizontal="left" vertical="center"/>
    </xf>
    <xf numFmtId="165" fontId="7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horizontal="right" vertical="center"/>
    </xf>
    <xf numFmtId="0" fontId="8" fillId="0" borderId="0" xfId="0" applyFont="1" applyAlignment="1" applyProtection="1">
      <alignment vertical="center"/>
      <protection locked="0"/>
    </xf>
    <xf numFmtId="165" fontId="6" fillId="0" borderId="1" xfId="1" applyNumberFormat="1" applyFont="1" applyBorder="1" applyAlignment="1">
      <alignment horizontal="left" vertical="center"/>
    </xf>
    <xf numFmtId="165" fontId="7" fillId="0" borderId="1" xfId="1" applyNumberFormat="1" applyFont="1" applyBorder="1" applyAlignment="1">
      <alignment horizontal="left" vertical="center"/>
    </xf>
    <xf numFmtId="165" fontId="7" fillId="0" borderId="1" xfId="1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right" vertical="center"/>
    </xf>
    <xf numFmtId="166" fontId="7" fillId="0" borderId="1" xfId="5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165" fontId="6" fillId="0" borderId="1" xfId="1" applyNumberFormat="1" applyFont="1" applyBorder="1" applyAlignment="1">
      <alignment horizontal="center" vertical="center"/>
    </xf>
    <xf numFmtId="3" fontId="6" fillId="0" borderId="1" xfId="6" applyNumberFormat="1" applyFont="1" applyBorder="1" applyAlignment="1">
      <alignment horizontal="right" vertical="center"/>
    </xf>
    <xf numFmtId="165" fontId="6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vertical="center"/>
    </xf>
    <xf numFmtId="167" fontId="7" fillId="0" borderId="1" xfId="5" applyNumberFormat="1" applyFont="1" applyFill="1" applyBorder="1" applyAlignment="1">
      <alignment horizontal="right" vertical="center"/>
    </xf>
    <xf numFmtId="165" fontId="7" fillId="0" borderId="1" xfId="5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169" fontId="7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0" fontId="6" fillId="0" borderId="0" xfId="1" applyFont="1" applyAlignment="1">
      <alignment horizontal="left" vertical="center"/>
    </xf>
    <xf numFmtId="169" fontId="7" fillId="0" borderId="1" xfId="0" applyNumberFormat="1" applyFont="1" applyBorder="1" applyAlignment="1">
      <alignment vertical="center"/>
    </xf>
    <xf numFmtId="166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165" fontId="7" fillId="0" borderId="1" xfId="5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169" fontId="7" fillId="0" borderId="0" xfId="1" applyNumberFormat="1" applyFont="1" applyAlignment="1">
      <alignment horizontal="right" vertical="center"/>
    </xf>
    <xf numFmtId="169" fontId="7" fillId="0" borderId="0" xfId="6" applyNumberFormat="1" applyFont="1" applyAlignment="1">
      <alignment horizontal="right" vertical="center"/>
    </xf>
    <xf numFmtId="168" fontId="7" fillId="0" borderId="0" xfId="6" applyNumberFormat="1" applyFont="1" applyAlignment="1">
      <alignment horizontal="center" vertical="center"/>
    </xf>
    <xf numFmtId="165" fontId="6" fillId="0" borderId="0" xfId="1" quotePrefix="1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165" fontId="6" fillId="0" borderId="1" xfId="1" applyNumberFormat="1" applyFont="1" applyBorder="1" applyAlignment="1">
      <alignment vertical="center"/>
    </xf>
    <xf numFmtId="165" fontId="7" fillId="0" borderId="1" xfId="1" applyNumberFormat="1" applyFont="1" applyBorder="1" applyAlignment="1">
      <alignment vertical="center"/>
    </xf>
    <xf numFmtId="0" fontId="8" fillId="0" borderId="0" xfId="0" applyFont="1" applyAlignment="1" applyProtection="1">
      <alignment horizontal="right" vertical="center"/>
      <protection locked="0"/>
    </xf>
    <xf numFmtId="165" fontId="10" fillId="0" borderId="0" xfId="1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170" fontId="7" fillId="0" borderId="0" xfId="5" applyNumberFormat="1" applyFont="1" applyFill="1" applyAlignment="1">
      <alignment vertical="center"/>
    </xf>
    <xf numFmtId="170" fontId="7" fillId="0" borderId="1" xfId="5" applyNumberFormat="1" applyFont="1" applyFill="1" applyBorder="1" applyAlignment="1">
      <alignment vertical="center"/>
    </xf>
    <xf numFmtId="170" fontId="7" fillId="0" borderId="0" xfId="5" applyNumberFormat="1" applyFont="1" applyFill="1" applyBorder="1" applyAlignment="1">
      <alignment vertical="center"/>
    </xf>
    <xf numFmtId="170" fontId="6" fillId="0" borderId="0" xfId="6" applyNumberFormat="1" applyFont="1" applyAlignment="1">
      <alignment horizontal="right" vertical="center"/>
    </xf>
    <xf numFmtId="170" fontId="6" fillId="0" borderId="1" xfId="6" applyNumberFormat="1" applyFont="1" applyBorder="1" applyAlignment="1">
      <alignment horizontal="right" vertical="center"/>
    </xf>
    <xf numFmtId="170" fontId="8" fillId="0" borderId="0" xfId="0" applyNumberFormat="1" applyFont="1" applyAlignment="1" applyProtection="1">
      <alignment vertical="center"/>
      <protection locked="0"/>
    </xf>
    <xf numFmtId="170" fontId="7" fillId="0" borderId="1" xfId="6" applyNumberFormat="1" applyFont="1" applyBorder="1" applyAlignment="1">
      <alignment vertical="center"/>
    </xf>
    <xf numFmtId="170" fontId="7" fillId="0" borderId="0" xfId="5" applyNumberFormat="1" applyFont="1" applyFill="1" applyAlignment="1">
      <alignment horizontal="right" vertical="center"/>
    </xf>
    <xf numFmtId="170" fontId="7" fillId="0" borderId="0" xfId="6" applyNumberFormat="1" applyFont="1" applyAlignment="1">
      <alignment horizontal="right" vertical="center"/>
    </xf>
    <xf numFmtId="170" fontId="7" fillId="0" borderId="1" xfId="6" applyNumberFormat="1" applyFont="1" applyBorder="1" applyAlignment="1">
      <alignment horizontal="right" vertical="center"/>
    </xf>
    <xf numFmtId="170" fontId="7" fillId="0" borderId="2" xfId="6" applyNumberFormat="1" applyFont="1" applyBorder="1" applyAlignment="1">
      <alignment horizontal="right" vertical="center"/>
    </xf>
    <xf numFmtId="170" fontId="7" fillId="0" borderId="0" xfId="5" applyNumberFormat="1" applyFont="1" applyFill="1" applyBorder="1" applyAlignment="1">
      <alignment horizontal="right" vertical="center"/>
    </xf>
    <xf numFmtId="170" fontId="7" fillId="0" borderId="1" xfId="5" applyNumberFormat="1" applyFont="1" applyFill="1" applyBorder="1" applyAlignment="1">
      <alignment horizontal="right" vertical="center"/>
    </xf>
    <xf numFmtId="170" fontId="7" fillId="0" borderId="1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70" fontId="7" fillId="0" borderId="1" xfId="5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170" fontId="7" fillId="0" borderId="1" xfId="0" applyNumberFormat="1" applyFont="1" applyBorder="1" applyAlignment="1">
      <alignment vertical="center"/>
    </xf>
    <xf numFmtId="170" fontId="7" fillId="0" borderId="0" xfId="5" applyNumberFormat="1" applyFont="1" applyAlignment="1">
      <alignment horizontal="right" vertical="center"/>
    </xf>
    <xf numFmtId="170" fontId="7" fillId="0" borderId="0" xfId="5" applyNumberFormat="1" applyFont="1" applyBorder="1" applyAlignment="1">
      <alignment horizontal="right" vertical="center"/>
    </xf>
    <xf numFmtId="170" fontId="6" fillId="0" borderId="0" xfId="6" quotePrefix="1" applyNumberFormat="1" applyFont="1" applyAlignment="1">
      <alignment horizontal="right" vertical="center"/>
    </xf>
    <xf numFmtId="0" fontId="9" fillId="0" borderId="0" xfId="0" applyFont="1" applyAlignment="1" applyProtection="1">
      <alignment vertical="center"/>
      <protection locked="0"/>
    </xf>
    <xf numFmtId="169" fontId="6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171" fontId="7" fillId="0" borderId="0" xfId="6" applyNumberFormat="1" applyFont="1" applyAlignment="1">
      <alignment horizontal="right" vertical="center"/>
    </xf>
    <xf numFmtId="171" fontId="7" fillId="0" borderId="0" xfId="1" applyNumberFormat="1" applyFont="1" applyAlignment="1">
      <alignment horizontal="right" vertical="center"/>
    </xf>
    <xf numFmtId="169" fontId="7" fillId="0" borderId="0" xfId="5" applyNumberFormat="1" applyFont="1" applyFill="1" applyBorder="1" applyAlignment="1">
      <alignment horizontal="right" vertical="center"/>
    </xf>
    <xf numFmtId="169" fontId="7" fillId="0" borderId="1" xfId="5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8" fillId="0" borderId="0" xfId="0" quotePrefix="1" applyFont="1" applyAlignment="1">
      <alignment horizontal="center" vertical="center"/>
    </xf>
    <xf numFmtId="170" fontId="8" fillId="0" borderId="0" xfId="0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171" fontId="7" fillId="0" borderId="0" xfId="5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horizontal="center" vertical="center"/>
    </xf>
    <xf numFmtId="3" fontId="6" fillId="0" borderId="0" xfId="6" applyNumberFormat="1" applyFont="1" applyAlignment="1">
      <alignment horizontal="right" vertical="center"/>
    </xf>
    <xf numFmtId="165" fontId="9" fillId="0" borderId="0" xfId="1" quotePrefix="1" applyNumberFormat="1" applyFont="1" applyAlignment="1">
      <alignment horizontal="left" vertical="center"/>
    </xf>
    <xf numFmtId="165" fontId="8" fillId="0" borderId="0" xfId="1" applyNumberFormat="1" applyFont="1" applyAlignment="1">
      <alignment horizontal="left" vertical="center"/>
    </xf>
    <xf numFmtId="165" fontId="9" fillId="0" borderId="0" xfId="1" applyNumberFormat="1" applyFont="1" applyAlignment="1">
      <alignment horizontal="left" vertical="center"/>
    </xf>
    <xf numFmtId="165" fontId="9" fillId="0" borderId="1" xfId="1" applyNumberFormat="1" applyFont="1" applyBorder="1" applyAlignment="1">
      <alignment horizontal="left" vertical="center"/>
    </xf>
    <xf numFmtId="165" fontId="8" fillId="0" borderId="1" xfId="1" applyNumberFormat="1" applyFont="1" applyBorder="1" applyAlignment="1">
      <alignment horizontal="left" vertical="center"/>
    </xf>
    <xf numFmtId="170" fontId="8" fillId="0" borderId="0" xfId="6" applyNumberFormat="1" applyFont="1" applyAlignment="1">
      <alignment horizontal="right" vertical="center"/>
    </xf>
    <xf numFmtId="169" fontId="6" fillId="0" borderId="1" xfId="0" applyNumberFormat="1" applyFont="1" applyBorder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65" fontId="7" fillId="0" borderId="0" xfId="1" applyNumberFormat="1" applyFont="1" applyAlignment="1">
      <alignment horizontal="left" vertical="center"/>
    </xf>
    <xf numFmtId="0" fontId="8" fillId="0" borderId="0" xfId="0" applyFont="1"/>
    <xf numFmtId="165" fontId="6" fillId="0" borderId="0" xfId="1" applyNumberFormat="1" applyFont="1" applyAlignment="1">
      <alignment horizontal="left" vertical="center"/>
    </xf>
    <xf numFmtId="0" fontId="7" fillId="0" borderId="0" xfId="1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1" quotePrefix="1" applyFont="1" applyAlignment="1">
      <alignment vertical="center"/>
    </xf>
    <xf numFmtId="0" fontId="7" fillId="0" borderId="0" xfId="3" applyFont="1" applyAlignment="1">
      <alignment vertical="center"/>
    </xf>
    <xf numFmtId="0" fontId="7" fillId="0" borderId="0" xfId="4" applyFont="1" applyAlignment="1">
      <alignment vertical="center"/>
    </xf>
    <xf numFmtId="165" fontId="19" fillId="0" borderId="1" xfId="0" applyNumberFormat="1" applyFont="1" applyBorder="1" applyAlignment="1">
      <alignment vertical="center"/>
    </xf>
    <xf numFmtId="3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169" fontId="7" fillId="0" borderId="2" xfId="0" applyNumberFormat="1" applyFont="1" applyBorder="1" applyAlignment="1">
      <alignment horizontal="right" vertical="center"/>
    </xf>
    <xf numFmtId="169" fontId="7" fillId="0" borderId="1" xfId="6" applyNumberFormat="1" applyFont="1" applyBorder="1" applyAlignment="1">
      <alignment horizontal="right" vertical="center"/>
    </xf>
    <xf numFmtId="170" fontId="8" fillId="0" borderId="1" xfId="0" applyNumberFormat="1" applyFont="1" applyBorder="1"/>
    <xf numFmtId="0" fontId="20" fillId="0" borderId="0" xfId="0" applyFont="1" applyAlignment="1">
      <alignment horizontal="left" vertical="center"/>
    </xf>
    <xf numFmtId="165" fontId="20" fillId="0" borderId="0" xfId="0" applyNumberFormat="1" applyFont="1" applyAlignment="1">
      <alignment vertical="center"/>
    </xf>
    <xf numFmtId="165" fontId="21" fillId="0" borderId="0" xfId="0" applyNumberFormat="1" applyFont="1" applyAlignment="1">
      <alignment vertical="center"/>
    </xf>
    <xf numFmtId="165" fontId="21" fillId="0" borderId="0" xfId="0" applyNumberFormat="1" applyFont="1" applyAlignment="1">
      <alignment horizontal="center" vertical="center"/>
    </xf>
    <xf numFmtId="170" fontId="21" fillId="0" borderId="0" xfId="0" applyNumberFormat="1" applyFont="1" applyAlignment="1">
      <alignment horizontal="right" vertical="center"/>
    </xf>
    <xf numFmtId="169" fontId="21" fillId="0" borderId="0" xfId="0" applyNumberFormat="1" applyFont="1" applyAlignment="1">
      <alignment horizontal="right" vertical="center"/>
    </xf>
    <xf numFmtId="165" fontId="20" fillId="0" borderId="0" xfId="0" applyNumberFormat="1" applyFont="1" applyAlignment="1">
      <alignment horizontal="center" vertical="center"/>
    </xf>
    <xf numFmtId="169" fontId="20" fillId="0" borderId="0" xfId="0" applyNumberFormat="1" applyFont="1" applyAlignment="1">
      <alignment horizontal="center" vertical="center"/>
    </xf>
    <xf numFmtId="170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70" fontId="20" fillId="0" borderId="0" xfId="0" applyNumberFormat="1" applyFont="1" applyAlignment="1">
      <alignment horizontal="right" vertical="center"/>
    </xf>
    <xf numFmtId="165" fontId="20" fillId="0" borderId="0" xfId="0" applyNumberFormat="1" applyFont="1" applyAlignment="1">
      <alignment horizontal="right" vertical="center"/>
    </xf>
    <xf numFmtId="169" fontId="20" fillId="0" borderId="0" xfId="0" applyNumberFormat="1" applyFont="1" applyAlignment="1">
      <alignment horizontal="right" vertical="center"/>
    </xf>
    <xf numFmtId="169" fontId="20" fillId="0" borderId="0" xfId="0" applyNumberFormat="1" applyFont="1" applyAlignment="1">
      <alignment vertical="center"/>
    </xf>
    <xf numFmtId="170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170" fontId="20" fillId="0" borderId="0" xfId="6" applyNumberFormat="1" applyFont="1" applyAlignment="1">
      <alignment horizontal="center" vertical="center"/>
    </xf>
    <xf numFmtId="170" fontId="20" fillId="0" borderId="1" xfId="6" applyNumberFormat="1" applyFont="1" applyBorder="1" applyAlignment="1">
      <alignment horizontal="right" vertical="center"/>
    </xf>
    <xf numFmtId="165" fontId="20" fillId="0" borderId="0" xfId="1" applyNumberFormat="1" applyFont="1" applyAlignment="1">
      <alignment horizontal="right" vertical="center"/>
    </xf>
    <xf numFmtId="170" fontId="20" fillId="0" borderId="0" xfId="6" applyNumberFormat="1" applyFont="1" applyAlignment="1">
      <alignment horizontal="right" vertical="center"/>
    </xf>
    <xf numFmtId="3" fontId="20" fillId="0" borderId="0" xfId="6" applyNumberFormat="1" applyFont="1" applyAlignment="1">
      <alignment horizontal="right" vertical="center"/>
    </xf>
    <xf numFmtId="165" fontId="21" fillId="0" borderId="0" xfId="0" applyNumberFormat="1" applyFont="1" applyAlignment="1">
      <alignment horizontal="right" vertical="center"/>
    </xf>
    <xf numFmtId="170" fontId="21" fillId="0" borderId="0" xfId="0" applyNumberFormat="1" applyFont="1" applyAlignment="1">
      <alignment vertical="center"/>
    </xf>
    <xf numFmtId="165" fontId="20" fillId="0" borderId="0" xfId="0" applyNumberFormat="1" applyFont="1" applyAlignment="1">
      <alignment horizontal="left" vertical="center"/>
    </xf>
    <xf numFmtId="165" fontId="21" fillId="0" borderId="0" xfId="0" applyNumberFormat="1" applyFont="1" applyAlignment="1">
      <alignment horizontal="left" vertical="center"/>
    </xf>
    <xf numFmtId="169" fontId="21" fillId="0" borderId="1" xfId="0" applyNumberFormat="1" applyFont="1" applyBorder="1" applyAlignment="1">
      <alignment horizontal="right" vertical="center"/>
    </xf>
    <xf numFmtId="170" fontId="21" fillId="0" borderId="1" xfId="0" applyNumberFormat="1" applyFont="1" applyBorder="1" applyAlignment="1">
      <alignment horizontal="right" vertical="center"/>
    </xf>
    <xf numFmtId="170" fontId="21" fillId="0" borderId="1" xfId="0" applyNumberFormat="1" applyFont="1" applyBorder="1" applyAlignment="1">
      <alignment vertical="center"/>
    </xf>
    <xf numFmtId="170" fontId="21" fillId="0" borderId="2" xfId="0" applyNumberFormat="1" applyFont="1" applyBorder="1" applyAlignment="1">
      <alignment horizontal="right" vertical="center"/>
    </xf>
    <xf numFmtId="169" fontId="21" fillId="0" borderId="4" xfId="0" applyNumberFormat="1" applyFont="1" applyBorder="1" applyAlignment="1">
      <alignment horizontal="right" vertical="center"/>
    </xf>
    <xf numFmtId="174" fontId="8" fillId="0" borderId="0" xfId="41" applyNumberFormat="1" applyFont="1" applyAlignment="1">
      <alignment vertical="center"/>
    </xf>
    <xf numFmtId="165" fontId="20" fillId="0" borderId="1" xfId="1" applyNumberFormat="1" applyFont="1" applyBorder="1" applyAlignment="1">
      <alignment horizontal="right" vertical="center"/>
    </xf>
    <xf numFmtId="169" fontId="21" fillId="0" borderId="0" xfId="0" applyNumberFormat="1" applyFont="1" applyAlignment="1">
      <alignment horizontal="center" vertical="center"/>
    </xf>
    <xf numFmtId="166" fontId="6" fillId="0" borderId="1" xfId="5" applyNumberFormat="1" applyFont="1" applyFill="1" applyBorder="1" applyAlignment="1">
      <alignment horizontal="center" vertical="center"/>
    </xf>
    <xf numFmtId="166" fontId="6" fillId="0" borderId="0" xfId="5" applyNumberFormat="1" applyFont="1" applyFill="1" applyBorder="1" applyAlignment="1">
      <alignment horizontal="center" vertical="center"/>
    </xf>
    <xf numFmtId="166" fontId="6" fillId="0" borderId="0" xfId="5" applyNumberFormat="1" applyFont="1" applyBorder="1" applyAlignment="1">
      <alignment horizontal="center" vertical="center"/>
    </xf>
    <xf numFmtId="166" fontId="6" fillId="0" borderId="1" xfId="5" applyNumberFormat="1" applyFont="1" applyBorder="1" applyAlignment="1">
      <alignment horizontal="center" vertical="center"/>
    </xf>
    <xf numFmtId="169" fontId="20" fillId="0" borderId="1" xfId="0" applyNumberFormat="1" applyFont="1" applyBorder="1" applyAlignment="1">
      <alignment horizontal="center" vertical="center"/>
    </xf>
    <xf numFmtId="169" fontId="20" fillId="0" borderId="3" xfId="0" applyNumberFormat="1" applyFont="1" applyBorder="1" applyAlignment="1">
      <alignment horizontal="center" vertical="center"/>
    </xf>
    <xf numFmtId="169" fontId="20" fillId="0" borderId="0" xfId="0" applyNumberFormat="1" applyFont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6" fontId="6" fillId="0" borderId="1" xfId="5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</cellXfs>
  <cellStyles count="42">
    <cellStyle name="Comma 2" xfId="15" xr:uid="{ACAD5060-2461-489A-844D-BFA50774CB8A}"/>
    <cellStyle name="Comma 2 2" xfId="21" xr:uid="{E55A9525-7F4E-4902-A8FD-EE784AFFA44E}"/>
    <cellStyle name="Comma 2 2 4" xfId="34" xr:uid="{13901B5E-DC57-43E4-9BD0-E851961783E7}"/>
    <cellStyle name="Comma 2 5" xfId="9" xr:uid="{00000000-0005-0000-0000-000001000000}"/>
    <cellStyle name="Comma 2 5 2" xfId="13" xr:uid="{72520F32-4790-4F7F-A1AD-8A4B472F74DE}"/>
    <cellStyle name="Comma 257" xfId="5" xr:uid="{00000000-0005-0000-0000-000002000000}"/>
    <cellStyle name="Comma 257 2" xfId="16" xr:uid="{82DCAD23-2574-4987-9CF9-3EA09B6A35F2}"/>
    <cellStyle name="Comma 257 3" xfId="12" xr:uid="{4ABA634A-56EA-44CD-A547-2E49F6AB9016}"/>
    <cellStyle name="Comma 3" xfId="14" xr:uid="{1595FA14-7CF6-4A68-88A8-9A6D8E7C706A}"/>
    <cellStyle name="Comma 3 2" xfId="20" xr:uid="{ACB49054-03F6-4FA2-B979-5B01816D8412}"/>
    <cellStyle name="Comma 4" xfId="32" xr:uid="{94ED187A-3E85-46CD-8A22-FDDB08A0338C}"/>
    <cellStyle name="Comma 4 2" xfId="31" xr:uid="{88E0AEA2-E284-40E4-8EB6-5116F27313FC}"/>
    <cellStyle name="Comma 5" xfId="36" xr:uid="{D5C14EE9-924E-44B7-88ED-1DD66E9359A7}"/>
    <cellStyle name="Currency 2" xfId="22" xr:uid="{A4706D8A-B636-44FB-A0B2-7AF66F074948}"/>
    <cellStyle name="Followed Hyperlink" xfId="25" xr:uid="{29E40BED-96E7-4CDF-A5F2-D438BC403A84}"/>
    <cellStyle name="Hyperlink" xfId="27" xr:uid="{2CDAB133-1800-46B7-9B3B-9D7222D7996C}"/>
    <cellStyle name="Hyperlink 2" xfId="26" xr:uid="{3E934975-756A-4130-87B1-6DDCBA7F793D}"/>
    <cellStyle name="Hyperlink 3" xfId="30" xr:uid="{078FA1E7-96AB-438A-BF84-029ABBD48DF2}"/>
    <cellStyle name="Normal" xfId="0" builtinId="0"/>
    <cellStyle name="Normal 120 4" xfId="33" xr:uid="{775EBA88-8FD2-4A76-A8C3-DCD3491AE4FC}"/>
    <cellStyle name="Normal 122 4" xfId="1" xr:uid="{00000000-0005-0000-0000-000004000000}"/>
    <cellStyle name="Normal 2" xfId="17" xr:uid="{741E98CF-E4FF-49FA-B5B3-608A63AD381E}"/>
    <cellStyle name="Normal 2 10 2" xfId="6" xr:uid="{00000000-0005-0000-0000-000005000000}"/>
    <cellStyle name="Normal 2 2" xfId="23" xr:uid="{6577D2BE-D8D0-47BD-85AD-BCC7C88C17DB}"/>
    <cellStyle name="Normal 2 22" xfId="39" xr:uid="{8533271E-D099-4B24-A361-113FD33B1EBD}"/>
    <cellStyle name="Normal 211 2 2" xfId="3" xr:uid="{00000000-0005-0000-0000-000006000000}"/>
    <cellStyle name="Normal 213 2 2" xfId="2" xr:uid="{00000000-0005-0000-0000-000007000000}"/>
    <cellStyle name="Normal 214 2 2" xfId="4" xr:uid="{00000000-0005-0000-0000-000008000000}"/>
    <cellStyle name="Normal 218" xfId="7" xr:uid="{00000000-0005-0000-0000-000009000000}"/>
    <cellStyle name="Normal 3" xfId="10" xr:uid="{00000000-0005-0000-0000-00000A000000}"/>
    <cellStyle name="Normal 3 2" xfId="19" xr:uid="{DE5BFCD7-3F6A-447B-B0E8-85F21D819568}"/>
    <cellStyle name="Normal 3 3" xfId="40" xr:uid="{FA8DD51E-F496-47D0-9240-67F0B9D9ADF8}"/>
    <cellStyle name="Normal 3 4" xfId="38" xr:uid="{832C74F2-B391-4F10-858D-CC71A74979AD}"/>
    <cellStyle name="Normal 3 5" xfId="18" xr:uid="{906805AB-4206-4ABA-A989-2D6B1AF34E51}"/>
    <cellStyle name="Normal 4" xfId="35" xr:uid="{674A9549-ED0D-4333-896B-79D506B7E087}"/>
    <cellStyle name="Normal 5" xfId="28" xr:uid="{2BCEA29A-425D-4842-9E96-9DD6AAC391EB}"/>
    <cellStyle name="Normal 6" xfId="11" xr:uid="{00000000-0005-0000-0000-00000B000000}"/>
    <cellStyle name="Normal 6 2" xfId="29" xr:uid="{C398AADA-A418-4A87-9004-D90957442FE8}"/>
    <cellStyle name="Normal 7" xfId="8" xr:uid="{00000000-0005-0000-0000-00000C000000}"/>
    <cellStyle name="Percent" xfId="41" builtinId="5"/>
    <cellStyle name="Percent 2" xfId="24" xr:uid="{D6F43793-F37B-40B1-874C-9A5289D8A1C2}"/>
    <cellStyle name="Percent 3" xfId="37" xr:uid="{A63977F9-FB3A-41BD-BE54-56F4171F844E}"/>
  </cellStyles>
  <dxfs count="0"/>
  <tableStyles count="0" defaultTableStyle="TableStyleMedium2" defaultPivotStyle="PivotStyleLight16"/>
  <colors>
    <mruColors>
      <color rgb="FFFAFAFA"/>
      <color rgb="FFC8C8C8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kissana_pe/AppData/Roaming/Microsoft/Excel/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athamthawo001/Desktop/SNP/Q1'20/workdone/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wsinsoongs001/AppData/Local/AuraOffline/tha/Download/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  <sheetName val="91_INDUSTRIAL_SALES_REPORT"/>
      <sheetName val="IncidentsEAP"/>
      <sheetName val="FEB summary"/>
      <sheetName val="DATA"/>
      <sheetName val="Cntmrs-Recruit"/>
      <sheetName val="ARTARG"/>
      <sheetName val="2000"/>
      <sheetName val="Actuals by Mth"/>
      <sheetName val="Forecast"/>
      <sheetName val="Plan By Mth"/>
      <sheetName val="Actuals YTD-Mth"/>
      <sheetName val="Plan YTD-Mth"/>
      <sheetName val="Sheet1"/>
      <sheetName val="Control"/>
      <sheetName val="Input"/>
      <sheetName val="Actual &amp; Forecast"/>
      <sheetName val="Initiation"/>
      <sheetName val="Rates"/>
      <sheetName val="Work hours"/>
      <sheetName val="Defaults"/>
      <sheetName val="Inventory"/>
      <sheetName val="Cntmrs"/>
      <sheetName val="SAL-2000"/>
      <sheetName val="Sheet6"/>
      <sheetName val="Matrix-Level 3-Gastonia"/>
      <sheetName val="D"/>
      <sheetName val="Ops Review Agenda"/>
      <sheetName val="Monthly Allowances"/>
      <sheetName val="Forecast Accy, OTD, and Turns "/>
      <sheetName val="backend"/>
      <sheetName val="EF021A"/>
      <sheetName val="Active Employees - done 0904"/>
      <sheetName val="ACM"/>
      <sheetName val="Table"/>
      <sheetName val="MasterBowSht 2001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CM_OTD"/>
      <sheetName val="CM_-_Inv"/>
      <sheetName val="CM_-_LCR_PPV"/>
      <sheetName val="Non-LCR_PPV"/>
      <sheetName val="Action_Plan_PPV_Master"/>
      <sheetName val="ABC_Data"/>
      <sheetName val="FEB_summary"/>
      <sheetName val="Actuals_by_Mth"/>
      <sheetName val="Plan_By_Mth"/>
      <sheetName val="Actuals_YTD-Mth"/>
      <sheetName val="Plan_YTD-Mth"/>
      <sheetName val="Actual_&amp;_Forecast"/>
      <sheetName val="Work_hours"/>
      <sheetName val="Matrix-Level_3-Gastonia"/>
      <sheetName val="Ops_Review_Agenda"/>
      <sheetName val="Monthly_Allowances"/>
      <sheetName val="Forecast_Accy,_OTD,_and_Turns_"/>
      <sheetName val="Active_Employees_-_done_0904"/>
      <sheetName val="MasterBowSht_2001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InputSheet"/>
      <sheetName val="Back-End"/>
      <sheetName val="CM_OTD2"/>
      <sheetName val="CM_-_Inv2"/>
      <sheetName val="CM_-_LCR_PPV2"/>
      <sheetName val="Non-LCR_PPV2"/>
      <sheetName val="Action_Plan_PPV_Master2"/>
      <sheetName val="ABC_Data2"/>
      <sheetName val="FEB_summary2"/>
      <sheetName val="Actuals_by_Mth2"/>
      <sheetName val="Plan_By_Mth2"/>
      <sheetName val="Actuals_YTD-Mth2"/>
      <sheetName val="Plan_YTD-Mth2"/>
      <sheetName val="Actual_&amp;_Forecast2"/>
      <sheetName val="Work_hours2"/>
      <sheetName val="Matrix-Level_3-Gastonia2"/>
      <sheetName val="Ops_Review_Agenda2"/>
      <sheetName val="Monthly_Allowances2"/>
      <sheetName val="Forecast_Accy,_OTD,_and_Turns_2"/>
      <sheetName val="Active_Employees_-_done_09042"/>
      <sheetName val="MasterBowSht_20012"/>
      <sheetName val="KPI_-_Ames2"/>
      <sheetName val="KPI_-_Loveland2"/>
      <sheetName val="KPI_-_LCR_Manufacturing2"/>
      <sheetName val="KPI_-_LCM_Instruments2"/>
      <sheetName val="Eng_$izedRoadmap2"/>
      <sheetName val="FY04_Actual2"/>
      <sheetName val="Consolidated_Budget_Worksheet2"/>
      <sheetName val="L2_Sales_KPI2"/>
      <sheetName val="2001_Before_Capitalization2"/>
      <sheetName val="BAL_SHEET2"/>
      <sheetName val="SAP_Rate_Feed2"/>
      <sheetName val="P&amp;L_AVG2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  <sheetName val="A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Dic"/>
      <sheetName val="Cntmrs-Recruit"/>
      <sheetName val="Index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  <sheetName val="A"/>
      <sheetName val="Core"/>
      <sheetName val="Cntm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Income Stmt"/>
      <sheetName val="FSM"/>
      <sheetName val="Cntmrs-Recruit"/>
      <sheetName val="D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  <sheetName val="Cashbook"/>
      <sheetName val="A"/>
      <sheetName val="Income Stm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  <sheetName val="S&amp;W Local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  <sheetName val="Base Info"/>
      <sheetName val="Income Stmt"/>
      <sheetName val="A"/>
      <sheetName val="0805"/>
      <sheetName val="2000"/>
      <sheetName val="Cashbook"/>
      <sheetName val="安全服务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  <sheetName val="RDA Pages"/>
      <sheetName val="Core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项目"/>
      <sheetName val="GP_Product"/>
      <sheetName val="Cntmrs"/>
      <sheetName val="R094121_PZ001_4868662_PDF"/>
      <sheetName val="A"/>
      <sheetName val="VLOOKUP"/>
      <sheetName val="2000"/>
      <sheetName val="1-Month Subs NA"/>
      <sheetName val="Sales &amp; Conversion NA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  <sheetName val="R094121_PZ001_4868662_PDF"/>
      <sheetName val="VLOOKUP"/>
      <sheetName val="2000"/>
      <sheetName val="D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  <sheetName val="D"/>
      <sheetName val="D0026B3"/>
      <sheetName val="R094121_PZ001_4868662_PDF"/>
      <sheetName val="Cntmrs-Recruit"/>
      <sheetName val="MasterBowSht 2001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  <sheetName val="Sheet1"/>
      <sheetName val="Cntmrs"/>
      <sheetName val="Sheet6"/>
      <sheetName val="Cntmrs-Recruit"/>
      <sheetName val="Matrix-Level 3-Gastonia"/>
      <sheetName val="DATA"/>
      <sheetName val="Inventory"/>
      <sheetName val="2000"/>
      <sheetName val="SAL-2000"/>
      <sheetName val="Ops Review Agenda"/>
      <sheetName val="FEB summary"/>
      <sheetName val="Actual &amp; Forecast"/>
      <sheetName val="Rates"/>
      <sheetName val="Work hours"/>
      <sheetName val="Monthly Allowances"/>
      <sheetName val="Forecast Accy, OTD, and Turns "/>
      <sheetName val="91_INDUSTRIAL_SALES_REPORT"/>
      <sheetName val="Defaults"/>
      <sheetName val="backend"/>
      <sheetName val="EF021A"/>
      <sheetName val="Active Employees - done 0904"/>
      <sheetName val="ACM"/>
      <sheetName val="Table"/>
      <sheetName val="MasterBowSht 2001"/>
      <sheetName val="ARTARG"/>
      <sheetName val="Actuals by Mth"/>
      <sheetName val="Forecast"/>
      <sheetName val="Plan By Mth"/>
      <sheetName val="Actuals YTD-Mth"/>
      <sheetName val="Plan YTD-Mth"/>
      <sheetName val="Control"/>
      <sheetName val="Input"/>
      <sheetName val="Initiation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"/>
      <sheetName val="CM_-_Inv"/>
      <sheetName val="CM_-_LCR_PPV"/>
      <sheetName val="Non-LCR_PPV"/>
      <sheetName val="Action_Plan_PPV_Master"/>
      <sheetName val="ABC_Data"/>
      <sheetName val="Matrix-Level_3-Gastonia"/>
      <sheetName val="Ops_Review_Agenda"/>
      <sheetName val="FEB_summary"/>
      <sheetName val="Actual_&amp;_Forecast"/>
      <sheetName val="Work_hours"/>
      <sheetName val="Monthly_Allowances"/>
      <sheetName val="Forecast_Accy,_OTD,_and_Turns_"/>
      <sheetName val="Active_Employees_-_done_0904"/>
      <sheetName val="MasterBowSht_2001"/>
      <sheetName val="Actuals_by_Mth"/>
      <sheetName val="Plan_By_Mth"/>
      <sheetName val="Actuals_YTD-Mth"/>
      <sheetName val="Plan_YTD-Mth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InputSheet"/>
      <sheetName val="Back-End"/>
      <sheetName val="R094121_PZ001_4868662_PDF"/>
      <sheetName val="BETEILPLCG"/>
      <sheetName val="FULUK8"/>
      <sheetName val="PLCCOMMA"/>
      <sheetName val="PLCGYPROCNORDIC"/>
      <sheetName val="PLCPLACO"/>
      <sheetName val="COMMAU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  <sheetName val="D"/>
      <sheetName val="A"/>
      <sheetName val="Cntmrs-Recruit"/>
      <sheetName val="Cntmrs"/>
      <sheetName val="Matrix-Level 3-Gastonia"/>
      <sheetName val="2002_PD_RJ_Channel_July"/>
      <sheetName val="2002_PD_Top_42_July"/>
      <sheetName val="Sheet1"/>
      <sheetName val="072902_NA_Sales_Hist"/>
      <sheetName val="ZZ_DowntimeIssuesMTD"/>
      <sheetName val="Assy Exc Takt"/>
      <sheetName val="2002_PD_RJ_Channel_Aug"/>
      <sheetName val="2002_PD_Top_42_Aug"/>
      <sheetName val="SAL-2000"/>
      <sheetName val="Ames 2001 KPIs"/>
      <sheetName val="Consolidated Budget Worksheet"/>
      <sheetName val="Invent"/>
      <sheetName val="DATA"/>
      <sheetName val="PPM_IND"/>
      <sheetName val="Daily_Charts"/>
      <sheetName val="Matrix-Level_3-Gastonia"/>
      <sheetName val="Assy_Exc_Takt"/>
      <sheetName val="Ames_2001_KPIs"/>
      <sheetName val="Consolidated_Budget_Worksheet"/>
      <sheetName val="PPM_IND1"/>
      <sheetName val="Daily_Charts1"/>
      <sheetName val="Matrix-Level_3-Gastonia1"/>
      <sheetName val="Assy_Exc_Takt1"/>
      <sheetName val="Ames_2001_KPIs1"/>
      <sheetName val="Consolidated_Budget_Worksheet1"/>
      <sheetName val="IncidentsEAP"/>
      <sheetName val="D0026B3"/>
      <sheetName val="#REF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Tables"/>
      <sheetName val="Cntmrs"/>
      <sheetName val="2000"/>
      <sheetName val="Cntmrs-Recruit"/>
      <sheetName val="Monthly Allowances"/>
      <sheetName val="D"/>
      <sheetName val="DATA"/>
      <sheetName val="Matrix-Level 3-Gastonia"/>
      <sheetName val="Ignor this tab"/>
      <sheetName val="Monthly_Allowances"/>
      <sheetName val="Matrix-Level_3-Gastonia"/>
      <sheetName val="Ignor_this_tab"/>
      <sheetName val="Monthly_Allowances1"/>
      <sheetName val="Matrix-Level_3-Gastonia1"/>
      <sheetName val="Ignor_this_tab1"/>
      <sheetName val="AccountCode"/>
      <sheetName val="AUTOS  SEGUROS 96-97"/>
      <sheetName val="Page4"/>
      <sheetName val="Page6"/>
      <sheetName val="Page8"/>
      <sheetName val="Page7"/>
      <sheetName val="Page3"/>
      <sheetName val="Capital Exp"/>
      <sheetName val="TB"/>
      <sheetName val="Page2"/>
      <sheetName val="COUNTER MEASURE INVENTORY"/>
    </sheetNames>
    <sheetDataSet>
      <sheetData sheetId="0" refreshError="1">
        <row r="4">
          <cell r="K4">
            <v>3.15</v>
          </cell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"/>
      <sheetName val="DATA"/>
      <sheetName val="2000"/>
      <sheetName val="A"/>
      <sheetName val="DTS计划&amp;完成"/>
      <sheetName val="Cntmrs"/>
      <sheetName val="D"/>
      <sheetName val="1-30 Consolidated "/>
      <sheetName val="Monthly Allowances"/>
      <sheetName val="Cntmrs-Recruit"/>
      <sheetName val="ZZ_DowntimeIssuesMTD"/>
      <sheetName val="Assy Exc Takt"/>
      <sheetName val="SAL-2000"/>
      <sheetName val="Sheet1"/>
      <sheetName val="Index"/>
      <sheetName val="1-30_Consolidated_"/>
      <sheetName val="Monthly_Allowances"/>
      <sheetName val="Assy_Exc_Takt"/>
      <sheetName val="1-30_Consolidated_1"/>
      <sheetName val="Monthly_Allowances1"/>
      <sheetName val="Assy_Exc_Takt1"/>
    </sheetNames>
    <sheetDataSet>
      <sheetData sheetId="0" refreshError="1"/>
      <sheetData sheetId="1" refreshError="1">
        <row r="3">
          <cell r="D3" t="str">
            <v>DTG - KD Tools</v>
          </cell>
        </row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  <sheetName val="TEV Multiples"/>
      <sheetName val="Summary Financials"/>
      <sheetName val="Summary"/>
      <sheetName val="srcsuses"/>
      <sheetName val="Income Statement"/>
      <sheetName val="WACC"/>
      <sheetName val="DATA"/>
      <sheetName val="2000"/>
      <sheetName val="Monthly Allowances"/>
      <sheetName val="Cntmrs"/>
      <sheetName val="Monthly_Allowances"/>
      <sheetName val="Monthly_Allowances1"/>
      <sheetName val="IncidentsEAP"/>
      <sheetName val="Adj"/>
      <sheetName val="Aging"/>
      <sheetName val="Parameters"/>
      <sheetName val="TB"/>
      <sheetName val="JN"/>
      <sheetName val="FA"/>
      <sheetName val="General"/>
      <sheetName val="HR"/>
      <sheetName val="MKT"/>
      <sheetName val="SI"/>
      <sheetName val="SLS"/>
      <sheetName val="STG"/>
      <sheetName val="TBDataFill"/>
      <sheetName val="TEC"/>
      <sheetName val="AccountCode"/>
      <sheetName val="Cntmrs-Recruit"/>
      <sheetName val="06.1"/>
      <sheetName val="su03litmark"/>
      <sheetName val="su03litsourcing"/>
      <sheetName val="Sheet1"/>
      <sheetName val="vb 9&amp;10"/>
      <sheetName val="ML DRS"/>
      <sheetName val="Rates"/>
      <sheetName val="DDC"/>
      <sheetName val="Groupings 2004"/>
      <sheetName val="YTD Revenue"/>
      <sheetName val="vb_9&amp;10"/>
      <sheetName val="ML_DRS"/>
      <sheetName val="Groupings_2004"/>
      <sheetName val="YTD_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  <sheetName val="1704-07_CARMEN_CARDILLO"/>
      <sheetName val="1704-08_SEG_PROBURSA"/>
      <sheetName val="SGMM_97"/>
      <sheetName val="AUTOS__SEGUROS_96-97"/>
      <sheetName val="AccountCode"/>
      <sheetName val="A"/>
      <sheetName val="Sheet1"/>
      <sheetName val="Tables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  <sheetData sheetId="5"/>
      <sheetData sheetId="6"/>
      <sheetData sheetId="7"/>
      <sheetData sheetId="8">
        <row r="5">
          <cell r="B5">
            <v>303683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  <sheetName val="Non-Statistical Sampling Master"/>
      <sheetName val="Two Step Revenue Testing Master"/>
      <sheetName val="Global Data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AOP"/>
      <sheetName val="NER"/>
      <sheetName val="AMEX 11-05"/>
      <sheetName val="0304"/>
      <sheetName val="0302"/>
      <sheetName val="0301"/>
      <sheetName val="0303"/>
      <sheetName val="0305"/>
      <sheetName val="VLOOKUP"/>
      <sheetName val="IncidentsEAP"/>
      <sheetName val="AFTRM"/>
      <sheetName val="DIS Equip Aftrm"/>
      <sheetName val="IG Equip Aftrm"/>
      <sheetName val="TP Equip Aftrm"/>
      <sheetName val="EQUIP"/>
      <sheetName val="P&amp;L"/>
      <sheetName val="Cntmrs-Recruit"/>
      <sheetName val="MAT"/>
      <sheetName val="Project PL"/>
      <sheetName val="Package Sales_Online Rev"/>
      <sheetName val="I"/>
      <sheetName val="K"/>
      <sheetName val="Headcount formatted D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Sheet1"/>
      <sheetName val="Air Conditional"/>
      <sheetName val="Computer"/>
      <sheetName val="Equipment"/>
      <sheetName val="Motor Vehicle"/>
      <sheetName val="Renovation"/>
      <sheetName val="AMEX08"/>
      <sheetName val="A"/>
      <sheetName val="VLOOKUP"/>
      <sheetName val="TFB-TOTAL"/>
      <sheetName val="Cover "/>
      <sheetName val="Project PL"/>
      <sheetName val="Cntm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  <sheetName val="Aruba Surf"/>
      <sheetName val="Closings"/>
      <sheetName val="FRS"/>
      <sheetName val="Gross Contract Sales"/>
      <sheetName val="Net Contract Sales"/>
      <sheetName val="Product Cost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Headcount formatted Dlists"/>
      <sheetName val="Cntmrs-Recruit"/>
      <sheetName val="Control Panel"/>
      <sheetName val="0304"/>
      <sheetName val="0302"/>
      <sheetName val="0301"/>
      <sheetName val="0303"/>
      <sheetName val="0305"/>
      <sheetName val="2p"/>
      <sheetName val="AMEX08"/>
      <sheetName val="VAT_CREDIT"/>
      <sheetName val="IncidentsEAP"/>
      <sheetName val="Forecast-Input"/>
      <sheetName val="Valuation"/>
      <sheetName val="wwww"/>
      <sheetName val="Assume"/>
      <sheetName val="Capital"/>
      <sheetName val="Validation"/>
      <sheetName val="Index"/>
      <sheetName val="Rev"/>
      <sheetName val="Data lists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A"/>
      <sheetName val="VAT_CREDIT"/>
      <sheetName val="AMEX08"/>
      <sheetName val="AMEX 11-05"/>
      <sheetName val="VLOOKUP"/>
      <sheetName val="BC Data Page"/>
      <sheetName val="Parameters"/>
      <sheetName val="Data lists"/>
      <sheetName val="0304"/>
      <sheetName val="0302"/>
      <sheetName val="0301"/>
      <sheetName val="0303"/>
      <sheetName val="0305"/>
      <sheetName val="Headcount formatted Dlist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  <sheetName val="Stock Chart"/>
      <sheetName val="W"/>
      <sheetName val="TFB-TOTAL"/>
      <sheetName val="Cntmrs-Recruit"/>
      <sheetName val="Collateral"/>
      <sheetName val="AMEX 11-05"/>
      <sheetName val="Cntmrs"/>
      <sheetName val="Implementation Budget"/>
      <sheetName val="Headcount formatted Dlists"/>
      <sheetName val="Component Data"/>
      <sheetName val="Financial Metrics"/>
      <sheetName val="文件参数"/>
      <sheetName val="产品信息"/>
      <sheetName val="DZM General Info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  <sheetName val="Currency"/>
      <sheetName val="Data lists"/>
      <sheetName val="Greece"/>
      <sheetName val="TFB-TOTAL"/>
      <sheetName val="Headcount formatted Dlists"/>
      <sheetName val="AMEX 11-05"/>
      <sheetName val="MS"/>
      <sheetName val="DZM General Info"/>
      <sheetName val="Implementation Budget"/>
      <sheetName val="BGBVBPBASIA3"/>
      <sheetName val="BGBVSTAWIANY4"/>
      <sheetName val="BGBVSTAWIANY5"/>
      <sheetName val="BGBVSTAWIANY6"/>
      <sheetName val="BGBVRUSSIA2"/>
      <sheetName val="BGBVRUSSIA3"/>
      <sheetName val="BGBVRUSSIA1"/>
      <sheetName val="BGBVSTAWIANY2"/>
      <sheetName val="BGBVSTAWIANY3"/>
      <sheetName val="BGBVSTAWIANY1"/>
      <sheetName val="BGBVSTAWIANY10"/>
      <sheetName val="BGBVSTAWIANY11"/>
      <sheetName val="BGBVSTAWIANY12"/>
      <sheetName val="BGBVSTAWIANY13"/>
      <sheetName val="BGBVSTAWIANY7"/>
      <sheetName val="BGBVSTAWIANY8"/>
      <sheetName val="BGBVSTAWIANY9"/>
      <sheetName val="BPBGBVROMANIA"/>
      <sheetName val="GIBVCZECH1"/>
      <sheetName val="GIBVCZECH2"/>
      <sheetName val="GIBVCZECH3"/>
      <sheetName val="GIBVCZECH4"/>
      <sheetName val="GIBVCZECH5"/>
      <sheetName val="DateLookup"/>
      <sheetName val="Title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A"/>
      <sheetName val="cover page input"/>
      <sheetName val="VLOOKUP"/>
      <sheetName val="Headcount formatted Dlists"/>
      <sheetName val="文件参数"/>
      <sheetName val="产品信息"/>
      <sheetName val="Sheet2"/>
      <sheetName val="Appendix-costing"/>
      <sheetName val="Country Index"/>
      <sheetName val="Sheet6"/>
      <sheetName val="参数"/>
      <sheetName val="主要财务指标表"/>
      <sheetName val="RATE"/>
      <sheetName val="Title"/>
      <sheetName val="TFB-TOTAL"/>
      <sheetName val="客户信息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  <sheetName val="Pagos_Provisionales"/>
      <sheetName val="Hidden"/>
      <sheetName val="DISCOUNT"/>
      <sheetName val="TELDISCOUNT"/>
      <sheetName val="Cntmrs-Recruit"/>
      <sheetName val="门店名称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  <sheetName val="A_2_2"/>
      <sheetName val="A_2_1"/>
      <sheetName val="A_2_3"/>
      <sheetName val="A_4_1"/>
      <sheetName val="A_5_1"/>
      <sheetName val="A_5_2"/>
      <sheetName val="Product type"/>
      <sheetName val="Parameters"/>
      <sheetName val="COL Outlet"/>
      <sheetName val="George St 425-000052"/>
      <sheetName val="Cntmrs-Recruit"/>
      <sheetName val="Library Procedures"/>
      <sheetName val="tot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  <sheetName val="Cntmrs-Recruit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  <sheetName val="Purchase Listing"/>
      <sheetName val="Deatail SCB P4C JUN'06"/>
      <sheetName val="Example Var report"/>
      <sheetName val="Ratio"/>
      <sheetName val="VJ 12monthshistory"/>
      <sheetName val="Total"/>
      <sheetName val="Product type"/>
      <sheetName val="SCB 1-30 Nov'06"/>
      <sheetName val="George St 425-000052"/>
      <sheetName val="Parameters"/>
      <sheetName val="PopCache"/>
      <sheetName val="BSU's"/>
      <sheetName val="#REF"/>
      <sheetName val="Title"/>
      <sheetName val="HRC"/>
      <sheetName val="Detail"/>
      <sheetName val="Sheet1"/>
      <sheetName val="XREF"/>
      <sheetName val="Detalle 31-10"/>
      <sheetName val="Sheet2"/>
      <sheetName val="2014开元8风险转移测试-按DTT"/>
      <sheetName val="TELDISCOUNT"/>
      <sheetName val="Group 1"/>
      <sheetName val="Overdues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ntmrs_Recruit"/>
      <sheetName val="QA_Analysis_Key Cells Aug"/>
      <sheetName val="AccountCode"/>
      <sheetName val="IncidentsEAP"/>
      <sheetName val="Feuil1"/>
      <sheetName val="Feuil2"/>
      <sheetName val="Feuil3"/>
      <sheetName val="SAL-2000"/>
      <sheetName val="A"/>
      <sheetName val="Sheet6"/>
      <sheetName val="Control Chart &amp; Data"/>
      <sheetName val="ALL_BK_LOG"/>
      <sheetName val="Example Var report"/>
      <sheetName val="Instructions"/>
      <sheetName val="Sheet1"/>
      <sheetName val="dropDn"/>
      <sheetName val="Inventory"/>
      <sheetName val="2000"/>
      <sheetName val="Home"/>
      <sheetName val="FL8X"/>
      <sheetName val="FL1X"/>
      <sheetName val="FL7X"/>
      <sheetName val="Current Month"/>
      <sheetName val="Entity v Plan"/>
      <sheetName val="ROB"/>
      <sheetName val="Input"/>
      <sheetName val="drop downs"/>
      <sheetName val="2000PD-White-NOV00"/>
      <sheetName val="Macro1"/>
      <sheetName val="2nd Level Matrix"/>
      <sheetName val="LWQJ1"/>
      <sheetName val="Bristol Data"/>
      <sheetName val="budgets"/>
      <sheetName val="Cleveland Data"/>
      <sheetName val="Goleta Data"/>
      <sheetName val="Richmond Data"/>
      <sheetName val="Matrix-Level 3-Gastonia"/>
      <sheetName val="Key_Inputs"/>
      <sheetName val="Cntmrs"/>
      <sheetName val="Control"/>
      <sheetName val="PYR"/>
      <sheetName val="plan"/>
      <sheetName val="UKUS Budget £"/>
      <sheetName val="UK USA Consol"/>
      <sheetName val="IS Summary-96"/>
      <sheetName val="Consolidated Budget Worksheet"/>
      <sheetName val="Q2 part numbers"/>
      <sheetName val="Sheet2"/>
      <sheetName val="Sheet3"/>
      <sheetName val="Sheet4"/>
      <sheetName val="Sheet5"/>
      <sheetName val="Sheet7"/>
      <sheetName val="SAFETY"/>
      <sheetName val="QRY_Problems"/>
      <sheetName val="Information Input"/>
      <sheetName val="Headcount formatted Dlists"/>
      <sheetName val="Reference Sheet"/>
      <sheetName val="Sales"/>
      <sheetName val="PY"/>
      <sheetName val="Start"/>
      <sheetName val="SVC請求DATA"/>
      <sheetName val="RA YTD 2004"/>
      <sheetName val="02 ACT"/>
      <sheetName val="Group 1"/>
      <sheetName val="Overdues"/>
      <sheetName val="Summary"/>
      <sheetName val="Table"/>
      <sheetName val="ref"/>
      <sheetName val="OH Service Costs"/>
      <sheetName val="OH G&amp;A (Other)"/>
      <sheetName val="FormulaData"/>
      <sheetName val="VJ 12monthshistory"/>
      <sheetName val="Country Index"/>
      <sheetName val="RECEIPTS"/>
      <sheetName val="D"/>
      <sheetName val="Assumptions"/>
      <sheetName val="Ignor this tab"/>
      <sheetName val="Monthly Allowances"/>
      <sheetName val="21-CC Bridge Service"/>
      <sheetName val="5 Diag - Consol OUS"/>
      <sheetName val="5 - Diag NAO"/>
      <sheetName val="5 Diag - EU"/>
      <sheetName val="5 Diag - Emg"/>
      <sheetName val="5 Diag - Japan"/>
      <sheetName val="5 Diag - Asia"/>
      <sheetName val="5 Diag - LA"/>
      <sheetName val="ARTARG"/>
      <sheetName val=" "/>
      <sheetName val="End User details"/>
      <sheetName val="static"/>
      <sheetName val="All Curves"/>
      <sheetName val="SDS-FEED"/>
      <sheetName val="List"/>
      <sheetName val="P&amp;L"/>
      <sheetName val="ZZ_DowntimeIssuesMTD"/>
      <sheetName val="Assy Exc Takt"/>
      <sheetName val="Plant KPI "/>
      <sheetName val="init"/>
      <sheetName val="VARIABLES - DO NOT TOUCH!!"/>
      <sheetName val="Revenue Per Tech 04"/>
      <sheetName val="Agro-99BS"/>
      <sheetName val="Master_Data"/>
      <sheetName val="VOC-CM-FPP"/>
      <sheetName val="Details"/>
      <sheetName val="Inputs"/>
      <sheetName val="Database"/>
      <sheetName val="Invent"/>
      <sheetName val="Mult-3yr"/>
      <sheetName val="WP_Hist ABC"/>
      <sheetName val="DEMOREPORT"/>
      <sheetName val="KeyMultInputs"/>
      <sheetName val="Service KPI  "/>
      <sheetName val="YTD Co Array"/>
      <sheetName val="Lists"/>
      <sheetName val="alíquota"/>
      <sheetName val="基本数据"/>
      <sheetName val="KPI Level 2 Total"/>
      <sheetName val="Cntmrs-Recruit_Time"/>
      <sheetName val="Cntmrs-Chgo_Record"/>
      <sheetName val="Cntmrs-FP_Record"/>
      <sheetName val="Cntmrs-Chgo_Accid"/>
      <sheetName val="Countermeasure_Sheet"/>
      <sheetName val="Control_Chart_&amp;_Data"/>
      <sheetName val="Bristol_Data"/>
      <sheetName val="2nd_Level_Matrix"/>
      <sheetName val="Matrix-Level_3-Gastonia"/>
      <sheetName val="Bowling ChartLevel 1 GLA"/>
      <sheetName val="LII KPI Bowler"/>
      <sheetName val="Actual &amp; Forecast"/>
      <sheetName val="Rates"/>
      <sheetName val="Work hours"/>
      <sheetName val="Customer Responsible XT &amp; GL"/>
      <sheetName val="Menu"/>
      <sheetName val="Charts"/>
      <sheetName val="CM-Template"/>
      <sheetName val="perf by state"/>
      <sheetName val="MDO+Optimon"/>
      <sheetName val="Accounts"/>
      <sheetName val="24"/>
      <sheetName val="Title"/>
      <sheetName val="RAS58 Action Plan"/>
      <sheetName val="DateLookup"/>
      <sheetName val="Revaluation Summary"/>
      <sheetName val="EBCY08_Act_IB_COS"/>
      <sheetName val="EBCY08_Fcst_IB_COS"/>
      <sheetName val="EBCY09_Fcst_IB_COS"/>
      <sheetName val="Controll-Data--&gt;&gt;"/>
      <sheetName val="EBCY08_Act_IB"/>
      <sheetName val="Summary Turns"/>
      <sheetName val="Herstellkosten"/>
      <sheetName val="Parameters"/>
      <sheetName val="可选菜单"/>
      <sheetName val="Pln by mth"/>
      <sheetName val="Pln YTD"/>
      <sheetName val="Operating Statement Data"/>
      <sheetName val="91_INDUSTRIAL_SALES_REPORT"/>
      <sheetName val="CommodityLookup"/>
      <sheetName val="LCR Lookup"/>
      <sheetName val="#REF"/>
      <sheetName val="2b. ARUPU"/>
      <sheetName val="2a. NRP"/>
      <sheetName val="1b. OTL%"/>
      <sheetName val="1a. Units"/>
      <sheetName val="Q4 Outlook"/>
      <sheetName val="by division"/>
      <sheetName val="BCI Error Type"/>
      <sheetName val="System"/>
      <sheetName val="FEB summary"/>
      <sheetName val="&lt;Rpt Home&gt;"/>
      <sheetName val="PSI BUDGET02"/>
      <sheetName val="Originaltabelle"/>
      <sheetName val="Forecast"/>
      <sheetName val="8.4"/>
      <sheetName val="DropDownData"/>
      <sheetName val="FM Q4"/>
      <sheetName val="1. ROIC"/>
      <sheetName val="Tek Fcst"/>
      <sheetName val="Initiation"/>
      <sheetName val="Contractors"/>
      <sheetName val="Materials"/>
      <sheetName val="Phases"/>
      <sheetName val="June"/>
      <sheetName val="May"/>
      <sheetName val="data"/>
      <sheetName val="03 ACT"/>
      <sheetName val="Unfunded Plan"/>
      <sheetName val="FEED"/>
      <sheetName val="Plan by Mth"/>
      <sheetName val="Actuals YTD-Mth"/>
      <sheetName val="PLan YTD-Mth"/>
      <sheetName val="Heat"/>
      <sheetName val="Mirror"/>
      <sheetName val="Plater"/>
      <sheetName val="Vib_BO"/>
      <sheetName val="Mid (DE)"/>
      <sheetName val="setup"/>
      <sheetName val="A1"/>
      <sheetName val="R3"/>
      <sheetName val="Deliverables"/>
      <sheetName val="Suppliers"/>
      <sheetName val="SG"/>
      <sheetName val="Previsão EE"/>
      <sheetName val="EMEA Demo Kit Bowler"/>
      <sheetName val="USA Demo Kit Bowler"/>
      <sheetName val="SE Asia Demo Kit Bowler"/>
      <sheetName val="China Demo Kit Bowler"/>
      <sheetName val="AMPAC Demo Kit Bowler"/>
      <sheetName val="Annuel"/>
      <sheetName val="072902_NA_Sales_Hist"/>
      <sheetName val="1-30 Consolidated "/>
      <sheetName val="2001 Before Capitalization"/>
      <sheetName val="Actuals by Mth"/>
      <sheetName val="PLANT COMPLIANC"/>
      <sheetName val="13"/>
      <sheetName val="4"/>
      <sheetName val="Ames 2001 KPIs"/>
      <sheetName val="Notes"/>
      <sheetName val="CloneSheet"/>
      <sheetName val="New Product"/>
      <sheetName val="AFSC"/>
      <sheetName val="Admin"/>
      <sheetName val="COS"/>
      <sheetName val="D201"/>
      <sheetName val="Tech Supp"/>
      <sheetName val="D225"/>
      <sheetName val="D232"/>
      <sheetName val="D240"/>
      <sheetName val="D242"/>
      <sheetName val="Stores"/>
      <sheetName val="Service"/>
      <sheetName val="D253"/>
      <sheetName val="D254"/>
      <sheetName val="D261"/>
      <sheetName val="D262"/>
      <sheetName val="D270"/>
      <sheetName val="VR Inst"/>
      <sheetName val="D290"/>
      <sheetName val="D291"/>
      <sheetName val="D292"/>
      <sheetName val="D293"/>
      <sheetName val="D294"/>
      <sheetName val="D295"/>
      <sheetName val="D301"/>
      <sheetName val="D303"/>
      <sheetName val="D305"/>
      <sheetName val="D306"/>
      <sheetName val="D307"/>
      <sheetName val="D310"/>
      <sheetName val="D311"/>
      <sheetName val="D320"/>
      <sheetName val="D401"/>
      <sheetName val="IT"/>
      <sheetName val="D420"/>
      <sheetName val="Facility"/>
      <sheetName val="Development"/>
      <sheetName val="Gil Inst"/>
      <sheetName val="Total Pay Summary"/>
      <sheetName val="Product"/>
      <sheetName val="2002_PD_RJ_Channel_Aug"/>
      <sheetName val="Data Entry"/>
      <sheetName val="2002_PD_RJ_Channel_July"/>
      <sheetName val="2002_PD_Top_42_July"/>
      <sheetName val="2002_PD_Top_42_Aug"/>
      <sheetName val="Level 1 CM"/>
      <sheetName val="List Data"/>
      <sheetName val="Total Pareto"/>
      <sheetName val="Index"/>
      <sheetName val="Sheet46"/>
      <sheetName val="Defaults"/>
      <sheetName val="DROP DOWN DATA"/>
      <sheetName val="c"/>
      <sheetName val="AFTRM"/>
      <sheetName val="DIS Equip Aftrm"/>
      <sheetName val="IG Equip Aftrm"/>
      <sheetName val="TP Equip Aftrm"/>
      <sheetName val="EQUIP"/>
      <sheetName val="Directions"/>
      <sheetName val="master"/>
      <sheetName val="LOOK-UP"/>
      <sheetName val="MCode"/>
      <sheetName val="LOA"/>
      <sheetName val="Fy"/>
      <sheetName val="Project Parameters"/>
      <sheetName val="Wire chart"/>
      <sheetName val="KSTneu H.Bausler"/>
      <sheetName val="pivot Base neu"/>
      <sheetName val="P&amp;L BUD"/>
      <sheetName val="CAB2002"/>
      <sheetName val="ROIC"/>
      <sheetName val="4-EntryGrid_CCExpense"/>
      <sheetName val="IMR Data"/>
      <sheetName val="Ignor_this_tab"/>
      <sheetName val="FEB_summary"/>
      <sheetName val="[2000PD-White-NOV00.xls]__www_3"/>
      <sheetName val="New_Product"/>
      <sheetName val="Consolidated_Budget_Worksheet"/>
      <sheetName val="Service_KPI__"/>
      <sheetName val="Pre-PI"/>
      <sheetName val="src"/>
      <sheetName val="Int Analysis"/>
      <sheetName val="Top Level Bowling Chart"/>
      <sheetName val="Category"/>
      <sheetName val="PD Bowler"/>
      <sheetName val="Consolidated"/>
      <sheetName val=" Failures"/>
      <sheetName val="Allother data"/>
      <sheetName val="Overall data"/>
      <sheetName val="New Item data"/>
      <sheetName val="Promo data"/>
      <sheetName val="Top 1000 data"/>
      <sheetName val="RawData(finance only)"/>
      <sheetName val="Q199 -APRIL"/>
      <sheetName val="seasons"/>
      <sheetName val="__www.mydanaher.com_Documents a"/>
      <sheetName val="JUN KPI-C (Bris)"/>
      <sheetName val="OLS Results"/>
      <sheetName val="Exceptions"/>
      <sheetName val="F在振替(ﾃﾞｰﾀ添付)"/>
      <sheetName val="Ops Review Agenda"/>
      <sheetName val="Daily Report"/>
      <sheetName val="Refresh Date"/>
      <sheetName val="Employee Involvement"/>
      <sheetName val="RMS Kaizen Plans"/>
      <sheetName val="&quot;Make&quot; Product Family Data"/>
      <sheetName val="Dropdown"/>
      <sheetName val="CM VAVE,PPV 02.2011"/>
      <sheetName val="Dashboard"/>
      <sheetName val="Reference"/>
      <sheetName val="F-18 HOLD"/>
      <sheetName val="File Maintenance"/>
      <sheetName val="F-20 Liabs"/>
      <sheetName val="Foreign Exchange"/>
      <sheetName val="OCF Retrieval"/>
      <sheetName val="Ratio Data Retrieval"/>
      <sheetName val="RNOA Retrieval"/>
      <sheetName val="P&amp;L Statement"/>
      <sheetName val="VOC Data"/>
      <sheetName val="ePull"/>
      <sheetName val="YTD"/>
      <sheetName val="AMCY Impact"/>
      <sheetName val="budget"/>
      <sheetName val="August sales data"/>
      <sheetName val="Criteria"/>
      <sheetName val="add&gt;180"/>
      <sheetName val="DDR Total"/>
      <sheetName val="BV"/>
      <sheetName val="Elim-907"/>
      <sheetName val="2000PD-White-NOV00.xls"/>
      <sheetName val="Incremental to DHR"/>
      <sheetName val="TMI Severence"/>
      <sheetName val="AnalySeverence"/>
      <sheetName val="RUL2"/>
      <sheetName val="Historical"/>
      <sheetName val="BL02"/>
      <sheetName val="Center Summary"/>
      <sheetName val="OpEx"/>
      <sheetName val="EsB Orders (WO)"/>
      <sheetName val="Training needs"/>
      <sheetName val="Gültigkeiten"/>
      <sheetName val="UK - Summary"/>
      <sheetName val="Bowling ChartLevel 2 RS Sales"/>
      <sheetName val="Bowling ChartLevel 2 SSE Sales"/>
      <sheetName val="Definitions"/>
      <sheetName val="cost comparison"/>
      <sheetName val="Depreciation"/>
      <sheetName val="Acc Mgr"/>
      <sheetName val="Cross Team"/>
      <sheetName val="Model Assumptions"/>
      <sheetName val="Variables"/>
      <sheetName val="ROE"/>
      <sheetName val="Step 15"/>
      <sheetName val="mar05"/>
      <sheetName val="mai05"/>
      <sheetName val="Lookup Tables"/>
      <sheetName val="Gastos Detallados Opt"/>
      <sheetName val="LookupTables"/>
      <sheetName val="Inter Control Sheet "/>
      <sheetName val="MLC Funnel"/>
      <sheetName val="Cabinet"/>
      <sheetName val="BEN5K"/>
      <sheetName val="BEN6K"/>
      <sheetName val="CBT"/>
      <sheetName val="DSFL"/>
      <sheetName val="GPS"/>
      <sheetName val="IQ"/>
      <sheetName val="Misc"/>
      <sheetName val="QWave"/>
      <sheetName val="SER"/>
      <sheetName val="T1Hub"/>
      <sheetName val="T3T5"/>
      <sheetName val="TWS"/>
      <sheetName val="EQ "/>
      <sheetName val="BEN"/>
      <sheetName val="TOTAL"/>
      <sheetName val="Page6"/>
      <sheetName val="Page1"/>
      <sheetName val="Page3"/>
      <sheetName val="Page4"/>
      <sheetName val="COUNTER MEASURE INVENTORY"/>
      <sheetName val="Page7"/>
      <sheetName val="Page8"/>
      <sheetName val="TB"/>
      <sheetName val="Capital Exp"/>
      <sheetName val="Cover"/>
      <sheetName val="Page2"/>
      <sheetName val="Provisionsberechnung"/>
      <sheetName val=" I5 NA Industrial"/>
      <sheetName val=" I5 EMEA Slow"/>
      <sheetName val=" I5 EMEA Fast"/>
      <sheetName val=" I5 EMEA"/>
      <sheetName val=" I5 CALA"/>
      <sheetName val=" I5 ASIA - China"/>
      <sheetName val=" I5 ASIA - India"/>
      <sheetName val=" I5 ASIA"/>
      <sheetName val=" I5 Consolidated"/>
      <sheetName val="Regional Retr"/>
      <sheetName val="StratMeas"/>
      <sheetName val="3.0 Delivery"/>
      <sheetName val="Info"/>
      <sheetName val="CC Expenses"/>
      <sheetName val="Detail PlanFY05"/>
      <sheetName val="Lookup"/>
      <sheetName val="Essbase"/>
      <sheetName val="CC 418020"/>
      <sheetName val="Vlookup"/>
      <sheetName val="MoreData"/>
      <sheetName val="8-PF"/>
      <sheetName val="Eng $izedRoadmap"/>
      <sheetName val="Value Added"/>
      <sheetName val="2001 Prod XE"/>
      <sheetName val="2001 Prod NA"/>
      <sheetName val="2001 Supplies NA"/>
      <sheetName val="2001 Supplies XE"/>
      <sheetName val="PD Matrix"/>
      <sheetName val="TTI Bowling Chart"/>
      <sheetName val="KPI Bowling Chart"/>
      <sheetName val="Action Plan A..."/>
      <sheetName val="c-m # x"/>
      <sheetName val="training matrix"/>
      <sheetName val="DeptList"/>
      <sheetName val="Arrester 2nd Level Matrix"/>
      <sheetName val="Productivity"/>
      <sheetName val="Scrap"/>
      <sheetName val="KPI's"/>
      <sheetName val="IncidentsFP"/>
      <sheetName val="TCIR_FP"/>
      <sheetName val="LWCIR_FP"/>
      <sheetName val="TCIR_EAP"/>
      <sheetName val="LWCIR_EAP"/>
      <sheetName val="OTD"/>
      <sheetName val="LT"/>
      <sheetName val="PastDue"/>
      <sheetName val="OpProfit"/>
      <sheetName val="Spending"/>
      <sheetName val="PPV"/>
      <sheetName val="ProdFP"/>
      <sheetName val="IA"/>
      <sheetName val="Inv"/>
      <sheetName val="Turns"/>
      <sheetName val="GX Warranty CM"/>
      <sheetName val="Milan Quality CM"/>
      <sheetName val="Countermeasure KaVo warr-$ LZ"/>
      <sheetName val="PHN"/>
      <sheetName val="Pivot-Trends"/>
      <sheetName val="Month-YTD Actuals"/>
      <sheetName val="QuarterlyData"/>
      <sheetName val="Chart-Trends"/>
      <sheetName val="Chart_Calcs(finance only)"/>
      <sheetName val="RawData_finance only_"/>
      <sheetName val="Formulas"/>
      <sheetName val="Data Roll-Ups"/>
      <sheetName val=" Safety"/>
      <sheetName val="Internal Quality"/>
      <sheetName val="External Quality"/>
      <sheetName val="Delivery"/>
      <sheetName val="Cost"/>
      <sheetName val=" 5S &amp; Training"/>
      <sheetName val="LT CM's"/>
      <sheetName val="Kaizen Schedule"/>
      <sheetName val="0000"/>
      <sheetName val="1000"/>
      <sheetName val="bowler-TTI"/>
      <sheetName val="bowler-KPI"/>
      <sheetName val="AP G - Consoldtn OPS"/>
      <sheetName val="AP H-Zero Dfcts Ops"/>
      <sheetName val="CM for AP-H "/>
      <sheetName val="AP I - Deploy Tools OPS"/>
      <sheetName val="JUN CM KPI D1-D2"/>
      <sheetName val="JUN CM KPI-C (RIC)"/>
      <sheetName val="cm-11A - Cleve Ext. Qual (2)"/>
      <sheetName val="cm-3"/>
      <sheetName val="cm-10A - Richmond Int. Quality"/>
      <sheetName val="cm-10A - Cleveland Int. Qual."/>
      <sheetName val="cm-10B - Int. TVSS Qual"/>
      <sheetName val="cm-10B Bristol Int Qual"/>
      <sheetName val="cm-11A - Cleve Ext. Qual"/>
      <sheetName val="cm-11A - Richmond Ext Q"/>
      <sheetName val="cm-11B - TVSS Ext Qual"/>
      <sheetName val="cm-13 - Rich Inv Turns"/>
      <sheetName val="CM 13 -Goleta Inv. Turns "/>
      <sheetName val="cm-13 - Clev Inv Turns"/>
      <sheetName val="cm-14 - Goleta Receivables"/>
      <sheetName val="L2 MTD Data Sheet"/>
      <sheetName val="L2 YTD Data Sheet"/>
      <sheetName val="CRM Action Plan"/>
      <sheetName val="OTD - Goleta"/>
      <sheetName val="CTI Integ."/>
      <sheetName val="Payables - Goleta"/>
      <sheetName val="Action Plan A !"/>
      <sheetName val="Action Plan B"/>
      <sheetName val="Action Plan C !"/>
      <sheetName val="Action Plan D"/>
      <sheetName val="Action Plan E !"/>
      <sheetName val="Action Plan F"/>
      <sheetName val="Cleveland"/>
      <sheetName val="Richmond"/>
      <sheetName val="Bristol"/>
      <sheetName val="Goleta"/>
      <sheetName val="DPS Summary data"/>
      <sheetName val="Title Page"/>
      <sheetName val="Level 1 Matrix"/>
      <sheetName val="Level 1 Bowling"/>
      <sheetName val="E-Commerce Lvl 2 Matrix (1)"/>
      <sheetName val="E-Commerce Lvl 2 Bowling (1)"/>
      <sheetName val="ATG Revenue Lvl 2 Matrix (2)"/>
      <sheetName val="ATG Revenue Lvl 2 Bowling (2)"/>
      <sheetName val="EU Sales Lvl 2A Matrix (3)"/>
      <sheetName val="EU Sales Lvl 2A Bowling (3)"/>
      <sheetName val="L.A. Region Lvl 2B Matrix (4)"/>
      <sheetName val="L.A. Region Lvl 2B Bowling (4)"/>
      <sheetName val="TLS Lvl 2C Matrix (5)"/>
      <sheetName val="TLS Lvl 2C Bowling (5)"/>
      <sheetName val="Non US Non UK Lvl 2D Matrix (5)"/>
      <sheetName val="Non US Non UK 2D Bowling (5)"/>
      <sheetName val="SPDS Lvl 2 Matrix (6)"/>
      <sheetName val="SPDS Lvl 2 Bowling (6)"/>
      <sheetName val="Simplicity Lvl 2 Matrix (7)"/>
      <sheetName val="Simplicity Lvl 2 Bowling (7)"/>
      <sheetName val="Region Review (3)"/>
      <sheetName val="Region Review "/>
      <sheetName val="Budge04 month"/>
      <sheetName val="Proforma04"/>
      <sheetName val="Expl. 03-04"/>
      <sheetName val="Breakeven point"/>
      <sheetName val="General Ledger"/>
      <sheetName val="fs sort"/>
      <sheetName val="Comments"/>
      <sheetName val="Objectives"/>
      <sheetName val="Balance Sheet"/>
      <sheetName val="Income Statement"/>
      <sheetName val="Cash Flow"/>
      <sheetName val="Income St. like tactic"/>
      <sheetName val="Budget format tactic"/>
      <sheetName val="Not printed after"/>
      <sheetName val="Ratios"/>
      <sheetName val="Content"/>
      <sheetName val="Graphs"/>
      <sheetName val="Historic Sales"/>
      <sheetName val="Graphs in"/>
      <sheetName val="Forecast100"/>
      <sheetName val="S2-Linx Mo. P&amp;L in VJ"/>
      <sheetName val="VJ Trends"/>
      <sheetName val="W Trends"/>
      <sheetName val="VJ RawData"/>
      <sheetName val="W RawData"/>
      <sheetName val="2003 Sales Employees by quarter"/>
      <sheetName val="2004 Sales Employees by Quarter"/>
      <sheetName val="2003 HR_RawData"/>
      <sheetName val="2004 HR_RawData1204"/>
      <sheetName val="2nd Level Bowling Chart"/>
      <sheetName val="ap  Lean Tools BB"/>
      <sheetName val="ap  36 kaizens"/>
      <sheetName val="2 smed, 3 std wrk"/>
      <sheetName val="6 sigma"/>
      <sheetName val="Top Level $ cntrmsr"/>
      <sheetName val="500 KPI"/>
      <sheetName val="Wkly Sales"/>
      <sheetName val="Wkly Bookings"/>
      <sheetName val="DPM"/>
      <sheetName val="%KanBans"/>
      <sheetName val="Close Rate"/>
      <sheetName val="MEV"/>
      <sheetName val="Leads"/>
      <sheetName val="Top Level Matrix"/>
      <sheetName val="3rd Level Matrix"/>
      <sheetName val="3rd level PD Bowler"/>
      <sheetName val="Action Plan Funnel"/>
      <sheetName val="Action Plan NON-CIJ"/>
      <sheetName val="Action Plan Egg_Pharma"/>
      <sheetName val="Action Plan IB"/>
      <sheetName val="Action Plan After Sales"/>
      <sheetName val="AP Sub - Inventory"/>
      <sheetName val="Action Plan Inventory DK"/>
      <sheetName val="Action Plan DSO"/>
      <sheetName val="Action Plan  - Navision"/>
      <sheetName val="CM Sheet CIJ"/>
      <sheetName val="Action Plan 1 Zero Defects"/>
      <sheetName val="CM Action Plan 1  "/>
      <sheetName val="Action Plan 3"/>
      <sheetName val="Action Plan 4"/>
      <sheetName val="CM TTI 1 (CYB)"/>
      <sheetName val="CM TTI 1 (UP)"/>
      <sheetName val="CM TTI 2 (TVSS)"/>
      <sheetName val="CM TTI 3"/>
      <sheetName val="CM TTI Item 4 &amp; 5"/>
      <sheetName val="CM KPI 3 (TVSS)"/>
      <sheetName val="CM KPI 4a (CYB)"/>
      <sheetName val="CM KPI 5a (CYB)"/>
      <sheetName val="CM KPI 5b (TVS)"/>
      <sheetName val="CM KPI 7"/>
      <sheetName val="PPV Plan"/>
      <sheetName val="Richmond data "/>
      <sheetName val="CM TTI Item 4 _ 5"/>
      <sheetName val="Risk Ganymede N"/>
      <sheetName val="Tabelle1"/>
      <sheetName val="Tabelle2"/>
      <sheetName val="Tabelle3"/>
      <sheetName val="Dept Name &amp; Instructions"/>
      <sheetName val="Cap Ex Input"/>
      <sheetName val="Headcount Input"/>
      <sheetName val="Hiring Form"/>
      <sheetName val="Overhead Expense Detail"/>
      <sheetName val="Dept_Acct_List"/>
      <sheetName val="Links_Page - do not delete"/>
      <sheetName val="Expense"/>
      <sheetName val="Apr"/>
      <sheetName val="Feb"/>
      <sheetName val="Warranty Systems Change"/>
      <sheetName val="July Actuals"/>
      <sheetName val="CVD GM Report"/>
      <sheetName val="Top20 SOM"/>
      <sheetName val="MAR"/>
      <sheetName val="JAN"/>
      <sheetName val="FY01 Summary"/>
      <sheetName val="participants"/>
      <sheetName val="L2 Imaging Matrix"/>
      <sheetName val="L2 Imaging TTI Bowler"/>
      <sheetName val="Imaging KPI Bowler"/>
      <sheetName val="Milan KPI Bowler"/>
      <sheetName val="Milan Scorecard"/>
      <sheetName val="Milan Reg AP"/>
      <sheetName val="L3 GA Customer Support Matrix"/>
      <sheetName val="L3 GA Customer Support Bowler"/>
      <sheetName val="CM-TSS % abandoned calls"/>
      <sheetName val="CM-TSS Avg hold time"/>
      <sheetName val="CM-WAR Revenue"/>
      <sheetName val="CM-OSS Sales"/>
      <sheetName val="AP - NOS Training"/>
      <sheetName val="AP -NOS installs"/>
      <sheetName val="AP - FS Response"/>
      <sheetName val="AP- WAR renewals"/>
      <sheetName val="AP- PSS Demos"/>
      <sheetName val="AP - TSS hold time"/>
      <sheetName val="AP- TSS complaints"/>
      <sheetName val="AP- TSS &gt; 2 days"/>
      <sheetName val="AP - OSS sales"/>
      <sheetName val="Operations LIII TTI"/>
      <sheetName val="Operations LIII KPI"/>
      <sheetName val="Ops-Quality"/>
      <sheetName val="PPV AP"/>
      <sheetName val="L3 Sales Matrix"/>
      <sheetName val="L3 Matrix MKTG"/>
      <sheetName val="Level 3 Mktg Bowler"/>
      <sheetName val="AP Dealers"/>
      <sheetName val="AP Quality"/>
      <sheetName val="AP I2E"/>
      <sheetName val="L3 Engineering Matrix"/>
      <sheetName val="Sales AP"/>
      <sheetName val="Marketing AP"/>
      <sheetName val="Engineering AP"/>
      <sheetName val="Customer Support AP"/>
      <sheetName val="AP template"/>
      <sheetName val="Interest"/>
      <sheetName val="Customize Your Invoice"/>
      <sheetName val="LookupAP"/>
      <sheetName val="Quelle"/>
      <sheetName val="PIVOT CY"/>
      <sheetName val="PIVOT PY"/>
      <sheetName val="Contentious Changes"/>
      <sheetName val="ex GMBH"/>
      <sheetName val="Shp'g '05 Optr"/>
      <sheetName val="Top Level Countermeasure"/>
      <sheetName val="DBS Leaders"/>
      <sheetName val="ROLLFWD"/>
      <sheetName val="Mar 04"/>
      <sheetName val="500S EPP Only"/>
      <sheetName val="E700S 5.7"/>
      <sheetName val="E700S 10.4"/>
      <sheetName val="22&quot; Screen"/>
      <sheetName val="Validation"/>
      <sheetName val="Commission %"/>
      <sheetName val="valid data lists"/>
      <sheetName val="Reason Codes"/>
      <sheetName val="Data Validation and Notes"/>
      <sheetName val="4upchart"/>
      <sheetName val="EO Month Cash"/>
      <sheetName val="NC List"/>
      <sheetName val="4 (D3) A III supp-doc 2"/>
      <sheetName val="VR data"/>
      <sheetName val="Budget_data"/>
      <sheetName val="D504"/>
      <sheetName val="MP data"/>
      <sheetName val="PMP NSSN 21658"/>
      <sheetName val="PMP NSSN Shipping"/>
      <sheetName val="825_LDO_ROW_SALES_REPORT"/>
      <sheetName val="PSI"/>
      <sheetName val="Hematology"/>
      <sheetName val="Schedule 15 2005"/>
      <sheetName val="CanStk"/>
      <sheetName val="Case and Palt"/>
      <sheetName val="Frcst pivot"/>
      <sheetName val="leadtime"/>
      <sheetName val="Monthend + Intransit"/>
      <sheetName val="VJ12monthshistory"/>
      <sheetName val="Detail"/>
      <sheetName val="U-2x1"/>
      <sheetName val="U_over_1"/>
      <sheetName val="U_over_2"/>
      <sheetName val="U_over_3"/>
      <sheetName val="V_over_1"/>
      <sheetName val="U-2x2"/>
      <sheetName val="Placements Segment "/>
      <sheetName val="ABS 2011 L1 KPI's"/>
      <sheetName val="VJB Top 6_April 09"/>
      <sheetName val="Plant KPI(11)"/>
      <sheetName val="EMEA"/>
      <sheetName val="CM OTD"/>
      <sheetName val="Europe_Essbase"/>
      <sheetName val="Action Plan"/>
      <sheetName val="Exb II.1_Summary Taira"/>
      <sheetName val="Jan'10"/>
      <sheetName val="Target"/>
      <sheetName val="TCode"/>
      <sheetName val="JN"/>
      <sheetName val="TBDataFill"/>
      <sheetName val="0304"/>
      <sheetName val="0302"/>
      <sheetName val="0301"/>
      <sheetName val="0303"/>
      <sheetName val="0305"/>
      <sheetName val="Date"/>
      <sheetName val="Territories"/>
      <sheetName val="Descriptives"/>
      <sheetName val="Conceptos"/>
      <sheetName val="Schedule O"/>
      <sheetName val="SCC"/>
      <sheetName val="KPI"/>
      <sheetName val="Asia region _AUD"/>
      <sheetName val="DDC"/>
      <sheetName val="TEST HOURS MONTHLY REPORT"/>
      <sheetName val="SEO-Countermeasures"/>
      <sheetName val="Cntmrs-Recruit_Time1"/>
      <sheetName val="Cntmrs-Chgo_Record1"/>
      <sheetName val="Cntmrs-FP_Record1"/>
      <sheetName val="Cntmrs-Chgo_Accid1"/>
      <sheetName val="Countermeasure_Sheet1"/>
      <sheetName val="Control_Chart_&amp;_Data1"/>
      <sheetName val="2nd_Level_Matrix1"/>
      <sheetName val="Plan_by_Mth"/>
      <sheetName val="Actuals_YTD-Mth"/>
      <sheetName val="PLan_YTD-Mth"/>
      <sheetName val="LII_KPI_Bowler"/>
      <sheetName val="Current_Month"/>
      <sheetName val="Entity_v_Plan"/>
      <sheetName val="Bristol_Data1"/>
      <sheetName val="Cleveland_Data"/>
      <sheetName val="Goleta_Data"/>
      <sheetName val="Richmond_Data"/>
      <sheetName val="Matrix-Level_3-Gastonia1"/>
      <sheetName val="drop_downs"/>
      <sheetName val="Plant_KPI_"/>
      <sheetName val="UKUS_Budget_£"/>
      <sheetName val="UK_USA_Consol"/>
      <sheetName val="IS_Summary-96"/>
      <sheetName val="End_User_details"/>
      <sheetName val="YTD_Co_Array"/>
      <sheetName val="Customer_Responsible_XT_&amp;_GL"/>
      <sheetName val="perf_by_state"/>
      <sheetName val="Actuals_by_Mth"/>
      <sheetName val="VJ_12monthshistory"/>
      <sheetName val="KPI_Level_2_Total"/>
      <sheetName val="Bowling_ChartLevel_1_GLA"/>
      <sheetName val="Previsão_EE"/>
      <sheetName val="Tek_Fcst"/>
      <sheetName val="Monthly_Allowances"/>
      <sheetName val="Actual_&amp;_Forecast"/>
      <sheetName val="Work_Hours"/>
      <sheetName val="Graphics Bridge"/>
      <sheetName val="QA_Analysis_Key_Cells_Aug"/>
      <sheetName val="Example_Var_report"/>
      <sheetName val="Information_Input"/>
      <sheetName val="Headcount_formatted_Dlists"/>
      <sheetName val="Reference_Sheet"/>
      <sheetName val="Q2_part_numbers"/>
      <sheetName val="RA_YTD_2004"/>
      <sheetName val="02_ACT"/>
      <sheetName val="Group_1"/>
      <sheetName val="21-CC_Bridge_Service"/>
      <sheetName val="5_Diag_-_Consol_OUS"/>
      <sheetName val="5_-_Diag_NAO"/>
      <sheetName val="5_Diag_-_EU"/>
      <sheetName val="5_Diag_-_Emg"/>
      <sheetName val="5_Diag_-_Japan"/>
      <sheetName val="5_Diag_-_Asia"/>
      <sheetName val="5_Diag_-_LA"/>
      <sheetName val="_"/>
      <sheetName val="All_Curves"/>
      <sheetName val="Assy_Exc_Takt"/>
      <sheetName val="VARIABLES_-_DO_NOT_TOUCH!!"/>
      <sheetName val="Revenue_Per_Tech_04"/>
      <sheetName val="WP_Hist_ABC"/>
      <sheetName val="RAS58_Action_Plan"/>
      <sheetName val="Revaluation_Summary"/>
      <sheetName val="Summary_Turns"/>
      <sheetName val="Country_Index"/>
      <sheetName val="Pln_by_mth"/>
      <sheetName val="Pln_YTD"/>
      <sheetName val="Operating_Statement_Data"/>
      <sheetName val="LCR_Lookup"/>
      <sheetName val="2b__ARUPU"/>
      <sheetName val="2a__NRP"/>
      <sheetName val="1b__OTL%"/>
      <sheetName val="1a__Units"/>
      <sheetName val="Q4_Outlook"/>
      <sheetName val="by_division"/>
      <sheetName val="BCI_Error_Type"/>
      <sheetName val="&lt;Rpt_Home&gt;"/>
      <sheetName val="PSI_BUDGET02"/>
      <sheetName val="8_4"/>
      <sheetName val="FM_Q4"/>
      <sheetName val="1__ROIC"/>
      <sheetName val="03_ACT"/>
      <sheetName val="Unfunded_Plan"/>
      <sheetName val="Mid_(DE)"/>
      <sheetName val="EMEA_Demo_Kit_Bowler"/>
      <sheetName val="USA_Demo_Kit_Bowler"/>
      <sheetName val="SE_Asia_Demo_Kit_Bowler"/>
      <sheetName val="China_Demo_Kit_Bowler"/>
      <sheetName val="AMPAC_Demo_Kit_Bowler"/>
      <sheetName val="1-30_Consolidated_"/>
      <sheetName val="2001_Before_Capitalization"/>
      <sheetName val="PLANT_COMPLIANC"/>
      <sheetName val="Ames_2001_KPIs"/>
      <sheetName val="Tech_Supp"/>
      <sheetName val="VR_Inst"/>
      <sheetName val="Gil_Inst"/>
      <sheetName val="Total_Pay_Summary"/>
      <sheetName val="Data_Entry"/>
      <sheetName val="Level_1_CM"/>
      <sheetName val="List_Data"/>
      <sheetName val="Total_Pareto"/>
      <sheetName val="DROP_DOWN_DATA"/>
      <sheetName val="DIS_Equip_Aftrm"/>
      <sheetName val="IG_Equip_Aftrm"/>
      <sheetName val="TP_Equip_Aftrm"/>
      <sheetName val="OH_Service_Costs"/>
      <sheetName val="OH_G&amp;A_(Other)"/>
      <sheetName val="Tracy Summary"/>
      <sheetName val="China"/>
      <sheetName val="CC Details"/>
      <sheetName val="US Comps"/>
      <sheetName val="UniqueContacts"/>
      <sheetName val="[2000PD-White-NOV00.xls]https_2"/>
      <sheetName val="Global KKG"/>
      <sheetName val="JANtrend"/>
      <sheetName val="Dropdown Lists"/>
      <sheetName val="Data selection"/>
      <sheetName val="Service_KPI__1"/>
      <sheetName val="Consolidated_Budget_Worksheet1"/>
      <sheetName val="Ignor_this_tab1"/>
      <sheetName val="FEB_summary1"/>
      <sheetName val="//www_mydanaher_com/Documents_a"/>
      <sheetName val="IMR_Data"/>
      <sheetName val="New_Product1"/>
      <sheetName val="VOC_Data"/>
      <sheetName val="PD_Bowler"/>
      <sheetName val="_Failures"/>
      <sheetName val="Daily_Report"/>
      <sheetName val="Refresh_Date"/>
      <sheetName val="Employee_Involvement"/>
      <sheetName val="RMS_Kaizen_Plans"/>
      <sheetName val="&quot;Make&quot;_Product_Family_Data"/>
      <sheetName val="AMCY_Impact"/>
      <sheetName val="Incremental_to_DHR"/>
      <sheetName val="TMI_Severence"/>
      <sheetName val="Center_Summary"/>
      <sheetName val="Int_Analysis"/>
      <sheetName val="Top_Level_Bowling_Chart"/>
      <sheetName val="Q199_-APRIL"/>
      <sheetName val="Allother_data"/>
      <sheetName val="Overall_data"/>
      <sheetName val="New_Item_data"/>
      <sheetName val="Promo_data"/>
      <sheetName val="Top_1000_data"/>
      <sheetName val="RawData(finance_only)"/>
      <sheetName val="OLS_Results"/>
      <sheetName val="Gross Margin"/>
      <sheetName val="Existing Accounts"/>
      <sheetName val="22A e Bus"/>
      <sheetName val="Belden"/>
      <sheetName val="EMR³ "/>
      <sheetName val="Labour"/>
      <sheetName val="Local"/>
      <sheetName val="Orpak Ltd"/>
      <sheetName val="Registers"/>
      <sheetName val="Smalls"/>
      <sheetName val="VR-Comm"/>
      <sheetName val="VR-P.SparesE"/>
      <sheetName val="VR-P.SparesEN"/>
      <sheetName val="F8 LIFO Index for Increment"/>
      <sheetName val="C_over_1"/>
      <sheetName val="parameter"/>
      <sheetName val="815_LDO_US_SALES_REPORT"/>
      <sheetName val="PD Definitions"/>
      <sheetName val="po地区及客户类别"/>
      <sheetName val="Space"/>
      <sheetName val="Open CARs"/>
      <sheetName val="Dept-yr"/>
      <sheetName val="Fin Summary"/>
      <sheetName val="EUR"/>
      <sheetName val="Control Panel"/>
      <sheetName val="Specification"/>
      <sheetName val="May 97"/>
      <sheetName val="Inv-Turns by VS"/>
      <sheetName val="Tibitoc Bluesheet"/>
      <sheetName val="Inventory Action Plan+"/>
      <sheetName val="Inventory Bowler+"/>
      <sheetName val="DetailedOpex_KhalixTemplate"/>
      <sheetName val="Actuals-Mth"/>
      <sheetName val="Actuals-YTD"/>
      <sheetName val="CO PA"/>
      <sheetName val="Hyp"/>
      <sheetName val=""/>
      <sheetName val="Sheet10"/>
      <sheetName val="Evaluating Risk"/>
      <sheetName val="Warranty Details"/>
      <sheetName val="RawData_Mat Avail"/>
      <sheetName val="DDY"/>
      <sheetName val="CORs"/>
      <sheetName val="PAYNTER EXAMPLE"/>
      <sheetName val="Plnr"/>
      <sheetName val="Worksheet"/>
      <sheetName val="Working Parameters"/>
      <sheetName val="Metadata"/>
      <sheetName val="std cost - all baan"/>
      <sheetName val="Program"/>
      <sheetName val="para"/>
      <sheetName val="Info Tab for Drop Downs"/>
      <sheetName val="NA Sales PD Bowling Chart"/>
      <sheetName val="Sales &amp; Orders by Division"/>
      <sheetName val="Leica 2"/>
      <sheetName val="DDR_Total"/>
      <sheetName val="2000PD-White-NOV00_xls"/>
      <sheetName val="August_sales_data"/>
      <sheetName val="F-18_HOLD"/>
      <sheetName val="File_Maintenance"/>
      <sheetName val="F-20_Liabs"/>
      <sheetName val="Foreign_Exchange"/>
      <sheetName val="OCF_Retrieval"/>
      <sheetName val="Ratio_Data_Retrieval"/>
      <sheetName val="RNOA_Retrieval"/>
      <sheetName val="__www_mydanaher_com_Documents_a"/>
      <sheetName val="JUN_KPI-C_(Bris)"/>
      <sheetName val="CM_VAVE,PPV_02_2011"/>
      <sheetName val="P&amp;L_Statement"/>
      <sheetName val="Ops_Review_Agenda"/>
      <sheetName val="Schedule_15_2005"/>
      <sheetName val="KSTneu_H_Bausler"/>
      <sheetName val="pivot_Base_neu"/>
      <sheetName val="Action_Plan"/>
      <sheetName val="Training_needs"/>
      <sheetName val="Acc_Mgr"/>
      <sheetName val="Cross_Team"/>
      <sheetName val="Bowling_ChartLevel_2_RS_Sales"/>
      <sheetName val="Bowling_ChartLevel_2_SSE_Sales"/>
      <sheetName val="cost_comparison"/>
      <sheetName val="UK_-_Summary"/>
      <sheetName val="MLC_Funnel"/>
      <sheetName val="_I5_NA_Industrial"/>
      <sheetName val="_I5_EMEA_Slow"/>
      <sheetName val="_I5_EMEA_Fast"/>
      <sheetName val="_I5_EMEA"/>
      <sheetName val="_I5_CALA"/>
      <sheetName val="_I5_ASIA_-_China"/>
      <sheetName val="_I5_ASIA_-_India"/>
      <sheetName val="_I5_ASIA"/>
      <sheetName val="_I5_Consolidated"/>
      <sheetName val="Regional_Retr"/>
      <sheetName val="Case_and_Palt"/>
      <sheetName val="Frcst_pivot"/>
      <sheetName val="Monthend_+_Intransit"/>
      <sheetName val="COUNTER_MEASURE_INVENTORY"/>
      <sheetName val="Capital_Exp"/>
      <sheetName val="Project_Parameters"/>
      <sheetName val="Wire_chart"/>
      <sheetName val="P&amp;L_BUD"/>
      <sheetName val="Commission_%"/>
      <sheetName val="valid_data_lists"/>
      <sheetName val="3_0_Delivery"/>
      <sheetName val="EQ_"/>
      <sheetName val="CM_OTD"/>
      <sheetName val="EsB_Orders_(WO)"/>
      <sheetName val="Data_Validation_and_Notes"/>
      <sheetName val="EO_Month_Cash"/>
      <sheetName val="NC_List"/>
      <sheetName val="Shp'g_'05_Optr"/>
      <sheetName val="4_(D3)_A_III_supp-doc_2"/>
      <sheetName val="VR_data"/>
      <sheetName val="MP_data"/>
      <sheetName val="PMP_NSSN_21658"/>
      <sheetName val="PMP_NSSN_Shipping"/>
      <sheetName val="Step_15"/>
      <sheetName val="ABS_2011_L1_KPI's"/>
      <sheetName val="VJB_Top_6_April_09"/>
      <sheetName val="Plant_KPI(11)"/>
      <sheetName val="Placements_Segment_"/>
      <sheetName val="500S_EPP_Only"/>
      <sheetName val="E700S_5_7"/>
      <sheetName val="E700S_10_4"/>
      <sheetName val="22&quot;_Screen"/>
      <sheetName val="Model_Assumptions"/>
      <sheetName val="Gastos_Detallados_Opt"/>
      <sheetName val="DBS_Leaders"/>
      <sheetName val="CC_418020"/>
      <sheetName val="Control_Panel"/>
      <sheetName val="May_97"/>
      <sheetName val="PD_Matrix"/>
      <sheetName val="TTI_Bowling_Chart"/>
      <sheetName val="KPI_Bowling_Chart"/>
      <sheetName val="Action_Plan_A___"/>
      <sheetName val="c-m_#_x"/>
      <sheetName val="training_matrix"/>
      <sheetName val="Arrester_2nd_Level_Matrix"/>
      <sheetName val="GX_Warranty_CM"/>
      <sheetName val="Milan_Quality_CM"/>
      <sheetName val="Countermeasure_KaVo_warr-$_LZ"/>
      <sheetName val="Month-YTD_Actuals"/>
      <sheetName val="Chart_Calcs(finance_only)"/>
      <sheetName val="RawData_finance_only_"/>
      <sheetName val="Data_Roll-Ups"/>
      <sheetName val="_Safety"/>
      <sheetName val="Internal_Quality"/>
      <sheetName val="External_Quality"/>
      <sheetName val="_5S_&amp;_Training"/>
      <sheetName val="LT_CM's"/>
      <sheetName val="Kaizen_Schedule"/>
      <sheetName val="AP_G_-_Consoldtn_OPS"/>
      <sheetName val="AP_H-Zero_Dfcts_Ops"/>
      <sheetName val="CM_for_AP-H_"/>
      <sheetName val="AP_I_-_Deploy_Tools_OPS"/>
      <sheetName val="JUN_CM_KPI_D1-D2"/>
      <sheetName val="JUN_CM_KPI-C_(RIC)"/>
      <sheetName val="cm-11A_-_Cleve_Ext__Qual_(2)"/>
      <sheetName val="cm-10A_-_Richmond_Int__Quality"/>
      <sheetName val="cm-10A_-_Cleveland_Int__Qual_"/>
      <sheetName val="cm-10B_-_Int__TVSS_Qual"/>
      <sheetName val="cm-10B_Bristol_Int_Qual"/>
      <sheetName val="cm-11A_-_Cleve_Ext__Qual"/>
      <sheetName val="cm-11A_-_Richmond_Ext_Q"/>
      <sheetName val="cm-11B_-_TVSS_Ext_Qual"/>
      <sheetName val="cm-13_-_Rich_Inv_Turns"/>
      <sheetName val="CM_13_-Goleta_Inv__Turns_"/>
      <sheetName val="cm-13_-_Clev_Inv_Turns"/>
      <sheetName val="cm-14_-_Goleta_Receivables"/>
      <sheetName val="L2_MTD_Data_Sheet"/>
      <sheetName val="L2_YTD_Data_Sheet"/>
      <sheetName val="CRM_Action_Plan"/>
      <sheetName val="OTD_-_Goleta"/>
      <sheetName val="CTI_Integ_"/>
      <sheetName val="Payables_-_Goleta"/>
      <sheetName val="Action_Plan_A_!"/>
      <sheetName val="Action_Plan_B"/>
      <sheetName val="Action_Plan_C_!"/>
      <sheetName val="Action_Plan_D"/>
      <sheetName val="Action_Plan_E_!"/>
      <sheetName val="Action_Plan_F"/>
      <sheetName val="DPS_Summary_data"/>
      <sheetName val="Title_Page"/>
      <sheetName val="Level_1_Matrix"/>
      <sheetName val="Level_1_Bowling"/>
      <sheetName val="E-Commerce_Lvl_2_Matrix_(1)"/>
      <sheetName val="E-Commerce_Lvl_2_Bowling_(1)"/>
      <sheetName val="ATG_Revenue_Lvl_2_Matrix_(2)"/>
      <sheetName val="ATG_Revenue_Lvl_2_Bowling_(2)"/>
      <sheetName val="EU_Sales_Lvl_2A_Matrix_(3)"/>
      <sheetName val="EU_Sales_Lvl_2A_Bowling_(3)"/>
      <sheetName val="L_A__Region_Lvl_2B_Matrix_(4)"/>
      <sheetName val="L_A__Region_Lvl_2B_Bowling_(4)"/>
      <sheetName val="TLS_Lvl_2C_Matrix_(5)"/>
      <sheetName val="TLS_Lvl_2C_Bowling_(5)"/>
      <sheetName val="Non_US_Non_UK_Lvl_2D_Matrix_(5)"/>
      <sheetName val="Non_US_Non_UK_2D_Bowling_(5)"/>
      <sheetName val="SPDS_Lvl_2_Matrix_(6)"/>
      <sheetName val="SPDS_Lvl_2_Bowling_(6)"/>
      <sheetName val="Simplicity_Lvl_2_Matrix_(7)"/>
      <sheetName val="Simplicity_Lvl_2_Bowling_(7)"/>
      <sheetName val="Region_Review_(3)"/>
      <sheetName val="Region_Review_"/>
      <sheetName val="Budge04_month"/>
      <sheetName val="Expl__03-04"/>
      <sheetName val="Breakeven_point"/>
      <sheetName val="General_Ledger"/>
      <sheetName val="fs_sort"/>
      <sheetName val="Balance_Sheet"/>
      <sheetName val="Income_Statement"/>
      <sheetName val="Cash_Flow"/>
      <sheetName val="Income_St__like_tactic"/>
      <sheetName val="Budget_format_tactic"/>
      <sheetName val="Not_printed_after"/>
      <sheetName val="Historic_Sales"/>
      <sheetName val="Graphs_in"/>
      <sheetName val="S2-Linx_Mo__P&amp;L_in_VJ"/>
      <sheetName val="VJ_Trends"/>
      <sheetName val="W_Trends"/>
      <sheetName val="VJ_RawData"/>
      <sheetName val="W_RawData"/>
      <sheetName val="2003_Sales_Employees_by_quarter"/>
      <sheetName val="2004_Sales_Employees_by_Quarter"/>
      <sheetName val="2003_HR_RawData"/>
      <sheetName val="2004_HR_RawData1204"/>
      <sheetName val="2nd_Level_Bowling_Chart"/>
      <sheetName val="ap__Lean_Tools_BB"/>
      <sheetName val="ap__36_kaizens"/>
      <sheetName val="2_smed,_3_std_wrk"/>
      <sheetName val="6_sigma"/>
      <sheetName val="Top_Level_$_cntrmsr"/>
      <sheetName val="500_KPI"/>
      <sheetName val="Wkly_Sales"/>
      <sheetName val="Wkly_Bookings"/>
      <sheetName val="Close_Rate"/>
      <sheetName val="Top_Level_Matrix"/>
      <sheetName val="3rd_Level_Matrix"/>
      <sheetName val="3rd_level_PD_Bowler"/>
      <sheetName val="Action_Plan_Funnel"/>
      <sheetName val="Action_Plan_NON-CIJ"/>
      <sheetName val="Action_Plan_Egg_Pharma"/>
      <sheetName val="Action_Plan_IB"/>
      <sheetName val="Action_Plan_After_Sales"/>
      <sheetName val="AP_Sub_-_Inventory"/>
      <sheetName val="Action_Plan_Inventory_DK"/>
      <sheetName val="Action_Plan_DSO"/>
      <sheetName val="Action_Plan__-_Navision"/>
      <sheetName val="CM_Sheet_CIJ"/>
      <sheetName val="Action_Plan_1_Zero_Defects"/>
      <sheetName val="CM_Action_Plan_1__"/>
      <sheetName val="Action_Plan_3"/>
      <sheetName val="Action_Plan_4"/>
      <sheetName val="CM_TTI_1_(CYB)"/>
      <sheetName val="CM_TTI_1_(UP)"/>
      <sheetName val="CM_TTI_2_(TVSS)"/>
      <sheetName val="CM_TTI_3"/>
      <sheetName val="CM_TTI_Item_4_&amp;_5"/>
      <sheetName val="CM_KPI_3_(TVSS)"/>
      <sheetName val="CM_KPI_4a_(CYB)"/>
      <sheetName val="CM_KPI_5a_(CYB)"/>
      <sheetName val="CM_KPI_5b_(TVS)"/>
      <sheetName val="CM_KPI_7"/>
      <sheetName val="PPV_Plan"/>
      <sheetName val="Richmond_data_"/>
      <sheetName val="CM_TTI_Item_4___5"/>
      <sheetName val="Risk_Ganymede_N"/>
      <sheetName val="Dept_Name_&amp;_Instructions"/>
      <sheetName val="Cap_Ex_Input"/>
      <sheetName val="Headcount_Input"/>
      <sheetName val="Hiring_Form"/>
      <sheetName val="Overhead_Expense_Detail"/>
      <sheetName val="Links_Page_-_do_not_delete"/>
      <sheetName val="Warranty_Systems_Change"/>
      <sheetName val="July_Actuals"/>
      <sheetName val="CVD_GM_Report"/>
      <sheetName val="Top20_SOM"/>
      <sheetName val="FY01_Summary"/>
      <sheetName val="L2_Imaging_Matrix"/>
      <sheetName val="L2_Imaging_TTI_Bowler"/>
      <sheetName val="Imaging_KPI_Bowler"/>
      <sheetName val="Milan_KPI_Bowler"/>
      <sheetName val="Milan_Scorecard"/>
      <sheetName val="Milan_Reg_AP"/>
      <sheetName val="L3_GA_Customer_Support_Matrix"/>
      <sheetName val="L3_GA_Customer_Support_Bowler"/>
      <sheetName val="CM-TSS_%_abandoned_calls"/>
      <sheetName val="CM-TSS_Avg_hold_time"/>
      <sheetName val="CM-WAR_Revenue"/>
      <sheetName val="CM-OSS_Sales"/>
      <sheetName val="AP_-_NOS_Training"/>
      <sheetName val="AP_-NOS_installs"/>
      <sheetName val="AP_-_FS_Response"/>
      <sheetName val="AP-_WAR_renewals"/>
      <sheetName val="AP-_PSS_Demos"/>
      <sheetName val="AP_-_TSS_hold_time"/>
      <sheetName val="AP-_TSS_complaints"/>
      <sheetName val="AP-_TSS_&gt;_2_days"/>
      <sheetName val="AP_-_OSS_sales"/>
      <sheetName val="Operations_LIII_TTI"/>
      <sheetName val="Operations_LIII_KPI"/>
      <sheetName val="PPV_AP"/>
      <sheetName val="L3_Sales_Matrix"/>
      <sheetName val="L3_Matrix_MKTG"/>
      <sheetName val="Level_3_Mktg_Bowler"/>
      <sheetName val="AP_Dealers"/>
      <sheetName val="AP_Quality"/>
      <sheetName val="AP_I2E"/>
      <sheetName val="L3_Engineering_Matrix"/>
      <sheetName val="Sales_AP"/>
      <sheetName val="Marketing_AP"/>
      <sheetName val="Engineering_AP"/>
      <sheetName val="Customer_Support_AP"/>
      <sheetName val="AP_template"/>
      <sheetName val="Info_Tab_for_Drop_Downs"/>
      <sheetName val="PIVOT_CY"/>
      <sheetName val="PIVOT_PY"/>
      <sheetName val="Contentious_Changes"/>
      <sheetName val="ex_GMBH"/>
      <sheetName val="Reason_Codes"/>
      <sheetName val="Regional Targets"/>
      <sheetName val="S1 Created"/>
      <sheetName val="12 Mth JOP"/>
      <sheetName val="YTD CW$ "/>
      <sheetName val="2013 CW Targets"/>
      <sheetName val="0404"/>
      <sheetName val="PLAN-FCST"/>
      <sheetName val="Sheet8"/>
      <sheetName val="Actuator"/>
      <sheetName val="CC_Expenses"/>
      <sheetName val="Detail_PlanFY05"/>
      <sheetName val="Eng_$izedRoadmap"/>
      <sheetName val="Value_Added"/>
      <sheetName val="2001_Prod_XE"/>
      <sheetName val="2001_Prod_NA"/>
      <sheetName val="2001_Supplies_NA"/>
      <sheetName val="2001_Supplies_XE"/>
      <sheetName val="Asia_region__AUD"/>
      <sheetName val="Leica_2"/>
      <sheetName val="Inter_Control_Sheet_"/>
      <sheetName val="Lookup_Tables"/>
      <sheetName val="Top_Level_Countermeasure"/>
      <sheetName val="Exb_II_1_Summary_Taira"/>
      <sheetName val="Evaluating_Risk"/>
      <sheetName val="Name"/>
      <sheetName val="Name_SA"/>
      <sheetName val="CPanel"/>
      <sheetName val="Fox Canyon Blue Sheet"/>
      <sheetName val="Calendar"/>
      <sheetName val="Ignored supplier"/>
      <sheetName val="Term of payment"/>
      <sheetName val="New supplier"/>
      <sheetName val="BLUSHET"/>
      <sheetName val="Drop Down List"/>
      <sheetName val="List_Lookup"/>
      <sheetName val="OI  OTD IF"/>
      <sheetName val="Gross Margin Target - Year One "/>
      <sheetName val="Measure 8"/>
      <sheetName val="Plant SC visits"/>
      <sheetName val="2005 PPV Funnel"/>
      <sheetName val="Key Stat VC"/>
      <sheetName val="ExtFactors (2)"/>
      <sheetName val="Fcst 7+05"/>
      <sheetName val="Hoja1"/>
      <sheetName val="Metrics"/>
      <sheetName val="Query2"/>
      <sheetName val="[2000PD-White-NOV00.xls]__www_2"/>
      <sheetName val="[2000PD-White-NOV00.xls]__ww_27"/>
      <sheetName val="[2000PD-White-NOV00.xls]__ww_18"/>
      <sheetName val="[2000PD-White-NOV00.xls]__www_4"/>
      <sheetName val="[2000PD-White-NOV00.xls]http_13"/>
      <sheetName val="[2000PD-White-NOV00.xls]__www_5"/>
      <sheetName val="[2000PD-White-NOV00.xls]https_3"/>
      <sheetName val="[2000PD-White-NOV00.xls]__www_6"/>
      <sheetName val="[2000PD-White-NOV00.xls]https_4"/>
      <sheetName val="[2000PD-White-NOV00.xls]__www_7"/>
      <sheetName val="[2000PD-White-NOV00.xls]https_5"/>
      <sheetName val="[2000PD-White-NOV00.xls]__www_8"/>
      <sheetName val="[2000PD-White-NOV00.xls]https_6"/>
      <sheetName val="[2000PD-White-NOV00.xls]__www_9"/>
      <sheetName val="[2000PD-White-NOV00.xls]https_7"/>
      <sheetName val="[2000PD-White-NOV00.xls]__ww_10"/>
      <sheetName val="[2000PD-White-NOV00.xls]__ww_13"/>
      <sheetName val="[2000PD-White-NOV00.xls]https_8"/>
      <sheetName val="[2000PD-White-NOV00.xls]__ww_11"/>
      <sheetName val="[2000PD-White-NOV00.xls]__ww_12"/>
      <sheetName val="[2000PD-White-NOV00.xls]__ww_15"/>
      <sheetName val="[2000PD-White-NOV00.xls]http_10"/>
      <sheetName val="[2000PD-White-NOV00.xls]__ww_14"/>
      <sheetName val="[2000PD-White-NOV00.xls]https_9"/>
      <sheetName val="[2000PD-White-NOV00.xls]__ww_16"/>
      <sheetName val="[2000PD-White-NOV00.xls]http_11"/>
      <sheetName val="[2000PD-White-NOV00.xls]__ww_17"/>
      <sheetName val="[2000PD-White-NOV00.xls]http_12"/>
      <sheetName val="[2000PD-White-NOV00.xls]__ww_19"/>
      <sheetName val="[2000PD-White-NOV00.xls]http_14"/>
      <sheetName val="[2000PD-White-NOV00.xls]__ww_23"/>
      <sheetName val="[2000PD-White-NOV00.xls]http_18"/>
      <sheetName val="[2000PD-White-NOV00.xls]__ww_20"/>
      <sheetName val="[2000PD-White-NOV00.xls]http_15"/>
      <sheetName val="[2000PD-White-NOV00.xls]__ww_21"/>
      <sheetName val="[2000PD-White-NOV00.xls]http_16"/>
      <sheetName val="[2000PD-White-NOV00.xls]__ww_22"/>
      <sheetName val="[2000PD-White-NOV00.xls]http_17"/>
      <sheetName val="[2000PD-White-NOV00.xls]__ww_24"/>
      <sheetName val="[2000PD-White-NOV00.xls]__ww_25"/>
      <sheetName val="[2000PD-White-NOV00.xls]__ww_26"/>
      <sheetName val="Product type"/>
      <sheetName val="SCB 1-30 Nov'06"/>
      <sheetName val="2p"/>
      <sheetName val="Ratio"/>
      <sheetName val="JAN-NOV MFG"/>
      <sheetName val="Inputs_Static"/>
      <sheetName val="Deatail SCB P4C JUN'06"/>
      <sheetName val="Lea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 refreshError="1"/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/>
      <sheetData sheetId="1033" refreshError="1"/>
      <sheetData sheetId="1034" refreshError="1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  <sheetName val="POWER ASSUMPTIONS"/>
      <sheetName val="Sheet3"/>
      <sheetName val="RawData(finance only)"/>
      <sheetName val="TCode"/>
      <sheetName val="Example Var report"/>
      <sheetName val="Detail"/>
      <sheetName val="TELDISCOUNT"/>
      <sheetName val="Ratio"/>
      <sheetName val="j025 (revise)"/>
      <sheetName val="#REF"/>
      <sheetName val="Parameters"/>
      <sheetName val="HRC"/>
      <sheetName val="SCB 1-30 Nov'06"/>
      <sheetName val="TOT&amp;TRUE (3)"/>
      <sheetName val="George St 425-000052"/>
      <sheetName val="Hidden"/>
      <sheetName val="CE"/>
      <sheetName val="假设"/>
      <sheetName val="G.1R-Shou COP Gf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Parameters"/>
      <sheetName val="LK01"/>
      <sheetName val="j025 (revise)"/>
      <sheetName val="Sheet1"/>
      <sheetName val="RawData(finance only)"/>
      <sheetName val="total"/>
      <sheetName val="TCode"/>
      <sheetName val="Hidden"/>
      <sheetName val="PhilipMorrisCost-Dec24"/>
      <sheetName val="Sheet3"/>
      <sheetName val="Sheet2"/>
      <sheetName val="TELDISCOUNT"/>
      <sheetName val="ARP-U501"/>
      <sheetName val="F1"/>
      <sheetName val="SCB 1-30 Nov'06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  <sheetName val="Resumen_(2)1"/>
      <sheetName val="Selecc__altas_oct_y_dic1"/>
      <sheetName val="Pruebas_Sustantivas_-_Altas1"/>
      <sheetName val="Dep´n_Ejer_1"/>
      <sheetName val="Dpn__Fiscal"/>
      <sheetName val="Resumen_(2)2"/>
      <sheetName val="Selecc__altas_oct_y_dic2"/>
      <sheetName val="Pruebas_Sustantivas_-_Altas2"/>
      <sheetName val="Dep´n_Ejer_2"/>
      <sheetName val="Dpn__Fiscal1"/>
      <sheetName val="Sheet2"/>
      <sheetName val="total"/>
      <sheetName val="TCode"/>
      <sheetName val="Cntmrs-Recruit"/>
      <sheetName val="DISCOUNT"/>
      <sheetName val="PhilipMorrisCost-Dec2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  <sheetName val="IMSS_SAR_INFONAVIT_ok"/>
      <sheetName val="total"/>
      <sheetName val="Cntmrs-Recruit"/>
      <sheetName val="2p"/>
      <sheetName val="j025 (revise)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  <sheetName val="DISCOUNT"/>
      <sheetName val="Cntmrs-Recruit"/>
      <sheetName val="PhilipMorrisCost-Dec24"/>
      <sheetName val="现金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Dpn. Fiscal"/>
      <sheetName val="Conciliacion"/>
      <sheetName val="2% Est.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  <sheetName val="Sheet1"/>
      <sheetName val="2p"/>
      <sheetName val="Cntmrs-Recruit"/>
      <sheetName val="现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  <sheetName val="Old_Lead"/>
      <sheetName val="PhilipMorrisCost-Dec24"/>
      <sheetName val="Cntmrs-Recruit"/>
      <sheetName val="华北-折旧测算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  <sheetName val="Pagos_Provisionales"/>
      <sheetName val="Cntmrs-Recruit"/>
      <sheetName val="j025 (revise)"/>
      <sheetName val="华北-折旧测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  <sheetName val="Calculo_de_la_dep´n_PWC1"/>
      <sheetName val="Depreciacion_Fiscal_DTT_20021"/>
      <sheetName val="Resumen_altas_y_bajas_1"/>
      <sheetName val="Saldos_Iniciales_S-DicFis1"/>
      <sheetName val="Balanza_de_Comprobación1"/>
      <sheetName val="Tax_Depn_EAVIII_Fixed_Assets1"/>
      <sheetName val="Depreciacion_Fiscal_DTT_20011"/>
      <sheetName val="CFO&amp;M-ESA_FORM_(2)1"/>
      <sheetName val="RevisiónDirecta_-_AltasR"/>
      <sheetName val="Calculo_de_la_dep´n_PWC2"/>
      <sheetName val="Depreciacion_Fiscal_DTT_20022"/>
      <sheetName val="Resumen_altas_y_bajas_2"/>
      <sheetName val="Saldos_Iniciales_S-DicFis2"/>
      <sheetName val="Balanza_de_Comprobación2"/>
      <sheetName val="Tax_Depn_EAVIII_Fixed_Assets2"/>
      <sheetName val="Depreciacion_Fiscal_DTT_20012"/>
      <sheetName val="CFO&amp;M-ESA_FORM_(2)2"/>
      <sheetName val="RevisiónDirecta_-_AltasR1"/>
      <sheetName val="j025 (revise)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  <sheetName val="Sheet1"/>
      <sheetName val="Hidden"/>
      <sheetName val="Resumen"/>
      <sheetName val="Selecc. altas oct y dic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  <sheetName val="Hidden"/>
      <sheetName val="DISCOUNT"/>
      <sheetName val="PAGOS PROV"/>
      <sheetName val="IVA "/>
      <sheetName val="6411-Suficiencia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  <sheetName val="Old_Lead"/>
      <sheetName val="AVALUO_99"/>
      <sheetName val="AVALUO_SEP_99"/>
      <sheetName val="AVALUO_JUN_99"/>
      <sheetName val="AVALUO_MZO_99"/>
      <sheetName val="AVALUO_98"/>
      <sheetName val="AVALUO_SEPT_98_"/>
      <sheetName val="AVALUO_JUN_98"/>
      <sheetName val="AVALUO_MZO_98"/>
      <sheetName val="AVALUO_97"/>
      <sheetName val="AVALUO_96"/>
      <sheetName val="total"/>
      <sheetName val="2% Est.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  <sheetName val="DIS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  <sheetName val="Pagos Provisionale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  <sheetName val="Cntmrs-Recruit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39B54-F08E-4952-A0E2-A6B605DE6983}">
  <dimension ref="A1:M145"/>
  <sheetViews>
    <sheetView topLeftCell="A124" zoomScale="115" zoomScaleNormal="115" zoomScaleSheetLayoutView="115" workbookViewId="0">
      <selection activeCell="D133" sqref="D133"/>
    </sheetView>
  </sheetViews>
  <sheetFormatPr defaultColWidth="9.140625" defaultRowHeight="16.5" customHeight="1"/>
  <cols>
    <col min="1" max="3" width="1.42578125" style="99" customWidth="1"/>
    <col min="4" max="4" width="28.28515625" style="99" customWidth="1"/>
    <col min="5" max="5" width="5.7109375" style="99" customWidth="1"/>
    <col min="6" max="6" width="0.85546875" style="99" customWidth="1"/>
    <col min="7" max="7" width="11.7109375" style="99" customWidth="1"/>
    <col min="8" max="8" width="0.85546875" style="99" customWidth="1"/>
    <col min="9" max="9" width="12.28515625" style="99" customWidth="1"/>
    <col min="10" max="10" width="0.85546875" style="99" customWidth="1"/>
    <col min="11" max="11" width="11.7109375" style="99" customWidth="1"/>
    <col min="12" max="12" width="0.85546875" style="99" customWidth="1"/>
    <col min="13" max="13" width="12.28515625" style="99" customWidth="1"/>
    <col min="14" max="14" width="9.140625" style="99" customWidth="1"/>
    <col min="15" max="16384" width="9.140625" style="99"/>
  </cols>
  <sheetData>
    <row r="1" spans="1:13" ht="16.5" customHeight="1">
      <c r="A1" s="1" t="s">
        <v>213</v>
      </c>
      <c r="B1" s="98"/>
      <c r="C1" s="98"/>
      <c r="D1" s="98"/>
      <c r="E1" s="2"/>
      <c r="F1" s="3"/>
      <c r="G1" s="61"/>
      <c r="H1" s="3"/>
      <c r="I1" s="61"/>
      <c r="J1" s="3"/>
      <c r="K1" s="61"/>
      <c r="L1" s="3"/>
      <c r="M1" s="61"/>
    </row>
    <row r="2" spans="1:13" ht="16.5" customHeight="1">
      <c r="A2" s="100" t="s">
        <v>0</v>
      </c>
      <c r="B2" s="100"/>
      <c r="C2" s="98"/>
      <c r="D2" s="98"/>
      <c r="E2" s="2"/>
      <c r="F2" s="3"/>
      <c r="G2" s="61"/>
      <c r="H2" s="3"/>
      <c r="I2" s="61"/>
      <c r="J2" s="3"/>
      <c r="K2" s="61"/>
      <c r="L2" s="3"/>
      <c r="M2" s="61"/>
    </row>
    <row r="3" spans="1:13" ht="16.5" customHeight="1">
      <c r="A3" s="5" t="s">
        <v>188</v>
      </c>
      <c r="B3" s="6"/>
      <c r="C3" s="6"/>
      <c r="D3" s="6"/>
      <c r="E3" s="7"/>
      <c r="F3" s="8"/>
      <c r="G3" s="66"/>
      <c r="H3" s="8"/>
      <c r="I3" s="66"/>
      <c r="J3" s="8"/>
      <c r="K3" s="66"/>
      <c r="L3" s="8"/>
      <c r="M3" s="66"/>
    </row>
    <row r="4" spans="1:13" ht="16.5" customHeight="1">
      <c r="A4" s="100"/>
      <c r="B4" s="98"/>
      <c r="C4" s="98"/>
      <c r="D4" s="98"/>
      <c r="E4" s="2"/>
      <c r="F4" s="3"/>
      <c r="G4" s="65"/>
      <c r="H4" s="3"/>
      <c r="I4" s="65"/>
      <c r="J4" s="3"/>
      <c r="K4" s="65"/>
      <c r="L4" s="3"/>
      <c r="M4" s="65"/>
    </row>
    <row r="5" spans="1:13" ht="16.5" customHeight="1">
      <c r="A5" s="100"/>
      <c r="B5" s="98"/>
      <c r="C5" s="98"/>
      <c r="D5" s="98"/>
      <c r="E5" s="2"/>
      <c r="F5" s="3"/>
      <c r="G5" s="65"/>
      <c r="H5" s="3"/>
      <c r="I5" s="65"/>
      <c r="J5" s="3"/>
      <c r="K5" s="65"/>
      <c r="L5" s="3"/>
      <c r="M5" s="65"/>
    </row>
    <row r="6" spans="1:13" ht="16.5" customHeight="1">
      <c r="A6" s="100"/>
      <c r="B6" s="98"/>
      <c r="C6" s="98"/>
      <c r="D6" s="98"/>
      <c r="E6" s="2"/>
      <c r="F6" s="3"/>
      <c r="G6" s="148" t="s">
        <v>1</v>
      </c>
      <c r="H6" s="148"/>
      <c r="I6" s="148"/>
      <c r="J6" s="3"/>
      <c r="K6" s="148" t="s">
        <v>2</v>
      </c>
      <c r="L6" s="148"/>
      <c r="M6" s="148"/>
    </row>
    <row r="7" spans="1:13" ht="16.5" customHeight="1">
      <c r="A7" s="100"/>
      <c r="B7" s="98"/>
      <c r="C7" s="98"/>
      <c r="D7" s="98"/>
      <c r="E7" s="10"/>
      <c r="F7" s="3"/>
      <c r="G7" s="147" t="s">
        <v>3</v>
      </c>
      <c r="H7" s="147"/>
      <c r="I7" s="147"/>
      <c r="J7" s="3"/>
      <c r="K7" s="147" t="s">
        <v>3</v>
      </c>
      <c r="L7" s="147"/>
      <c r="M7" s="147"/>
    </row>
    <row r="8" spans="1:13" ht="16.5" customHeight="1">
      <c r="A8" s="100"/>
      <c r="B8" s="100"/>
      <c r="C8" s="98"/>
      <c r="D8" s="98"/>
      <c r="E8" s="10"/>
      <c r="F8" s="3"/>
      <c r="G8" s="57" t="s">
        <v>4</v>
      </c>
      <c r="H8" s="3"/>
      <c r="I8" s="57" t="s">
        <v>5</v>
      </c>
      <c r="J8" s="3"/>
      <c r="K8" s="57" t="s">
        <v>4</v>
      </c>
      <c r="L8" s="3"/>
      <c r="M8" s="57" t="s">
        <v>5</v>
      </c>
    </row>
    <row r="9" spans="1:13" ht="16.5" customHeight="1">
      <c r="A9" s="100"/>
      <c r="B9" s="100"/>
      <c r="C9" s="98"/>
      <c r="D9" s="98"/>
      <c r="E9" s="10"/>
      <c r="F9" s="3"/>
      <c r="G9" s="75" t="s">
        <v>165</v>
      </c>
      <c r="H9" s="3"/>
      <c r="I9" s="75" t="s">
        <v>6</v>
      </c>
      <c r="J9" s="3"/>
      <c r="K9" s="75" t="s">
        <v>165</v>
      </c>
      <c r="L9" s="3"/>
      <c r="M9" s="75" t="s">
        <v>6</v>
      </c>
    </row>
    <row r="10" spans="1:13" ht="16.5" customHeight="1">
      <c r="A10" s="100"/>
      <c r="B10" s="98"/>
      <c r="C10" s="98"/>
      <c r="D10" s="98"/>
      <c r="E10" s="10"/>
      <c r="F10" s="12"/>
      <c r="G10" s="75" t="s">
        <v>187</v>
      </c>
      <c r="H10" s="12"/>
      <c r="I10" s="75" t="s">
        <v>166</v>
      </c>
      <c r="J10" s="12"/>
      <c r="K10" s="75" t="s">
        <v>187</v>
      </c>
      <c r="L10" s="12"/>
      <c r="M10" s="75" t="s">
        <v>166</v>
      </c>
    </row>
    <row r="11" spans="1:13" ht="16.5" customHeight="1">
      <c r="A11" s="100"/>
      <c r="B11" s="98"/>
      <c r="C11" s="98"/>
      <c r="D11" s="4"/>
      <c r="E11" s="13" t="s">
        <v>7</v>
      </c>
      <c r="F11" s="3"/>
      <c r="G11" s="58" t="s">
        <v>8</v>
      </c>
      <c r="H11" s="12"/>
      <c r="I11" s="58" t="s">
        <v>8</v>
      </c>
      <c r="J11" s="12"/>
      <c r="K11" s="58" t="s">
        <v>8</v>
      </c>
      <c r="L11" s="12"/>
      <c r="M11" s="58" t="s">
        <v>8</v>
      </c>
    </row>
    <row r="12" spans="1:13" ht="14.1" customHeight="1">
      <c r="A12" s="100"/>
      <c r="B12" s="98"/>
      <c r="C12" s="98"/>
      <c r="D12" s="4"/>
      <c r="E12" s="15"/>
      <c r="F12" s="3"/>
      <c r="G12" s="61"/>
      <c r="H12" s="3"/>
      <c r="I12" s="61"/>
      <c r="J12" s="3"/>
      <c r="K12" s="61"/>
      <c r="L12" s="12"/>
      <c r="M12" s="57"/>
    </row>
    <row r="13" spans="1:13" ht="16.5" customHeight="1">
      <c r="A13" s="100" t="s">
        <v>9</v>
      </c>
      <c r="B13" s="98"/>
      <c r="C13" s="98"/>
      <c r="D13" s="98"/>
      <c r="E13" s="10"/>
      <c r="F13" s="3"/>
      <c r="G13" s="61"/>
      <c r="H13" s="3"/>
      <c r="I13" s="61"/>
      <c r="J13" s="3"/>
      <c r="K13" s="61"/>
      <c r="L13" s="3"/>
      <c r="M13" s="61"/>
    </row>
    <row r="14" spans="1:13" ht="14.1" customHeight="1">
      <c r="A14" s="100"/>
      <c r="B14" s="98"/>
      <c r="C14" s="98"/>
      <c r="D14" s="98"/>
      <c r="E14" s="10"/>
      <c r="F14" s="3"/>
      <c r="G14" s="61"/>
      <c r="H14" s="3"/>
      <c r="I14" s="61"/>
      <c r="J14" s="3"/>
      <c r="K14" s="61"/>
      <c r="L14" s="3"/>
      <c r="M14" s="61"/>
    </row>
    <row r="15" spans="1:13" ht="16.5" customHeight="1">
      <c r="A15" s="100" t="s">
        <v>10</v>
      </c>
      <c r="B15" s="100"/>
      <c r="C15" s="100"/>
      <c r="D15" s="100"/>
      <c r="E15" s="10"/>
      <c r="F15" s="3"/>
      <c r="G15" s="61"/>
      <c r="H15" s="3"/>
      <c r="I15" s="61"/>
      <c r="J15" s="3"/>
      <c r="K15" s="61"/>
      <c r="L15" s="3"/>
      <c r="M15" s="61"/>
    </row>
    <row r="16" spans="1:13" ht="14.1" customHeight="1">
      <c r="A16" s="100"/>
      <c r="B16" s="100"/>
      <c r="C16" s="100"/>
      <c r="D16" s="100"/>
      <c r="E16" s="10"/>
      <c r="F16" s="3"/>
      <c r="G16" s="61"/>
      <c r="H16" s="3"/>
      <c r="I16" s="61"/>
      <c r="J16" s="3"/>
      <c r="K16" s="61"/>
      <c r="L16" s="3"/>
      <c r="M16" s="61"/>
    </row>
    <row r="17" spans="1:13" ht="16.5" customHeight="1">
      <c r="A17" s="98" t="s">
        <v>11</v>
      </c>
      <c r="B17" s="98"/>
      <c r="C17" s="98"/>
      <c r="D17" s="98"/>
      <c r="E17" s="10"/>
      <c r="F17" s="3"/>
      <c r="G17" s="107">
        <v>829114</v>
      </c>
      <c r="H17" s="3"/>
      <c r="I17" s="62">
        <v>878720</v>
      </c>
      <c r="J17" s="3"/>
      <c r="K17" s="107">
        <v>705525</v>
      </c>
      <c r="L17" s="3"/>
      <c r="M17" s="62">
        <v>756509</v>
      </c>
    </row>
    <row r="18" spans="1:13" ht="16.5" customHeight="1">
      <c r="A18" s="98" t="s">
        <v>12</v>
      </c>
      <c r="B18" s="98"/>
      <c r="C18" s="98"/>
      <c r="D18" s="98"/>
      <c r="E18" s="10"/>
      <c r="F18" s="3"/>
      <c r="G18" s="108"/>
      <c r="H18" s="3"/>
      <c r="I18" s="62"/>
      <c r="J18" s="3"/>
      <c r="K18" s="108"/>
      <c r="L18" s="3"/>
      <c r="M18" s="62"/>
    </row>
    <row r="19" spans="1:13" ht="16.5" customHeight="1">
      <c r="A19" s="98"/>
      <c r="B19" s="98" t="s">
        <v>13</v>
      </c>
      <c r="C19" s="98"/>
      <c r="D19" s="98"/>
      <c r="E19" s="10">
        <v>5</v>
      </c>
      <c r="F19" s="3"/>
      <c r="G19" s="107">
        <v>163065</v>
      </c>
      <c r="H19" s="3"/>
      <c r="I19" s="62">
        <v>162358</v>
      </c>
      <c r="J19" s="3"/>
      <c r="K19" s="107">
        <v>143055</v>
      </c>
      <c r="L19" s="3"/>
      <c r="M19" s="62">
        <v>142422</v>
      </c>
    </row>
    <row r="20" spans="1:13" ht="16.5" customHeight="1">
      <c r="A20" s="98" t="s">
        <v>173</v>
      </c>
      <c r="B20" s="98"/>
      <c r="C20" s="98"/>
      <c r="D20" s="98"/>
      <c r="E20" s="84">
        <v>6</v>
      </c>
      <c r="F20" s="3"/>
      <c r="G20" s="107">
        <v>218276</v>
      </c>
      <c r="H20" s="3"/>
      <c r="I20" s="62">
        <v>288508</v>
      </c>
      <c r="J20" s="3"/>
      <c r="K20" s="107">
        <v>179815</v>
      </c>
      <c r="L20" s="3"/>
      <c r="M20" s="62">
        <v>238884</v>
      </c>
    </row>
    <row r="21" spans="1:13" ht="16.5" customHeight="1">
      <c r="A21" s="98" t="s">
        <v>14</v>
      </c>
      <c r="B21" s="98"/>
      <c r="C21" s="98"/>
      <c r="D21" s="98"/>
      <c r="E21" s="10">
        <v>9</v>
      </c>
      <c r="F21" s="3"/>
      <c r="G21" s="107">
        <v>39186</v>
      </c>
      <c r="H21" s="3"/>
      <c r="I21" s="62">
        <v>38108</v>
      </c>
      <c r="J21" s="3"/>
      <c r="K21" s="107">
        <v>26124</v>
      </c>
      <c r="L21" s="3"/>
      <c r="M21" s="62">
        <v>25405</v>
      </c>
    </row>
    <row r="22" spans="1:13" ht="16.5" customHeight="1">
      <c r="A22" s="98" t="s">
        <v>200</v>
      </c>
      <c r="B22" s="98"/>
      <c r="C22" s="98"/>
      <c r="D22" s="98"/>
      <c r="E22" s="10"/>
      <c r="F22" s="3"/>
      <c r="G22" s="107"/>
      <c r="H22" s="3"/>
      <c r="I22" s="62"/>
      <c r="J22" s="3"/>
      <c r="K22" s="107"/>
      <c r="L22" s="3"/>
      <c r="M22" s="62"/>
    </row>
    <row r="23" spans="1:13" ht="16.5" customHeight="1">
      <c r="A23" s="98"/>
      <c r="B23" s="98" t="s">
        <v>198</v>
      </c>
      <c r="C23" s="98"/>
      <c r="D23" s="98"/>
      <c r="E23" s="10">
        <v>9</v>
      </c>
      <c r="F23" s="3"/>
      <c r="G23" s="107">
        <v>2612</v>
      </c>
      <c r="H23" s="3"/>
      <c r="I23" s="62">
        <v>0</v>
      </c>
      <c r="J23" s="3"/>
      <c r="K23" s="107">
        <v>5112</v>
      </c>
      <c r="L23" s="3"/>
      <c r="M23" s="62">
        <v>2500</v>
      </c>
    </row>
    <row r="24" spans="1:13" ht="16.5" customHeight="1">
      <c r="A24" s="98" t="s">
        <v>15</v>
      </c>
      <c r="B24" s="98"/>
      <c r="C24" s="98"/>
      <c r="D24" s="98"/>
      <c r="E24" s="10"/>
      <c r="F24" s="3"/>
      <c r="G24" s="62">
        <v>284648</v>
      </c>
      <c r="H24" s="3"/>
      <c r="I24" s="62">
        <v>294075</v>
      </c>
      <c r="J24" s="3"/>
      <c r="K24" s="62">
        <v>277724</v>
      </c>
      <c r="L24" s="3"/>
      <c r="M24" s="62">
        <v>285830</v>
      </c>
    </row>
    <row r="25" spans="1:13" ht="16.5" customHeight="1">
      <c r="A25" s="98" t="s">
        <v>16</v>
      </c>
      <c r="B25" s="98"/>
      <c r="C25" s="98"/>
      <c r="D25" s="98"/>
      <c r="E25" s="10"/>
      <c r="F25" s="3"/>
      <c r="G25" s="63">
        <v>18930</v>
      </c>
      <c r="H25" s="3"/>
      <c r="I25" s="63">
        <v>12386</v>
      </c>
      <c r="J25" s="3"/>
      <c r="K25" s="63">
        <v>15146</v>
      </c>
      <c r="L25" s="3"/>
      <c r="M25" s="63">
        <v>8779</v>
      </c>
    </row>
    <row r="26" spans="1:13" ht="14.1" customHeight="1">
      <c r="A26" s="98"/>
      <c r="B26" s="98"/>
      <c r="C26" s="98"/>
      <c r="D26" s="98"/>
      <c r="E26" s="10"/>
      <c r="F26" s="3"/>
    </row>
    <row r="27" spans="1:13" ht="16.5" customHeight="1">
      <c r="A27" s="100" t="s">
        <v>17</v>
      </c>
      <c r="B27" s="98"/>
      <c r="C27" s="98"/>
      <c r="D27" s="98"/>
      <c r="E27" s="10"/>
      <c r="F27" s="3"/>
      <c r="G27" s="113">
        <f>SUM(G17:G25)</f>
        <v>1555831</v>
      </c>
      <c r="I27" s="113">
        <f>SUM(I17:I25)</f>
        <v>1674155</v>
      </c>
      <c r="K27" s="113">
        <f>SUM(K17:K25)</f>
        <v>1352501</v>
      </c>
      <c r="M27" s="113">
        <f>SUM(M17:M25)</f>
        <v>1460329</v>
      </c>
    </row>
    <row r="28" spans="1:13" ht="14.1" customHeight="1">
      <c r="A28" s="98"/>
      <c r="B28" s="98"/>
      <c r="C28" s="98"/>
      <c r="D28" s="98"/>
      <c r="E28" s="10"/>
      <c r="F28" s="3"/>
      <c r="G28" s="61"/>
      <c r="H28" s="3"/>
      <c r="I28" s="61"/>
      <c r="J28" s="3"/>
      <c r="K28" s="61"/>
      <c r="L28" s="3"/>
      <c r="M28" s="61"/>
    </row>
    <row r="29" spans="1:13" ht="16.5" customHeight="1">
      <c r="A29" s="100" t="s">
        <v>18</v>
      </c>
      <c r="B29" s="98"/>
      <c r="C29" s="98"/>
      <c r="D29" s="98"/>
      <c r="E29" s="10"/>
      <c r="F29" s="3"/>
      <c r="G29" s="61"/>
      <c r="H29" s="3"/>
      <c r="I29" s="61"/>
      <c r="J29" s="3"/>
      <c r="K29" s="61"/>
      <c r="L29" s="3"/>
      <c r="M29" s="61"/>
    </row>
    <row r="30" spans="1:13" ht="14.1" customHeight="1">
      <c r="A30" s="100"/>
      <c r="B30" s="98"/>
      <c r="C30" s="98"/>
      <c r="D30" s="98"/>
      <c r="E30" s="10"/>
      <c r="F30" s="3"/>
      <c r="G30" s="61"/>
      <c r="H30" s="3"/>
      <c r="I30" s="61"/>
      <c r="J30" s="3"/>
      <c r="K30" s="61"/>
      <c r="L30" s="3"/>
      <c r="M30" s="61"/>
    </row>
    <row r="31" spans="1:13" ht="16.5" customHeight="1">
      <c r="A31" s="98" t="s">
        <v>19</v>
      </c>
      <c r="B31" s="98"/>
      <c r="C31" s="98"/>
      <c r="D31" s="98"/>
      <c r="E31" s="10"/>
      <c r="F31" s="3"/>
      <c r="G31" s="108">
        <v>812</v>
      </c>
      <c r="H31" s="3"/>
      <c r="I31" s="62">
        <v>812</v>
      </c>
      <c r="J31" s="3"/>
      <c r="K31" s="108">
        <v>787</v>
      </c>
      <c r="L31" s="3"/>
      <c r="M31" s="62">
        <v>787</v>
      </c>
    </row>
    <row r="32" spans="1:13" ht="16.5" customHeight="1">
      <c r="A32" s="98" t="s">
        <v>20</v>
      </c>
      <c r="B32" s="98"/>
      <c r="C32" s="98"/>
      <c r="D32" s="98"/>
      <c r="E32" s="10">
        <v>7</v>
      </c>
      <c r="F32" s="3"/>
      <c r="G32" s="108" t="s">
        <v>197</v>
      </c>
      <c r="H32" s="3"/>
      <c r="I32" s="62">
        <v>0</v>
      </c>
      <c r="J32" s="3"/>
      <c r="K32" s="107">
        <v>188237</v>
      </c>
      <c r="L32" s="3"/>
      <c r="M32" s="62">
        <v>177737</v>
      </c>
    </row>
    <row r="33" spans="1:13" ht="16.5" customHeight="1">
      <c r="A33" s="98" t="s">
        <v>21</v>
      </c>
      <c r="B33" s="98"/>
      <c r="C33" s="98"/>
      <c r="D33" s="98"/>
      <c r="E33" s="10">
        <v>7</v>
      </c>
      <c r="F33" s="3"/>
      <c r="G33" s="107">
        <v>153444</v>
      </c>
      <c r="H33" s="3"/>
      <c r="I33" s="62">
        <v>139720</v>
      </c>
      <c r="J33" s="3"/>
      <c r="K33" s="107">
        <v>4997</v>
      </c>
      <c r="L33" s="3"/>
      <c r="M33" s="62">
        <v>4997</v>
      </c>
    </row>
    <row r="34" spans="1:13" ht="16.5" customHeight="1">
      <c r="A34" s="98" t="s">
        <v>22</v>
      </c>
      <c r="B34" s="98"/>
      <c r="C34" s="98"/>
      <c r="D34" s="98"/>
      <c r="E34" s="10">
        <v>7</v>
      </c>
      <c r="F34" s="3"/>
      <c r="G34" s="107">
        <v>153054</v>
      </c>
      <c r="H34" s="3"/>
      <c r="I34" s="62">
        <v>157588</v>
      </c>
      <c r="J34" s="3"/>
      <c r="K34" s="107">
        <v>4000</v>
      </c>
      <c r="L34" s="3"/>
      <c r="M34" s="62">
        <v>4000</v>
      </c>
    </row>
    <row r="35" spans="1:13" ht="16.5" customHeight="1">
      <c r="A35" s="98" t="s">
        <v>196</v>
      </c>
      <c r="B35" s="98"/>
      <c r="C35" s="98"/>
      <c r="D35" s="98"/>
      <c r="E35" s="10">
        <v>9</v>
      </c>
      <c r="F35" s="3"/>
      <c r="G35" s="107">
        <v>26559</v>
      </c>
      <c r="H35" s="3"/>
      <c r="I35" s="62">
        <v>0</v>
      </c>
      <c r="J35" s="3"/>
      <c r="K35" s="107">
        <v>52566</v>
      </c>
      <c r="L35" s="3"/>
      <c r="M35" s="62">
        <v>33469</v>
      </c>
    </row>
    <row r="36" spans="1:13" ht="16.5" customHeight="1">
      <c r="A36" s="98" t="s">
        <v>23</v>
      </c>
      <c r="B36" s="98"/>
      <c r="C36" s="98"/>
      <c r="D36" s="98"/>
      <c r="E36" s="10"/>
      <c r="F36" s="3"/>
      <c r="G36" s="107">
        <v>1608604</v>
      </c>
      <c r="H36" s="3"/>
      <c r="I36" s="62">
        <v>1620553</v>
      </c>
      <c r="J36" s="3"/>
      <c r="K36" s="107">
        <v>1533640</v>
      </c>
      <c r="L36" s="3"/>
      <c r="M36" s="62">
        <v>1545661</v>
      </c>
    </row>
    <row r="37" spans="1:13" ht="16.5" customHeight="1">
      <c r="A37" s="98" t="s">
        <v>24</v>
      </c>
      <c r="B37" s="98"/>
      <c r="C37" s="98"/>
      <c r="D37" s="98"/>
      <c r="E37" s="10"/>
      <c r="F37" s="3"/>
      <c r="G37" s="107">
        <v>975266</v>
      </c>
      <c r="H37" s="3"/>
      <c r="I37" s="62">
        <v>1078108</v>
      </c>
      <c r="J37" s="3"/>
      <c r="K37" s="107">
        <v>852202</v>
      </c>
      <c r="L37" s="3"/>
      <c r="M37" s="62">
        <v>946462</v>
      </c>
    </row>
    <row r="38" spans="1:13" ht="16.5" customHeight="1">
      <c r="A38" s="98" t="s">
        <v>25</v>
      </c>
      <c r="B38" s="98"/>
      <c r="C38" s="98"/>
      <c r="D38" s="98"/>
      <c r="E38" s="10"/>
      <c r="F38" s="3"/>
      <c r="G38" s="107">
        <v>14296</v>
      </c>
      <c r="H38" s="3"/>
      <c r="I38" s="62">
        <v>15526</v>
      </c>
      <c r="J38" s="3"/>
      <c r="K38" s="107">
        <v>11877</v>
      </c>
      <c r="L38" s="3"/>
      <c r="M38" s="62">
        <v>13005</v>
      </c>
    </row>
    <row r="39" spans="1:13" ht="16.5" customHeight="1">
      <c r="A39" s="98" t="s">
        <v>26</v>
      </c>
      <c r="B39" s="98"/>
      <c r="C39" s="98"/>
      <c r="D39" s="98"/>
      <c r="E39" s="10"/>
      <c r="F39" s="3"/>
      <c r="G39" s="107">
        <v>60745</v>
      </c>
      <c r="H39" s="3"/>
      <c r="I39" s="62">
        <v>57767</v>
      </c>
      <c r="J39" s="3"/>
      <c r="K39" s="107">
        <v>53097</v>
      </c>
      <c r="L39" s="3"/>
      <c r="M39" s="62">
        <v>51772</v>
      </c>
    </row>
    <row r="40" spans="1:13" ht="16.5" customHeight="1">
      <c r="A40" s="98" t="s">
        <v>27</v>
      </c>
      <c r="B40" s="16"/>
      <c r="C40" s="98"/>
      <c r="D40" s="98"/>
      <c r="E40" s="10"/>
      <c r="F40" s="3"/>
      <c r="G40" s="109">
        <v>2063</v>
      </c>
      <c r="H40" s="3"/>
      <c r="I40" s="63">
        <v>1918</v>
      </c>
      <c r="J40" s="3"/>
      <c r="K40" s="109">
        <v>1918</v>
      </c>
      <c r="L40" s="3"/>
      <c r="M40" s="63">
        <v>1918</v>
      </c>
    </row>
    <row r="41" spans="1:13" ht="16.5" customHeight="1">
      <c r="A41" s="98"/>
      <c r="B41" s="16"/>
      <c r="C41" s="98"/>
      <c r="D41" s="98"/>
      <c r="E41" s="10"/>
      <c r="F41" s="3"/>
      <c r="G41" s="62"/>
      <c r="H41" s="3"/>
      <c r="I41" s="62"/>
      <c r="J41" s="3"/>
      <c r="K41" s="62"/>
      <c r="L41" s="3"/>
      <c r="M41" s="62"/>
    </row>
    <row r="42" spans="1:13" ht="16.5" customHeight="1">
      <c r="A42" s="100" t="s">
        <v>28</v>
      </c>
      <c r="B42" s="98"/>
      <c r="C42" s="98"/>
      <c r="D42" s="98"/>
      <c r="E42" s="10"/>
      <c r="F42" s="3"/>
      <c r="G42" s="63">
        <f>SUM(G31:G40)</f>
        <v>2994843</v>
      </c>
      <c r="H42" s="3"/>
      <c r="I42" s="63">
        <f>SUM(I31:I40)</f>
        <v>3071992</v>
      </c>
      <c r="J42" s="3"/>
      <c r="K42" s="63">
        <f>SUM(K31:K40)</f>
        <v>2703321</v>
      </c>
      <c r="L42" s="3"/>
      <c r="M42" s="63">
        <f>SUM(M31:M40)</f>
        <v>2779808</v>
      </c>
    </row>
    <row r="43" spans="1:13" ht="16.5" customHeight="1">
      <c r="A43" s="100"/>
      <c r="B43" s="98"/>
      <c r="C43" s="98"/>
      <c r="D43" s="98"/>
      <c r="E43" s="10"/>
      <c r="F43" s="3"/>
      <c r="G43" s="62"/>
      <c r="H43" s="3"/>
      <c r="I43" s="62"/>
      <c r="J43" s="3"/>
      <c r="K43" s="62"/>
      <c r="L43" s="3"/>
      <c r="M43" s="62"/>
    </row>
    <row r="44" spans="1:13" ht="16.5" customHeight="1" thickBot="1">
      <c r="A44" s="100" t="s">
        <v>29</v>
      </c>
      <c r="B44" s="98"/>
      <c r="C44" s="98"/>
      <c r="D44" s="98"/>
      <c r="E44" s="10"/>
      <c r="F44" s="3"/>
      <c r="G44" s="64">
        <f>SUM(G27+G42)</f>
        <v>4550674</v>
      </c>
      <c r="H44" s="3"/>
      <c r="I44" s="64">
        <f>SUM(I27+I42)</f>
        <v>4746147</v>
      </c>
      <c r="J44" s="3"/>
      <c r="K44" s="64">
        <f>SUM(K27+K42)</f>
        <v>4055822</v>
      </c>
      <c r="L44" s="3"/>
      <c r="M44" s="64">
        <f>SUM(M27+M42)</f>
        <v>4240137</v>
      </c>
    </row>
    <row r="45" spans="1:13" ht="16.5" customHeight="1" thickTop="1">
      <c r="A45" s="100"/>
      <c r="B45" s="98"/>
      <c r="C45" s="98"/>
      <c r="D45" s="98"/>
      <c r="E45" s="10"/>
      <c r="F45" s="3"/>
      <c r="G45" s="62"/>
      <c r="H45" s="3"/>
      <c r="I45" s="62"/>
      <c r="J45" s="3"/>
      <c r="K45" s="62"/>
      <c r="L45" s="3"/>
      <c r="M45" s="62"/>
    </row>
    <row r="46" spans="1:13" ht="16.5" customHeight="1">
      <c r="A46" s="100"/>
      <c r="B46" s="98"/>
      <c r="C46" s="98"/>
      <c r="D46" s="98"/>
      <c r="E46" s="10"/>
      <c r="F46" s="3"/>
      <c r="G46" s="62"/>
      <c r="H46" s="3"/>
      <c r="I46" s="62"/>
      <c r="J46" s="3"/>
      <c r="K46" s="62"/>
      <c r="L46" s="3"/>
      <c r="M46" s="62"/>
    </row>
    <row r="47" spans="1:13" ht="16.5" customHeight="1">
      <c r="A47" s="100"/>
      <c r="B47" s="98"/>
      <c r="C47" s="98"/>
      <c r="D47" s="98"/>
      <c r="E47" s="10"/>
      <c r="F47" s="3"/>
      <c r="G47" s="62"/>
      <c r="H47" s="3"/>
      <c r="I47" s="62"/>
      <c r="J47" s="3"/>
      <c r="K47" s="62"/>
      <c r="L47" s="3"/>
      <c r="M47" s="62"/>
    </row>
    <row r="48" spans="1:13" ht="12.75" customHeight="1">
      <c r="A48" s="100"/>
      <c r="B48" s="98"/>
      <c r="C48" s="98"/>
      <c r="D48" s="98"/>
      <c r="E48" s="10"/>
      <c r="F48" s="3"/>
      <c r="G48" s="62"/>
      <c r="H48" s="3"/>
      <c r="I48" s="62"/>
      <c r="J48" s="3"/>
      <c r="K48" s="62"/>
      <c r="L48" s="3"/>
      <c r="M48" s="62"/>
    </row>
    <row r="49" spans="1:13" ht="21.95" customHeight="1">
      <c r="A49" s="6" t="s">
        <v>183</v>
      </c>
      <c r="B49" s="6"/>
      <c r="C49" s="6"/>
      <c r="D49" s="6"/>
      <c r="E49" s="7"/>
      <c r="F49" s="8"/>
      <c r="G49" s="66"/>
      <c r="H49" s="17"/>
      <c r="I49" s="66"/>
      <c r="J49" s="18"/>
      <c r="K49" s="66"/>
      <c r="L49" s="18"/>
      <c r="M49" s="66"/>
    </row>
    <row r="50" spans="1:13" ht="16.5" customHeight="1">
      <c r="A50" s="1" t="str">
        <f>A1</f>
        <v>S&amp;P Syndicate Public Company Limited</v>
      </c>
      <c r="B50" s="98"/>
      <c r="C50" s="98"/>
      <c r="D50" s="98"/>
      <c r="E50" s="2"/>
      <c r="F50" s="3"/>
      <c r="G50" s="61"/>
      <c r="H50" s="3"/>
      <c r="I50" s="61"/>
      <c r="J50" s="3"/>
      <c r="K50" s="61"/>
      <c r="L50" s="3"/>
      <c r="M50" s="61"/>
    </row>
    <row r="51" spans="1:13" ht="16.5" customHeight="1">
      <c r="A51" s="100" t="s">
        <v>180</v>
      </c>
      <c r="B51" s="100"/>
      <c r="C51" s="98"/>
      <c r="D51" s="98"/>
      <c r="E51" s="2"/>
      <c r="F51" s="3"/>
      <c r="G51" s="61"/>
      <c r="H51" s="3"/>
      <c r="I51" s="61"/>
      <c r="J51" s="3"/>
      <c r="K51" s="61"/>
      <c r="L51" s="3"/>
      <c r="M51" s="61"/>
    </row>
    <row r="52" spans="1:13" ht="16.5" customHeight="1">
      <c r="A52" s="5" t="str">
        <f>A3</f>
        <v>As at 31 March 2025</v>
      </c>
      <c r="B52" s="6"/>
      <c r="C52" s="6"/>
      <c r="D52" s="6"/>
      <c r="E52" s="7"/>
      <c r="F52" s="8"/>
      <c r="G52" s="66"/>
      <c r="H52" s="8"/>
      <c r="I52" s="66"/>
      <c r="J52" s="8"/>
      <c r="K52" s="66"/>
      <c r="L52" s="8"/>
      <c r="M52" s="66"/>
    </row>
    <row r="53" spans="1:13" ht="16.5" customHeight="1">
      <c r="A53" s="100"/>
      <c r="B53" s="100"/>
      <c r="C53" s="98"/>
      <c r="D53" s="98"/>
      <c r="E53" s="10"/>
      <c r="F53" s="3"/>
      <c r="G53" s="65"/>
      <c r="H53" s="3"/>
      <c r="I53" s="65"/>
      <c r="J53" s="3"/>
      <c r="K53" s="65"/>
      <c r="L53" s="3"/>
      <c r="M53" s="65"/>
    </row>
    <row r="54" spans="1:13" ht="16.5" customHeight="1">
      <c r="A54" s="100"/>
      <c r="B54" s="100"/>
      <c r="C54" s="98"/>
      <c r="D54" s="98"/>
      <c r="E54" s="10"/>
      <c r="F54" s="3"/>
      <c r="G54" s="65"/>
      <c r="H54" s="3"/>
      <c r="I54" s="65"/>
      <c r="J54" s="3"/>
      <c r="K54" s="65"/>
      <c r="L54" s="3"/>
      <c r="M54" s="65"/>
    </row>
    <row r="55" spans="1:13" ht="16.5" customHeight="1">
      <c r="A55" s="100"/>
      <c r="B55" s="100"/>
      <c r="C55" s="98"/>
      <c r="D55" s="98"/>
      <c r="E55" s="10"/>
      <c r="F55" s="3"/>
      <c r="G55" s="148" t="s">
        <v>1</v>
      </c>
      <c r="H55" s="148"/>
      <c r="I55" s="148"/>
      <c r="J55" s="3"/>
      <c r="K55" s="148" t="s">
        <v>2</v>
      </c>
      <c r="L55" s="148"/>
      <c r="M55" s="148"/>
    </row>
    <row r="56" spans="1:13" ht="16.5" customHeight="1">
      <c r="A56" s="100" t="s">
        <v>30</v>
      </c>
      <c r="B56" s="98"/>
      <c r="C56" s="98"/>
      <c r="D56" s="98"/>
      <c r="E56" s="10"/>
      <c r="F56" s="3"/>
      <c r="G56" s="147" t="s">
        <v>3</v>
      </c>
      <c r="H56" s="147"/>
      <c r="I56" s="147"/>
      <c r="J56" s="3"/>
      <c r="K56" s="147" t="s">
        <v>3</v>
      </c>
      <c r="L56" s="147"/>
      <c r="M56" s="147"/>
    </row>
    <row r="57" spans="1:13" ht="16.5" customHeight="1">
      <c r="A57" s="100"/>
      <c r="B57" s="100"/>
      <c r="C57" s="98"/>
      <c r="D57" s="98"/>
      <c r="E57" s="10"/>
      <c r="F57" s="3"/>
      <c r="G57" s="57" t="s">
        <v>4</v>
      </c>
      <c r="H57" s="3"/>
      <c r="I57" s="57" t="s">
        <v>5</v>
      </c>
      <c r="J57" s="3"/>
      <c r="K57" s="57" t="s">
        <v>4</v>
      </c>
      <c r="L57" s="3"/>
      <c r="M57" s="57" t="s">
        <v>5</v>
      </c>
    </row>
    <row r="58" spans="1:13" ht="16.5" customHeight="1">
      <c r="A58" s="100"/>
      <c r="B58" s="100"/>
      <c r="C58" s="98"/>
      <c r="D58" s="98"/>
      <c r="E58" s="10"/>
      <c r="F58" s="3"/>
      <c r="G58" s="75" t="s">
        <v>165</v>
      </c>
      <c r="H58" s="3"/>
      <c r="I58" s="75" t="s">
        <v>6</v>
      </c>
      <c r="J58" s="3"/>
      <c r="K58" s="75" t="s">
        <v>165</v>
      </c>
      <c r="L58" s="3"/>
      <c r="M58" s="75" t="s">
        <v>6</v>
      </c>
    </row>
    <row r="59" spans="1:13" ht="16.5" customHeight="1">
      <c r="A59" s="100"/>
      <c r="B59" s="98"/>
      <c r="C59" s="98"/>
      <c r="D59" s="98"/>
      <c r="E59" s="10"/>
      <c r="F59" s="12"/>
      <c r="G59" s="75" t="s">
        <v>187</v>
      </c>
      <c r="H59" s="12"/>
      <c r="I59" s="75" t="s">
        <v>166</v>
      </c>
      <c r="J59" s="12"/>
      <c r="K59" s="75" t="s">
        <v>187</v>
      </c>
      <c r="L59" s="12"/>
      <c r="M59" s="75" t="s">
        <v>166</v>
      </c>
    </row>
    <row r="60" spans="1:13" ht="16.5" customHeight="1">
      <c r="A60" s="100"/>
      <c r="B60" s="98"/>
      <c r="C60" s="98"/>
      <c r="D60" s="4"/>
      <c r="E60" s="13" t="s">
        <v>7</v>
      </c>
      <c r="F60" s="3"/>
      <c r="G60" s="58" t="s">
        <v>8</v>
      </c>
      <c r="H60" s="12"/>
      <c r="I60" s="58" t="s">
        <v>8</v>
      </c>
      <c r="J60" s="12"/>
      <c r="K60" s="58" t="s">
        <v>8</v>
      </c>
      <c r="L60" s="12"/>
      <c r="M60" s="58" t="s">
        <v>8</v>
      </c>
    </row>
    <row r="61" spans="1:13" ht="16.5" customHeight="1">
      <c r="A61" s="100"/>
      <c r="B61" s="98"/>
      <c r="C61" s="98"/>
      <c r="D61" s="4"/>
      <c r="E61" s="15"/>
      <c r="F61" s="3"/>
      <c r="G61" s="61"/>
      <c r="H61" s="12"/>
      <c r="I61" s="57"/>
      <c r="J61" s="12"/>
      <c r="K61" s="61"/>
      <c r="L61" s="12"/>
      <c r="M61" s="57"/>
    </row>
    <row r="62" spans="1:13" ht="16.5" customHeight="1">
      <c r="A62" s="100" t="s">
        <v>31</v>
      </c>
      <c r="B62" s="98"/>
      <c r="C62" s="98"/>
      <c r="D62" s="98"/>
      <c r="E62" s="10"/>
      <c r="F62" s="3"/>
      <c r="G62" s="61"/>
      <c r="H62" s="3"/>
      <c r="I62" s="61"/>
      <c r="J62" s="3"/>
      <c r="K62" s="61"/>
      <c r="L62" s="3"/>
      <c r="M62" s="61"/>
    </row>
    <row r="63" spans="1:13" ht="16.5" customHeight="1">
      <c r="A63" s="100"/>
      <c r="B63" s="100"/>
      <c r="C63" s="100"/>
      <c r="D63" s="100"/>
      <c r="E63" s="10"/>
      <c r="F63" s="3"/>
      <c r="G63" s="61"/>
      <c r="H63" s="3"/>
      <c r="I63" s="61"/>
      <c r="J63" s="3"/>
      <c r="K63" s="61"/>
      <c r="L63" s="3"/>
      <c r="M63" s="61"/>
    </row>
    <row r="64" spans="1:13" ht="16.5" customHeight="1">
      <c r="A64" s="100" t="s">
        <v>32</v>
      </c>
      <c r="B64" s="98"/>
      <c r="C64" s="98"/>
      <c r="D64" s="98"/>
      <c r="E64" s="10"/>
      <c r="F64" s="3"/>
      <c r="G64" s="62"/>
      <c r="H64" s="3"/>
      <c r="I64" s="62"/>
      <c r="J64" s="3"/>
      <c r="K64" s="62"/>
      <c r="L64" s="3"/>
      <c r="M64" s="62"/>
    </row>
    <row r="65" spans="1:13" ht="16.5" customHeight="1">
      <c r="A65" s="100"/>
      <c r="B65" s="98"/>
      <c r="C65" s="98"/>
      <c r="D65" s="98"/>
      <c r="E65" s="10"/>
      <c r="F65" s="3"/>
      <c r="G65" s="62"/>
      <c r="H65" s="3"/>
      <c r="I65" s="62"/>
      <c r="J65" s="3"/>
      <c r="K65" s="62"/>
      <c r="L65" s="3"/>
      <c r="M65" s="62"/>
    </row>
    <row r="66" spans="1:13" ht="16.5" customHeight="1">
      <c r="A66" s="98" t="s">
        <v>205</v>
      </c>
      <c r="B66" s="98"/>
      <c r="C66" s="98"/>
      <c r="D66" s="98"/>
      <c r="E66" s="10"/>
      <c r="F66" s="3"/>
      <c r="G66" s="108"/>
      <c r="H66" s="11"/>
      <c r="I66" s="85"/>
      <c r="J66" s="11"/>
      <c r="K66" s="85"/>
      <c r="L66" s="11"/>
      <c r="M66" s="85"/>
    </row>
    <row r="67" spans="1:13" ht="16.5" customHeight="1">
      <c r="A67" s="98"/>
      <c r="B67" s="98" t="s">
        <v>206</v>
      </c>
      <c r="C67" s="98"/>
      <c r="D67" s="98"/>
      <c r="E67" s="10">
        <v>10</v>
      </c>
      <c r="F67" s="3"/>
      <c r="G67" s="108">
        <v>696</v>
      </c>
      <c r="H67" s="3"/>
      <c r="I67" s="62">
        <v>10784</v>
      </c>
      <c r="J67" s="3"/>
      <c r="K67" s="62">
        <v>0</v>
      </c>
      <c r="L67" s="3"/>
      <c r="M67" s="62">
        <v>10000</v>
      </c>
    </row>
    <row r="68" spans="1:13" ht="16.5" customHeight="1">
      <c r="A68" s="98" t="s">
        <v>33</v>
      </c>
      <c r="B68" s="98"/>
      <c r="C68" s="98"/>
      <c r="D68" s="98"/>
      <c r="E68" s="10"/>
      <c r="F68" s="3"/>
      <c r="G68" s="108"/>
      <c r="H68" s="3"/>
      <c r="I68" s="62"/>
      <c r="J68" s="3"/>
      <c r="K68" s="62"/>
      <c r="L68" s="3"/>
      <c r="M68" s="62"/>
    </row>
    <row r="69" spans="1:13" ht="16.5" customHeight="1">
      <c r="A69" s="98"/>
      <c r="B69" s="98" t="s">
        <v>181</v>
      </c>
      <c r="C69" s="98"/>
      <c r="D69" s="98"/>
      <c r="E69" s="10">
        <v>10</v>
      </c>
      <c r="F69" s="3"/>
      <c r="G69" s="107">
        <v>10710</v>
      </c>
      <c r="H69" s="3"/>
      <c r="I69" s="62">
        <v>11200</v>
      </c>
      <c r="J69" s="3"/>
      <c r="K69" s="107">
        <v>10710</v>
      </c>
      <c r="L69" s="3"/>
      <c r="M69" s="62">
        <v>11200</v>
      </c>
    </row>
    <row r="70" spans="1:13" ht="16.5" customHeight="1">
      <c r="A70" s="98" t="s">
        <v>169</v>
      </c>
      <c r="B70" s="98"/>
      <c r="C70" s="98"/>
      <c r="D70" s="98"/>
      <c r="E70" s="10">
        <v>8</v>
      </c>
      <c r="F70" s="3"/>
      <c r="G70" s="107">
        <v>723478</v>
      </c>
      <c r="H70" s="3"/>
      <c r="I70" s="62">
        <v>824037</v>
      </c>
      <c r="J70" s="3"/>
      <c r="K70" s="107">
        <v>613748</v>
      </c>
      <c r="L70" s="3"/>
      <c r="M70" s="62">
        <v>705695</v>
      </c>
    </row>
    <row r="71" spans="1:13" ht="16.5" customHeight="1">
      <c r="A71" s="98" t="s">
        <v>34</v>
      </c>
      <c r="B71" s="98"/>
      <c r="C71" s="98"/>
      <c r="D71" s="98"/>
      <c r="E71" s="10"/>
      <c r="F71" s="3"/>
      <c r="G71" s="107">
        <v>397895</v>
      </c>
      <c r="H71" s="3"/>
      <c r="I71" s="62">
        <v>407462</v>
      </c>
      <c r="J71" s="3"/>
      <c r="K71" s="107">
        <v>361457</v>
      </c>
      <c r="L71" s="3"/>
      <c r="M71" s="62">
        <v>376749</v>
      </c>
    </row>
    <row r="72" spans="1:13" ht="16.5" customHeight="1">
      <c r="A72" s="98" t="s">
        <v>170</v>
      </c>
      <c r="B72" s="98"/>
      <c r="C72" s="98"/>
      <c r="D72" s="98"/>
      <c r="E72" s="10"/>
      <c r="F72" s="3"/>
      <c r="G72" s="107">
        <v>40911</v>
      </c>
      <c r="H72" s="3"/>
      <c r="I72" s="95">
        <v>33557</v>
      </c>
      <c r="J72" s="3"/>
      <c r="K72" s="107">
        <v>40198</v>
      </c>
      <c r="L72" s="3"/>
      <c r="M72" s="95">
        <v>33242</v>
      </c>
    </row>
    <row r="73" spans="1:13" ht="16.5" customHeight="1">
      <c r="A73" s="11" t="s">
        <v>192</v>
      </c>
      <c r="B73" s="11"/>
      <c r="C73" s="11"/>
      <c r="D73" s="11"/>
      <c r="E73" s="10"/>
      <c r="F73" s="3"/>
      <c r="G73" s="107">
        <v>17103</v>
      </c>
      <c r="H73" s="3"/>
      <c r="I73" s="62">
        <v>17103</v>
      </c>
      <c r="J73" s="3"/>
      <c r="K73" s="107">
        <v>17103</v>
      </c>
      <c r="L73" s="3"/>
      <c r="M73" s="62">
        <v>17103</v>
      </c>
    </row>
    <row r="74" spans="1:13" ht="16.5" customHeight="1">
      <c r="A74" s="98" t="s">
        <v>35</v>
      </c>
      <c r="B74" s="98"/>
      <c r="C74" s="98"/>
      <c r="D74" s="98"/>
      <c r="E74" s="10"/>
      <c r="F74" s="3"/>
      <c r="G74" s="109">
        <v>22044</v>
      </c>
      <c r="H74" s="3"/>
      <c r="I74" s="63">
        <v>33523</v>
      </c>
      <c r="J74" s="3"/>
      <c r="K74" s="109">
        <v>16513</v>
      </c>
      <c r="L74" s="3"/>
      <c r="M74" s="63">
        <v>24730</v>
      </c>
    </row>
    <row r="75" spans="1:13" ht="16.5" customHeight="1">
      <c r="A75" s="98"/>
      <c r="B75" s="98"/>
      <c r="C75" s="98"/>
      <c r="D75" s="98"/>
      <c r="E75" s="10"/>
      <c r="F75" s="3"/>
      <c r="G75" s="107"/>
      <c r="H75" s="3"/>
    </row>
    <row r="76" spans="1:13" ht="16.5" customHeight="1">
      <c r="A76" s="100" t="s">
        <v>36</v>
      </c>
      <c r="B76" s="98"/>
      <c r="C76" s="98"/>
      <c r="D76" s="98"/>
      <c r="E76" s="10"/>
      <c r="F76" s="3"/>
      <c r="G76" s="63">
        <f>SUM(G67:G74)</f>
        <v>1212837</v>
      </c>
      <c r="H76" s="3"/>
      <c r="I76" s="63">
        <f>SUM(I67:I74)</f>
        <v>1337666</v>
      </c>
      <c r="J76" s="3"/>
      <c r="K76" s="63">
        <f>SUM(K67:K74)</f>
        <v>1059729</v>
      </c>
      <c r="L76" s="3"/>
      <c r="M76" s="63">
        <f>SUM(M67:M74)</f>
        <v>1178719</v>
      </c>
    </row>
    <row r="77" spans="1:13" ht="16.5" customHeight="1">
      <c r="A77" s="98"/>
      <c r="B77" s="98"/>
      <c r="C77" s="98"/>
      <c r="D77" s="98"/>
      <c r="E77" s="10"/>
      <c r="F77" s="3"/>
      <c r="G77" s="62"/>
      <c r="H77" s="3"/>
      <c r="I77" s="62"/>
      <c r="J77" s="3"/>
      <c r="K77" s="62"/>
      <c r="L77" s="3"/>
      <c r="M77" s="62"/>
    </row>
    <row r="78" spans="1:13" ht="16.5" customHeight="1">
      <c r="A78" s="100" t="s">
        <v>37</v>
      </c>
      <c r="B78" s="98"/>
      <c r="C78" s="98"/>
      <c r="D78" s="98"/>
      <c r="E78" s="10"/>
      <c r="F78" s="3"/>
      <c r="G78" s="62"/>
      <c r="H78" s="3"/>
      <c r="I78" s="62"/>
      <c r="J78" s="3"/>
      <c r="K78" s="62"/>
      <c r="L78" s="3"/>
      <c r="M78" s="62"/>
    </row>
    <row r="79" spans="1:13" ht="16.5" customHeight="1">
      <c r="A79" s="100"/>
      <c r="B79" s="98"/>
      <c r="C79" s="98"/>
      <c r="D79" s="98"/>
      <c r="E79" s="10"/>
      <c r="F79" s="3"/>
      <c r="G79" s="62"/>
      <c r="H79" s="3"/>
      <c r="I79" s="62"/>
      <c r="J79" s="3"/>
      <c r="K79" s="62"/>
      <c r="L79" s="3"/>
      <c r="M79" s="62"/>
    </row>
    <row r="80" spans="1:13" ht="16.5" customHeight="1">
      <c r="A80" s="98" t="s">
        <v>38</v>
      </c>
      <c r="B80" s="98"/>
      <c r="C80" s="98"/>
      <c r="D80" s="98"/>
      <c r="E80" s="11"/>
      <c r="F80" s="11"/>
      <c r="G80" s="85"/>
      <c r="H80" s="11"/>
      <c r="I80" s="85"/>
      <c r="J80" s="11"/>
      <c r="K80" s="85"/>
      <c r="L80" s="11"/>
      <c r="M80" s="85"/>
    </row>
    <row r="81" spans="1:13" ht="16.5" customHeight="1">
      <c r="A81" s="98"/>
      <c r="B81" s="98" t="s">
        <v>181</v>
      </c>
      <c r="C81" s="98"/>
      <c r="D81" s="98"/>
      <c r="E81" s="10">
        <v>10</v>
      </c>
      <c r="F81" s="3"/>
      <c r="G81" s="107">
        <v>2498</v>
      </c>
      <c r="H81" s="3"/>
      <c r="I81" s="62">
        <v>4808</v>
      </c>
      <c r="J81" s="3"/>
      <c r="K81" s="107">
        <v>2498</v>
      </c>
      <c r="L81" s="3"/>
      <c r="M81" s="62">
        <v>4808</v>
      </c>
    </row>
    <row r="82" spans="1:13" ht="16.5" customHeight="1">
      <c r="A82" s="98" t="s">
        <v>39</v>
      </c>
      <c r="B82" s="98"/>
      <c r="C82" s="98"/>
      <c r="D82" s="98"/>
      <c r="E82" s="10"/>
      <c r="F82" s="3"/>
      <c r="G82" s="107">
        <v>357814</v>
      </c>
      <c r="H82" s="3"/>
      <c r="I82" s="62">
        <v>454718</v>
      </c>
      <c r="J82" s="3"/>
      <c r="K82" s="107">
        <v>287816</v>
      </c>
      <c r="L82" s="3"/>
      <c r="M82" s="62">
        <v>369842</v>
      </c>
    </row>
    <row r="83" spans="1:13" ht="16.5" customHeight="1">
      <c r="A83" s="11" t="s">
        <v>182</v>
      </c>
      <c r="B83" s="98"/>
      <c r="C83" s="98"/>
      <c r="D83" s="98"/>
      <c r="E83" s="10"/>
      <c r="F83" s="3"/>
      <c r="G83" s="107">
        <v>147027</v>
      </c>
      <c r="H83" s="3"/>
      <c r="I83" s="62">
        <v>141675</v>
      </c>
      <c r="J83" s="3"/>
      <c r="K83" s="107">
        <v>142570</v>
      </c>
      <c r="L83" s="3"/>
      <c r="M83" s="62">
        <v>137403</v>
      </c>
    </row>
    <row r="84" spans="1:13" ht="16.5" customHeight="1">
      <c r="A84" s="98" t="s">
        <v>40</v>
      </c>
      <c r="B84" s="98"/>
      <c r="C84" s="98"/>
      <c r="D84" s="98"/>
      <c r="E84" s="10"/>
      <c r="F84" s="3"/>
      <c r="G84" s="109">
        <v>70072</v>
      </c>
      <c r="H84" s="3"/>
      <c r="I84" s="63">
        <v>70559</v>
      </c>
      <c r="J84" s="3"/>
      <c r="K84" s="109">
        <v>41328</v>
      </c>
      <c r="L84" s="3"/>
      <c r="M84" s="63">
        <v>41311</v>
      </c>
    </row>
    <row r="85" spans="1:13" ht="16.5" customHeight="1">
      <c r="A85" s="98"/>
      <c r="B85" s="98"/>
      <c r="C85" s="98"/>
      <c r="D85" s="98"/>
      <c r="E85" s="10"/>
      <c r="F85" s="3"/>
      <c r="G85" s="62"/>
      <c r="H85" s="3"/>
      <c r="I85" s="62"/>
      <c r="J85" s="3"/>
      <c r="K85" s="62"/>
      <c r="L85" s="3"/>
      <c r="M85" s="62"/>
    </row>
    <row r="86" spans="1:13" ht="16.5" customHeight="1">
      <c r="A86" s="100" t="s">
        <v>41</v>
      </c>
      <c r="B86" s="98"/>
      <c r="C86" s="98"/>
      <c r="D86" s="98"/>
      <c r="E86" s="10"/>
      <c r="F86" s="3"/>
      <c r="G86" s="63">
        <f>SUM(G81:G84)</f>
        <v>577411</v>
      </c>
      <c r="H86" s="3"/>
      <c r="I86" s="63">
        <f>SUM(I81:I84)</f>
        <v>671760</v>
      </c>
      <c r="J86" s="3"/>
      <c r="K86" s="63">
        <f>SUM(K81:K84)</f>
        <v>474212</v>
      </c>
      <c r="L86" s="3"/>
      <c r="M86" s="63">
        <f>SUM(M81:M84)</f>
        <v>553364</v>
      </c>
    </row>
    <row r="87" spans="1:13" ht="16.5" customHeight="1">
      <c r="A87" s="98"/>
      <c r="B87" s="98"/>
      <c r="C87" s="98"/>
      <c r="D87" s="98"/>
      <c r="E87" s="10"/>
      <c r="F87" s="3"/>
      <c r="G87" s="62"/>
      <c r="H87" s="3"/>
      <c r="I87" s="62"/>
      <c r="J87" s="3"/>
      <c r="K87" s="62"/>
      <c r="L87" s="3"/>
      <c r="M87" s="62"/>
    </row>
    <row r="88" spans="1:13" ht="16.5" customHeight="1">
      <c r="A88" s="100" t="s">
        <v>42</v>
      </c>
      <c r="B88" s="98"/>
      <c r="C88" s="98"/>
      <c r="D88" s="98"/>
      <c r="E88" s="10"/>
      <c r="F88" s="3"/>
      <c r="G88" s="63">
        <f>G76+G86</f>
        <v>1790248</v>
      </c>
      <c r="H88" s="3"/>
      <c r="I88" s="63">
        <f>I76+I86</f>
        <v>2009426</v>
      </c>
      <c r="J88" s="3"/>
      <c r="K88" s="63">
        <f>K76+K86</f>
        <v>1533941</v>
      </c>
      <c r="L88" s="3"/>
      <c r="M88" s="63">
        <f>M76+M86</f>
        <v>1732083</v>
      </c>
    </row>
    <row r="89" spans="1:13" ht="16.5" customHeight="1">
      <c r="A89" s="98"/>
      <c r="B89" s="98"/>
      <c r="C89" s="98"/>
      <c r="D89" s="98"/>
      <c r="E89" s="10"/>
      <c r="F89" s="3"/>
      <c r="G89" s="56"/>
      <c r="H89" s="3"/>
      <c r="I89" s="56"/>
      <c r="J89" s="3"/>
      <c r="K89" s="56"/>
      <c r="L89" s="3"/>
      <c r="M89" s="56"/>
    </row>
    <row r="90" spans="1:13" ht="16.5" customHeight="1">
      <c r="A90" s="98"/>
      <c r="B90" s="98"/>
      <c r="C90" s="98"/>
      <c r="D90" s="98"/>
      <c r="E90" s="10"/>
      <c r="F90" s="3"/>
      <c r="G90" s="56"/>
      <c r="H90" s="3"/>
      <c r="I90" s="56"/>
      <c r="J90" s="3"/>
      <c r="K90" s="56"/>
      <c r="L90" s="3"/>
      <c r="M90" s="56"/>
    </row>
    <row r="91" spans="1:13" ht="16.5" customHeight="1">
      <c r="A91" s="98"/>
      <c r="B91" s="98"/>
      <c r="C91" s="98"/>
      <c r="D91" s="98"/>
      <c r="E91" s="10"/>
      <c r="F91" s="3"/>
      <c r="G91" s="56"/>
      <c r="H91" s="3"/>
      <c r="I91" s="56"/>
      <c r="J91" s="3"/>
      <c r="K91" s="56"/>
      <c r="L91" s="3"/>
      <c r="M91" s="56"/>
    </row>
    <row r="92" spans="1:13" ht="16.5" customHeight="1">
      <c r="A92" s="98"/>
      <c r="B92" s="98"/>
      <c r="C92" s="98"/>
      <c r="D92" s="98"/>
      <c r="E92" s="10"/>
      <c r="F92" s="3"/>
      <c r="G92" s="56"/>
      <c r="H92" s="3"/>
      <c r="I92" s="56"/>
      <c r="J92" s="3"/>
      <c r="K92" s="56"/>
      <c r="L92" s="3"/>
      <c r="M92" s="56"/>
    </row>
    <row r="93" spans="1:13" ht="16.5" customHeight="1">
      <c r="A93" s="98"/>
      <c r="B93" s="98"/>
      <c r="C93" s="98"/>
      <c r="D93" s="98"/>
      <c r="E93" s="10"/>
      <c r="F93" s="3"/>
      <c r="G93" s="56"/>
      <c r="H93" s="3"/>
      <c r="I93" s="56"/>
      <c r="J93" s="3"/>
      <c r="K93" s="56"/>
      <c r="L93" s="3"/>
      <c r="M93" s="56"/>
    </row>
    <row r="94" spans="1:13" ht="16.5" customHeight="1">
      <c r="A94" s="98"/>
      <c r="B94" s="98"/>
      <c r="C94" s="98"/>
      <c r="D94" s="98"/>
      <c r="E94" s="10"/>
      <c r="F94" s="3"/>
      <c r="G94" s="56"/>
      <c r="H94" s="3"/>
      <c r="I94" s="56"/>
      <c r="J94" s="3"/>
      <c r="K94" s="56"/>
      <c r="L94" s="3"/>
      <c r="M94" s="56"/>
    </row>
    <row r="95" spans="1:13" ht="16.5" customHeight="1">
      <c r="A95" s="98"/>
      <c r="B95" s="98"/>
      <c r="C95" s="98"/>
      <c r="D95" s="98"/>
      <c r="E95" s="10"/>
      <c r="F95" s="3"/>
      <c r="G95" s="56"/>
      <c r="H95" s="3"/>
      <c r="I95" s="56"/>
      <c r="J95" s="3"/>
      <c r="K95" s="56"/>
      <c r="L95" s="3"/>
      <c r="M95" s="56"/>
    </row>
    <row r="96" spans="1:13" ht="13.5" customHeight="1">
      <c r="A96" s="98"/>
      <c r="B96" s="98"/>
      <c r="C96" s="98"/>
      <c r="D96" s="98"/>
      <c r="E96" s="10"/>
      <c r="F96" s="3"/>
      <c r="G96" s="56"/>
      <c r="H96" s="3"/>
      <c r="I96" s="56"/>
      <c r="J96" s="3"/>
      <c r="K96" s="56"/>
      <c r="L96" s="3"/>
      <c r="M96" s="56"/>
    </row>
    <row r="97" spans="1:13" ht="21.95" customHeight="1">
      <c r="A97" s="6" t="s">
        <v>183</v>
      </c>
      <c r="B97" s="6"/>
      <c r="C97" s="6"/>
      <c r="D97" s="6"/>
      <c r="E97" s="7"/>
      <c r="F97" s="8"/>
      <c r="G97" s="66"/>
      <c r="H97" s="17"/>
      <c r="I97" s="66"/>
      <c r="J97" s="18"/>
      <c r="K97" s="66"/>
      <c r="L97" s="18"/>
      <c r="M97" s="66"/>
    </row>
    <row r="98" spans="1:13" ht="16.5" customHeight="1">
      <c r="A98" s="1" t="str">
        <f>A1</f>
        <v>S&amp;P Syndicate Public Company Limited</v>
      </c>
      <c r="B98" s="98"/>
      <c r="C98" s="98"/>
      <c r="D98" s="98"/>
      <c r="E98" s="2"/>
      <c r="F98" s="3"/>
      <c r="G98" s="61"/>
      <c r="H98" s="3"/>
      <c r="I98" s="61"/>
      <c r="J98" s="3"/>
      <c r="K98" s="61"/>
      <c r="L98" s="3"/>
      <c r="M98" s="61"/>
    </row>
    <row r="99" spans="1:13" ht="16.5" customHeight="1">
      <c r="A99" s="100" t="s">
        <v>180</v>
      </c>
      <c r="B99" s="100"/>
      <c r="C99" s="98"/>
      <c r="D99" s="98"/>
      <c r="E99" s="2"/>
      <c r="F99" s="3"/>
      <c r="G99" s="61"/>
      <c r="H99" s="3"/>
      <c r="I99" s="61"/>
      <c r="J99" s="3"/>
      <c r="K99" s="61"/>
      <c r="L99" s="3"/>
      <c r="M99" s="61"/>
    </row>
    <row r="100" spans="1:13" ht="16.5" customHeight="1">
      <c r="A100" s="5" t="str">
        <f>A3</f>
        <v>As at 31 March 2025</v>
      </c>
      <c r="B100" s="6"/>
      <c r="C100" s="6"/>
      <c r="D100" s="6"/>
      <c r="E100" s="7"/>
      <c r="F100" s="8"/>
      <c r="G100" s="66"/>
      <c r="H100" s="8"/>
      <c r="I100" s="66"/>
      <c r="J100" s="8"/>
      <c r="K100" s="66"/>
      <c r="L100" s="8"/>
      <c r="M100" s="66"/>
    </row>
    <row r="101" spans="1:13" ht="16.5" customHeight="1">
      <c r="A101" s="100"/>
      <c r="B101" s="100"/>
      <c r="C101" s="98"/>
      <c r="D101" s="98"/>
      <c r="E101" s="10"/>
      <c r="F101" s="3"/>
      <c r="G101" s="65"/>
      <c r="H101" s="3"/>
      <c r="I101" s="65"/>
      <c r="J101" s="3"/>
      <c r="K101" s="65"/>
      <c r="L101" s="3"/>
      <c r="M101" s="65"/>
    </row>
    <row r="102" spans="1:13" ht="16.5" customHeight="1">
      <c r="A102" s="100"/>
      <c r="B102" s="100"/>
      <c r="C102" s="98"/>
      <c r="D102" s="98"/>
      <c r="E102" s="10"/>
      <c r="F102" s="3"/>
      <c r="G102" s="65"/>
      <c r="H102" s="3"/>
      <c r="I102" s="65"/>
      <c r="J102" s="3"/>
      <c r="K102" s="65"/>
      <c r="L102" s="3"/>
      <c r="M102" s="65"/>
    </row>
    <row r="103" spans="1:13" ht="16.5" customHeight="1">
      <c r="A103" s="100"/>
      <c r="B103" s="100"/>
      <c r="C103" s="98"/>
      <c r="D103" s="98"/>
      <c r="E103" s="10"/>
      <c r="F103" s="3"/>
      <c r="G103" s="148" t="s">
        <v>1</v>
      </c>
      <c r="H103" s="148"/>
      <c r="I103" s="148"/>
      <c r="J103" s="3"/>
      <c r="K103" s="148" t="s">
        <v>2</v>
      </c>
      <c r="L103" s="148"/>
      <c r="M103" s="148"/>
    </row>
    <row r="104" spans="1:13" ht="16.5" customHeight="1">
      <c r="A104" s="100" t="s">
        <v>30</v>
      </c>
      <c r="B104" s="98"/>
      <c r="C104" s="98"/>
      <c r="D104" s="98"/>
      <c r="E104" s="10"/>
      <c r="F104" s="3"/>
      <c r="G104" s="147" t="s">
        <v>3</v>
      </c>
      <c r="H104" s="147"/>
      <c r="I104" s="147"/>
      <c r="J104" s="3"/>
      <c r="K104" s="147" t="s">
        <v>3</v>
      </c>
      <c r="L104" s="147"/>
      <c r="M104" s="147"/>
    </row>
    <row r="105" spans="1:13" ht="16.5" customHeight="1">
      <c r="A105" s="100"/>
      <c r="B105" s="100"/>
      <c r="C105" s="98"/>
      <c r="D105" s="98"/>
      <c r="E105" s="10"/>
      <c r="F105" s="3"/>
      <c r="G105" s="57" t="s">
        <v>4</v>
      </c>
      <c r="H105" s="3"/>
      <c r="I105" s="57" t="s">
        <v>5</v>
      </c>
      <c r="J105" s="3"/>
      <c r="K105" s="57" t="s">
        <v>4</v>
      </c>
      <c r="L105" s="3"/>
      <c r="M105" s="57" t="s">
        <v>5</v>
      </c>
    </row>
    <row r="106" spans="1:13" ht="16.5" customHeight="1">
      <c r="A106" s="100"/>
      <c r="B106" s="100"/>
      <c r="C106" s="98"/>
      <c r="D106" s="98"/>
      <c r="E106" s="10"/>
      <c r="F106" s="3"/>
      <c r="G106" s="75" t="s">
        <v>165</v>
      </c>
      <c r="H106" s="3"/>
      <c r="I106" s="75" t="s">
        <v>6</v>
      </c>
      <c r="J106" s="3"/>
      <c r="K106" s="75" t="s">
        <v>165</v>
      </c>
      <c r="L106" s="3"/>
      <c r="M106" s="75" t="s">
        <v>6</v>
      </c>
    </row>
    <row r="107" spans="1:13" ht="16.5" customHeight="1">
      <c r="A107" s="100"/>
      <c r="B107" s="98"/>
      <c r="C107" s="98"/>
      <c r="D107" s="98"/>
      <c r="E107" s="10"/>
      <c r="F107" s="12"/>
      <c r="G107" s="75" t="s">
        <v>187</v>
      </c>
      <c r="H107" s="12"/>
      <c r="I107" s="75" t="s">
        <v>166</v>
      </c>
      <c r="J107" s="12"/>
      <c r="K107" s="75" t="s">
        <v>187</v>
      </c>
      <c r="L107" s="12"/>
      <c r="M107" s="75" t="s">
        <v>166</v>
      </c>
    </row>
    <row r="108" spans="1:13" ht="16.5" customHeight="1">
      <c r="A108" s="100"/>
      <c r="B108" s="98"/>
      <c r="C108" s="98"/>
      <c r="D108" s="4"/>
      <c r="E108" s="13" t="s">
        <v>7</v>
      </c>
      <c r="F108" s="3"/>
      <c r="G108" s="58" t="s">
        <v>8</v>
      </c>
      <c r="H108" s="12"/>
      <c r="I108" s="58" t="s">
        <v>8</v>
      </c>
      <c r="J108" s="12"/>
      <c r="K108" s="58" t="s">
        <v>8</v>
      </c>
      <c r="L108" s="12"/>
      <c r="M108" s="58" t="s">
        <v>8</v>
      </c>
    </row>
    <row r="109" spans="1:13" ht="16.5" customHeight="1">
      <c r="A109" s="100"/>
      <c r="B109" s="98"/>
      <c r="C109" s="98"/>
      <c r="D109" s="4"/>
      <c r="E109" s="15"/>
      <c r="F109" s="3"/>
      <c r="G109" s="61"/>
      <c r="H109" s="3"/>
      <c r="I109" s="61"/>
      <c r="J109" s="3"/>
      <c r="K109" s="61"/>
      <c r="L109" s="12"/>
      <c r="M109" s="57"/>
    </row>
    <row r="110" spans="1:13" ht="16.5" customHeight="1">
      <c r="A110" s="100" t="s">
        <v>184</v>
      </c>
      <c r="B110" s="98"/>
      <c r="C110" s="98"/>
      <c r="D110" s="98"/>
      <c r="E110" s="10"/>
      <c r="F110" s="3"/>
      <c r="G110" s="61"/>
      <c r="H110" s="3"/>
      <c r="I110" s="61"/>
      <c r="J110" s="3"/>
      <c r="K110" s="61"/>
      <c r="L110" s="3"/>
      <c r="M110" s="61"/>
    </row>
    <row r="111" spans="1:13" ht="16.5" customHeight="1">
      <c r="A111" s="98"/>
      <c r="B111" s="98"/>
      <c r="C111" s="98"/>
      <c r="D111" s="98"/>
      <c r="E111" s="10"/>
      <c r="F111" s="3"/>
      <c r="G111" s="61"/>
      <c r="H111" s="3"/>
      <c r="I111" s="61"/>
      <c r="J111" s="3"/>
      <c r="K111" s="61"/>
      <c r="L111" s="3"/>
      <c r="M111" s="61"/>
    </row>
    <row r="112" spans="1:13" ht="16.5" customHeight="1">
      <c r="A112" s="100" t="s">
        <v>44</v>
      </c>
      <c r="B112" s="98"/>
      <c r="C112" s="98"/>
      <c r="D112" s="98"/>
      <c r="E112" s="10"/>
      <c r="F112" s="3"/>
      <c r="G112" s="61"/>
      <c r="H112" s="3"/>
      <c r="I112" s="61"/>
      <c r="J112" s="3"/>
      <c r="K112" s="61"/>
      <c r="L112" s="3"/>
      <c r="M112" s="61"/>
    </row>
    <row r="113" spans="1:13" ht="16.5" customHeight="1">
      <c r="A113" s="98"/>
      <c r="B113" s="98"/>
      <c r="C113" s="98"/>
      <c r="D113" s="98"/>
      <c r="E113" s="10"/>
      <c r="F113" s="3"/>
      <c r="G113" s="61"/>
      <c r="H113" s="3"/>
      <c r="I113" s="61"/>
      <c r="J113" s="3"/>
      <c r="K113" s="61"/>
      <c r="L113" s="3"/>
      <c r="M113" s="61"/>
    </row>
    <row r="114" spans="1:13" ht="16.5" customHeight="1">
      <c r="A114" s="98" t="s">
        <v>45</v>
      </c>
      <c r="B114" s="100"/>
      <c r="C114" s="98"/>
      <c r="D114" s="98"/>
      <c r="E114" s="10"/>
      <c r="F114" s="3"/>
      <c r="G114" s="61"/>
      <c r="H114" s="3"/>
      <c r="I114" s="61"/>
      <c r="J114" s="3"/>
      <c r="K114" s="61"/>
      <c r="L114" s="3"/>
      <c r="M114" s="61"/>
    </row>
    <row r="115" spans="1:13" ht="16.5" customHeight="1">
      <c r="A115" s="98"/>
      <c r="B115" s="98" t="s">
        <v>46</v>
      </c>
      <c r="C115" s="98"/>
      <c r="D115" s="98"/>
      <c r="E115" s="10"/>
      <c r="F115" s="3"/>
      <c r="G115" s="61"/>
      <c r="H115" s="3"/>
      <c r="I115" s="61"/>
      <c r="J115" s="3"/>
      <c r="K115" s="61"/>
      <c r="L115" s="3"/>
      <c r="M115" s="61"/>
    </row>
    <row r="116" spans="1:13" ht="16.5" customHeight="1">
      <c r="A116" s="98"/>
      <c r="B116" s="98"/>
      <c r="C116" s="98" t="s">
        <v>194</v>
      </c>
      <c r="D116" s="98"/>
      <c r="E116" s="10"/>
      <c r="F116" s="12"/>
      <c r="G116" s="61"/>
      <c r="H116" s="3"/>
      <c r="I116" s="61"/>
      <c r="J116" s="3"/>
      <c r="K116" s="61"/>
      <c r="L116" s="3"/>
      <c r="M116" s="61"/>
    </row>
    <row r="117" spans="1:13" ht="16.5" customHeight="1">
      <c r="A117" s="98"/>
      <c r="B117" s="98"/>
      <c r="C117" s="98"/>
      <c r="D117" s="98" t="s">
        <v>47</v>
      </c>
      <c r="E117" s="10"/>
      <c r="F117" s="3"/>
      <c r="G117" s="62"/>
      <c r="H117" s="3"/>
      <c r="I117" s="62"/>
      <c r="J117" s="3"/>
      <c r="K117" s="62"/>
      <c r="L117" s="4"/>
      <c r="M117" s="59"/>
    </row>
    <row r="118" spans="1:13" ht="16.5" customHeight="1">
      <c r="A118" s="4"/>
      <c r="B118" s="100"/>
      <c r="C118" s="4"/>
      <c r="D118" s="98" t="s">
        <v>193</v>
      </c>
      <c r="E118" s="10"/>
      <c r="F118" s="3"/>
      <c r="G118" s="62"/>
      <c r="H118" s="3"/>
      <c r="I118" s="62"/>
      <c r="J118" s="3"/>
      <c r="K118" s="62"/>
      <c r="L118" s="3"/>
      <c r="M118" s="62"/>
    </row>
    <row r="119" spans="1:13" ht="16.5" customHeight="1" thickBot="1">
      <c r="A119" s="4"/>
      <c r="B119" s="100"/>
      <c r="C119" s="98"/>
      <c r="D119" s="98" t="s">
        <v>185</v>
      </c>
      <c r="E119" s="10">
        <v>11</v>
      </c>
      <c r="F119" s="3"/>
      <c r="G119" s="110">
        <v>514710</v>
      </c>
      <c r="H119" s="3"/>
      <c r="I119" s="64">
        <v>514710</v>
      </c>
      <c r="J119" s="3"/>
      <c r="K119" s="110">
        <v>514710</v>
      </c>
      <c r="L119" s="3"/>
      <c r="M119" s="64">
        <v>514710</v>
      </c>
    </row>
    <row r="120" spans="1:13" ht="16.5" customHeight="1" thickTop="1">
      <c r="A120" s="4"/>
      <c r="B120" s="100"/>
      <c r="C120" s="98"/>
      <c r="D120" s="98"/>
      <c r="E120" s="10"/>
      <c r="F120" s="3"/>
      <c r="G120" s="62"/>
      <c r="H120" s="3"/>
      <c r="I120" s="62"/>
      <c r="J120" s="3"/>
      <c r="K120" s="62"/>
      <c r="L120" s="3"/>
      <c r="M120" s="62"/>
    </row>
    <row r="121" spans="1:13" ht="16.5" customHeight="1">
      <c r="A121" s="98"/>
      <c r="B121" s="98" t="s">
        <v>48</v>
      </c>
      <c r="C121" s="100"/>
      <c r="D121" s="98"/>
      <c r="E121" s="10"/>
      <c r="F121" s="3"/>
      <c r="G121" s="62"/>
      <c r="H121" s="3"/>
      <c r="I121" s="62"/>
      <c r="J121" s="3"/>
      <c r="K121" s="62"/>
      <c r="L121" s="3"/>
      <c r="M121" s="62"/>
    </row>
    <row r="122" spans="1:13" ht="16.5" customHeight="1">
      <c r="A122" s="98"/>
      <c r="B122" s="98"/>
      <c r="C122" s="98" t="s">
        <v>195</v>
      </c>
      <c r="D122" s="98"/>
      <c r="E122" s="10"/>
      <c r="F122" s="3"/>
      <c r="G122" s="62"/>
      <c r="H122" s="3"/>
      <c r="I122" s="62"/>
      <c r="J122" s="3"/>
      <c r="K122" s="62"/>
      <c r="L122" s="3"/>
      <c r="M122" s="62"/>
    </row>
    <row r="123" spans="1:13" ht="16.5" customHeight="1">
      <c r="A123" s="98"/>
      <c r="B123" s="98"/>
      <c r="C123" s="98"/>
      <c r="D123" s="98" t="s">
        <v>49</v>
      </c>
      <c r="E123" s="10">
        <v>11</v>
      </c>
      <c r="F123" s="3"/>
      <c r="G123" s="107">
        <v>514710</v>
      </c>
      <c r="H123" s="3"/>
      <c r="I123" s="62">
        <v>514710</v>
      </c>
      <c r="J123" s="3"/>
      <c r="K123" s="107">
        <v>514710</v>
      </c>
      <c r="L123" s="3"/>
      <c r="M123" s="62">
        <v>514710</v>
      </c>
    </row>
    <row r="124" spans="1:13" ht="16.5" customHeight="1">
      <c r="A124" s="98" t="s">
        <v>50</v>
      </c>
      <c r="B124" s="98"/>
      <c r="C124" s="98"/>
      <c r="D124" s="98"/>
      <c r="E124" s="10"/>
      <c r="F124" s="3"/>
      <c r="G124" s="107">
        <v>689981</v>
      </c>
      <c r="H124" s="3"/>
      <c r="I124" s="62">
        <v>689981</v>
      </c>
      <c r="J124" s="62"/>
      <c r="K124" s="62">
        <v>689981</v>
      </c>
      <c r="L124" s="62"/>
      <c r="M124" s="62">
        <v>689981</v>
      </c>
    </row>
    <row r="125" spans="1:13" ht="16.5" customHeight="1">
      <c r="A125" s="98" t="s">
        <v>51</v>
      </c>
      <c r="B125" s="98"/>
      <c r="C125" s="98"/>
      <c r="D125" s="98"/>
      <c r="E125" s="10"/>
      <c r="F125" s="3"/>
      <c r="G125" s="108"/>
      <c r="H125" s="3"/>
      <c r="I125" s="62"/>
      <c r="J125" s="62"/>
      <c r="K125" s="62"/>
      <c r="L125" s="62"/>
      <c r="M125" s="62"/>
    </row>
    <row r="126" spans="1:13" ht="16.5" customHeight="1">
      <c r="A126" s="98"/>
      <c r="B126" s="98" t="s">
        <v>52</v>
      </c>
      <c r="C126" s="98"/>
      <c r="D126" s="98"/>
      <c r="E126" s="10"/>
      <c r="F126" s="3"/>
      <c r="G126" s="107">
        <v>79905</v>
      </c>
      <c r="H126" s="3"/>
      <c r="I126" s="62">
        <v>79905</v>
      </c>
      <c r="J126" s="62"/>
      <c r="K126" s="62">
        <v>0</v>
      </c>
      <c r="L126" s="62"/>
      <c r="M126" s="62">
        <v>0</v>
      </c>
    </row>
    <row r="127" spans="1:13" ht="16.5" customHeight="1">
      <c r="A127" s="98" t="s">
        <v>53</v>
      </c>
      <c r="B127" s="98"/>
      <c r="C127" s="98"/>
      <c r="D127" s="98"/>
      <c r="E127" s="10"/>
      <c r="F127" s="86"/>
      <c r="G127" s="108"/>
      <c r="H127" s="3"/>
      <c r="I127" s="62"/>
      <c r="J127" s="62"/>
      <c r="K127" s="62"/>
      <c r="L127" s="62"/>
    </row>
    <row r="128" spans="1:13" ht="16.5" customHeight="1">
      <c r="A128" s="4"/>
      <c r="B128" s="101" t="s">
        <v>186</v>
      </c>
      <c r="C128" s="101"/>
      <c r="D128" s="101"/>
      <c r="E128" s="10"/>
      <c r="F128" s="86"/>
      <c r="G128" s="107">
        <v>52343</v>
      </c>
      <c r="H128" s="3"/>
      <c r="I128" s="62">
        <v>52343</v>
      </c>
      <c r="J128" s="62"/>
      <c r="K128" s="62">
        <v>52343</v>
      </c>
      <c r="L128" s="62"/>
      <c r="M128" s="62">
        <v>52343</v>
      </c>
    </row>
    <row r="129" spans="1:13" ht="16.5" customHeight="1">
      <c r="A129" s="4"/>
      <c r="B129" s="101" t="s">
        <v>54</v>
      </c>
      <c r="C129" s="102"/>
      <c r="D129" s="102"/>
      <c r="E129" s="10"/>
      <c r="F129" s="86"/>
      <c r="G129" s="107">
        <v>1404906</v>
      </c>
      <c r="H129" s="3"/>
      <c r="I129" s="62">
        <v>1357227</v>
      </c>
      <c r="J129" s="3"/>
      <c r="K129" s="107">
        <v>1222175</v>
      </c>
      <c r="L129" s="3"/>
      <c r="M129" s="62">
        <v>1182901</v>
      </c>
    </row>
    <row r="130" spans="1:13" ht="16.5" customHeight="1">
      <c r="A130" s="4" t="s">
        <v>202</v>
      </c>
      <c r="B130" s="101"/>
      <c r="C130" s="102"/>
      <c r="D130" s="102"/>
      <c r="E130" s="10">
        <v>12</v>
      </c>
      <c r="F130" s="86"/>
      <c r="G130" s="62">
        <v>-30483</v>
      </c>
      <c r="H130" s="3"/>
      <c r="I130" s="62">
        <v>-5036</v>
      </c>
      <c r="J130" s="3"/>
      <c r="K130" s="62">
        <v>-30483</v>
      </c>
      <c r="L130" s="3"/>
      <c r="M130" s="62">
        <v>-5036</v>
      </c>
    </row>
    <row r="131" spans="1:13" ht="16.5" customHeight="1">
      <c r="A131" s="101" t="s">
        <v>209</v>
      </c>
      <c r="B131" s="101"/>
      <c r="C131" s="102"/>
      <c r="D131" s="102"/>
      <c r="E131" s="10"/>
      <c r="F131" s="3"/>
      <c r="G131" s="109">
        <v>13290</v>
      </c>
      <c r="H131" s="3"/>
      <c r="I131" s="66">
        <v>12412</v>
      </c>
      <c r="J131" s="3"/>
      <c r="K131" s="109">
        <v>73155</v>
      </c>
      <c r="L131" s="3"/>
      <c r="M131" s="63">
        <v>73155</v>
      </c>
    </row>
    <row r="132" spans="1:13" ht="16.5" customHeight="1">
      <c r="A132" s="101"/>
      <c r="B132" s="101"/>
      <c r="C132" s="102"/>
      <c r="D132" s="102"/>
      <c r="E132" s="10"/>
      <c r="F132" s="3"/>
      <c r="G132" s="65"/>
      <c r="H132" s="3"/>
      <c r="I132" s="65"/>
      <c r="J132" s="3"/>
      <c r="K132" s="65"/>
      <c r="L132" s="3"/>
      <c r="M132" s="65"/>
    </row>
    <row r="133" spans="1:13" ht="16.5" customHeight="1">
      <c r="A133" s="103" t="s">
        <v>55</v>
      </c>
      <c r="B133" s="101"/>
      <c r="C133" s="104"/>
      <c r="D133" s="104"/>
      <c r="E133" s="10"/>
      <c r="F133" s="3"/>
      <c r="G133" s="62">
        <f>SUM(G123:G131)</f>
        <v>2724652</v>
      </c>
      <c r="H133" s="3"/>
      <c r="I133" s="62">
        <f>SUM(I123:I131)</f>
        <v>2701542</v>
      </c>
      <c r="J133" s="3"/>
      <c r="K133" s="62">
        <f>SUM(K123:K131)</f>
        <v>2521881</v>
      </c>
      <c r="L133" s="3"/>
      <c r="M133" s="62">
        <f>SUM(M123:M131)</f>
        <v>2508054</v>
      </c>
    </row>
    <row r="134" spans="1:13" ht="16.5" customHeight="1">
      <c r="A134" s="103" t="s">
        <v>56</v>
      </c>
      <c r="B134" s="101"/>
      <c r="C134" s="101"/>
      <c r="D134" s="101"/>
      <c r="E134" s="10"/>
      <c r="F134" s="3"/>
      <c r="G134" s="109">
        <v>35774</v>
      </c>
      <c r="H134" s="3"/>
      <c r="I134" s="66">
        <v>35179</v>
      </c>
      <c r="J134" s="3"/>
      <c r="K134" s="63">
        <v>0</v>
      </c>
      <c r="L134" s="3"/>
      <c r="M134" s="63">
        <v>0</v>
      </c>
    </row>
    <row r="135" spans="1:13" ht="16.5" customHeight="1">
      <c r="A135" s="98"/>
      <c r="B135" s="98"/>
      <c r="C135" s="105"/>
      <c r="D135" s="105"/>
      <c r="E135" s="10"/>
      <c r="F135" s="3"/>
      <c r="G135" s="61"/>
      <c r="H135" s="3"/>
      <c r="I135" s="62"/>
      <c r="J135" s="3"/>
      <c r="K135" s="61"/>
      <c r="L135" s="3"/>
      <c r="M135" s="62"/>
    </row>
    <row r="136" spans="1:13" ht="16.5" customHeight="1">
      <c r="A136" s="100" t="s">
        <v>57</v>
      </c>
      <c r="B136" s="98"/>
      <c r="C136" s="105"/>
      <c r="D136" s="105"/>
      <c r="E136" s="10"/>
      <c r="F136" s="3"/>
      <c r="G136" s="63">
        <f>SUM(G133:G134)</f>
        <v>2760426</v>
      </c>
      <c r="H136" s="3"/>
      <c r="I136" s="63">
        <f>SUM(I133:I134)</f>
        <v>2736721</v>
      </c>
      <c r="J136" s="3"/>
      <c r="K136" s="63">
        <f>SUM(K133:K134)</f>
        <v>2521881</v>
      </c>
      <c r="L136" s="3"/>
      <c r="M136" s="63">
        <f>SUM(M133:M134)</f>
        <v>2508054</v>
      </c>
    </row>
    <row r="137" spans="1:13" ht="16.5" customHeight="1">
      <c r="A137" s="98"/>
      <c r="B137" s="98"/>
      <c r="C137" s="105"/>
      <c r="D137" s="105"/>
      <c r="E137" s="10"/>
      <c r="F137" s="3"/>
      <c r="G137" s="61"/>
      <c r="H137" s="3"/>
      <c r="I137" s="62"/>
      <c r="J137" s="3"/>
      <c r="K137" s="61"/>
      <c r="L137" s="3"/>
      <c r="M137" s="62"/>
    </row>
    <row r="138" spans="1:13" ht="16.5" customHeight="1" thickBot="1">
      <c r="A138" s="100" t="s">
        <v>58</v>
      </c>
      <c r="B138" s="98"/>
      <c r="C138" s="105"/>
      <c r="D138" s="105"/>
      <c r="E138" s="10"/>
      <c r="F138" s="3"/>
      <c r="G138" s="64">
        <f>G88+G136</f>
        <v>4550674</v>
      </c>
      <c r="H138" s="3"/>
      <c r="I138" s="64">
        <f>I88+I136</f>
        <v>4746147</v>
      </c>
      <c r="J138" s="3"/>
      <c r="K138" s="64">
        <f>K88+K136</f>
        <v>4055822</v>
      </c>
      <c r="L138" s="3"/>
      <c r="M138" s="64">
        <f>M88+M136</f>
        <v>4240137</v>
      </c>
    </row>
    <row r="139" spans="1:13" ht="16.5" customHeight="1" thickTop="1">
      <c r="A139" s="98"/>
      <c r="B139" s="98"/>
      <c r="C139" s="101"/>
      <c r="D139" s="101"/>
      <c r="E139" s="10"/>
      <c r="F139" s="3"/>
      <c r="G139" s="65"/>
      <c r="H139" s="3"/>
      <c r="I139" s="65"/>
      <c r="J139" s="3"/>
      <c r="K139" s="65"/>
      <c r="L139" s="3"/>
      <c r="M139" s="65"/>
    </row>
    <row r="140" spans="1:13" ht="16.5" customHeight="1">
      <c r="A140" s="98"/>
      <c r="B140" s="98"/>
      <c r="C140" s="101"/>
      <c r="D140" s="101"/>
      <c r="E140" s="10"/>
      <c r="F140" s="3"/>
      <c r="G140" s="65"/>
      <c r="H140" s="3"/>
      <c r="I140" s="65"/>
      <c r="J140" s="3"/>
      <c r="K140" s="65"/>
      <c r="L140" s="3"/>
      <c r="M140" s="65"/>
    </row>
    <row r="141" spans="1:13" ht="16.5" customHeight="1">
      <c r="A141" s="98"/>
      <c r="B141" s="98"/>
      <c r="C141" s="101"/>
      <c r="D141" s="101"/>
      <c r="E141" s="10"/>
      <c r="F141" s="3"/>
      <c r="G141" s="65"/>
      <c r="H141" s="3"/>
      <c r="I141" s="65"/>
      <c r="J141" s="3"/>
      <c r="K141" s="65"/>
      <c r="L141" s="3"/>
      <c r="M141" s="65"/>
    </row>
    <row r="142" spans="1:13" ht="16.5" customHeight="1">
      <c r="A142" s="98"/>
      <c r="B142" s="98"/>
      <c r="C142" s="101"/>
      <c r="D142" s="101"/>
      <c r="E142" s="10"/>
      <c r="F142" s="3"/>
      <c r="G142" s="65"/>
      <c r="H142" s="3"/>
      <c r="I142" s="65"/>
      <c r="J142" s="3"/>
      <c r="K142" s="65"/>
      <c r="L142" s="3"/>
      <c r="M142" s="65"/>
    </row>
    <row r="143" spans="1:13" ht="16.5" customHeight="1">
      <c r="A143" s="98"/>
      <c r="B143" s="98"/>
      <c r="C143" s="101"/>
      <c r="D143" s="101"/>
      <c r="E143" s="10"/>
      <c r="F143" s="3"/>
      <c r="G143" s="65"/>
      <c r="H143" s="3"/>
      <c r="I143" s="65"/>
      <c r="J143" s="3"/>
      <c r="K143" s="65"/>
      <c r="L143" s="3"/>
      <c r="M143" s="65"/>
    </row>
    <row r="144" spans="1:13" ht="13.5" customHeight="1">
      <c r="A144" s="98"/>
      <c r="B144" s="98"/>
      <c r="C144" s="101"/>
      <c r="D144" s="101"/>
      <c r="E144" s="10"/>
      <c r="F144" s="3"/>
      <c r="G144" s="87"/>
      <c r="H144" s="3"/>
      <c r="I144" s="65"/>
      <c r="J144" s="3"/>
      <c r="K144" s="65"/>
      <c r="L144" s="3"/>
      <c r="M144" s="65"/>
    </row>
    <row r="145" spans="1:13" ht="21.95" customHeight="1">
      <c r="A145" s="6" t="str">
        <f>A97</f>
        <v>The accompanying notes are an integral part of these interim financial information</v>
      </c>
      <c r="B145" s="30"/>
      <c r="C145" s="106"/>
      <c r="D145" s="106"/>
      <c r="E145" s="88"/>
      <c r="F145" s="88"/>
      <c r="G145" s="67"/>
      <c r="H145" s="23"/>
      <c r="I145" s="67"/>
      <c r="J145" s="88"/>
      <c r="K145" s="67"/>
      <c r="L145" s="23"/>
      <c r="M145" s="67"/>
    </row>
  </sheetData>
  <mergeCells count="12">
    <mergeCell ref="G6:I6"/>
    <mergeCell ref="K6:M6"/>
    <mergeCell ref="G7:I7"/>
    <mergeCell ref="K7:M7"/>
    <mergeCell ref="G55:I55"/>
    <mergeCell ref="K55:M55"/>
    <mergeCell ref="G56:I56"/>
    <mergeCell ref="K56:M56"/>
    <mergeCell ref="G103:I103"/>
    <mergeCell ref="K103:M103"/>
    <mergeCell ref="G104:I104"/>
    <mergeCell ref="K104:M10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56"/>
  <sheetViews>
    <sheetView topLeftCell="A24" zoomScaleNormal="100" zoomScaleSheetLayoutView="89" zoomScalePageLayoutView="72" workbookViewId="0">
      <selection activeCell="D40" sqref="D40"/>
    </sheetView>
  </sheetViews>
  <sheetFormatPr defaultColWidth="8.7109375" defaultRowHeight="16.5" customHeight="1"/>
  <cols>
    <col min="1" max="3" width="1.7109375" style="4" customWidth="1"/>
    <col min="4" max="4" width="30.85546875" style="4" customWidth="1"/>
    <col min="5" max="5" width="5.7109375" style="10" customWidth="1"/>
    <col min="6" max="6" width="0.85546875" style="4" customWidth="1"/>
    <col min="7" max="7" width="11.7109375" style="59" customWidth="1"/>
    <col min="8" max="8" width="0.7109375" style="4" customWidth="1"/>
    <col min="9" max="9" width="11.7109375" style="59" customWidth="1"/>
    <col min="10" max="10" width="0.7109375" style="4" customWidth="1"/>
    <col min="11" max="11" width="11.7109375" style="59" customWidth="1"/>
    <col min="12" max="12" width="0.7109375" style="4" customWidth="1"/>
    <col min="13" max="13" width="11.7109375" style="59" customWidth="1"/>
    <col min="14" max="16384" width="8.7109375" style="11"/>
  </cols>
  <sheetData>
    <row r="1" spans="1:13" ht="16.5" customHeight="1">
      <c r="A1" s="76" t="s">
        <v>213</v>
      </c>
      <c r="B1" s="16"/>
      <c r="C1" s="16"/>
      <c r="D1" s="16"/>
      <c r="E1" s="2"/>
      <c r="F1" s="16"/>
      <c r="G1" s="54"/>
      <c r="H1" s="16"/>
      <c r="I1" s="54"/>
      <c r="J1" s="16"/>
      <c r="K1" s="54"/>
      <c r="L1" s="16"/>
      <c r="M1" s="54"/>
    </row>
    <row r="2" spans="1:13" ht="16.5" customHeight="1">
      <c r="A2" s="47" t="s">
        <v>59</v>
      </c>
      <c r="B2" s="47"/>
      <c r="C2" s="16"/>
      <c r="D2" s="16"/>
      <c r="E2" s="2"/>
      <c r="F2" s="16"/>
      <c r="G2" s="54"/>
      <c r="H2" s="16"/>
      <c r="I2" s="54"/>
      <c r="J2" s="16"/>
      <c r="K2" s="54"/>
      <c r="L2" s="16"/>
      <c r="M2" s="54"/>
    </row>
    <row r="3" spans="1:13" ht="16.5" customHeight="1">
      <c r="A3" s="48" t="s">
        <v>189</v>
      </c>
      <c r="B3" s="49"/>
      <c r="C3" s="49"/>
      <c r="D3" s="49"/>
      <c r="E3" s="7"/>
      <c r="F3" s="49"/>
      <c r="G3" s="55"/>
      <c r="H3" s="49"/>
      <c r="I3" s="55"/>
      <c r="J3" s="49"/>
      <c r="K3" s="55"/>
      <c r="L3" s="49"/>
      <c r="M3" s="55"/>
    </row>
    <row r="4" spans="1:13" ht="15.6" customHeight="1">
      <c r="A4" s="47"/>
      <c r="B4" s="16"/>
      <c r="C4" s="16"/>
      <c r="D4" s="16"/>
      <c r="E4" s="2"/>
      <c r="F4" s="16"/>
      <c r="G4" s="56"/>
      <c r="H4" s="16"/>
      <c r="I4" s="56"/>
      <c r="J4" s="16"/>
      <c r="K4" s="56"/>
      <c r="L4" s="16"/>
      <c r="M4" s="56"/>
    </row>
    <row r="5" spans="1:13" ht="15.6" customHeight="1">
      <c r="A5" s="47"/>
      <c r="B5" s="16"/>
      <c r="C5" s="16"/>
      <c r="D5" s="16"/>
      <c r="E5" s="2"/>
      <c r="F5" s="16"/>
      <c r="G5" s="56"/>
      <c r="H5" s="16"/>
      <c r="I5" s="56"/>
      <c r="J5" s="16"/>
      <c r="K5" s="56"/>
      <c r="L5" s="16"/>
      <c r="M5" s="56"/>
    </row>
    <row r="6" spans="1:13" ht="15.6" customHeight="1">
      <c r="A6" s="47"/>
      <c r="B6" s="16"/>
      <c r="C6" s="16"/>
      <c r="D6" s="16"/>
      <c r="E6" s="2"/>
      <c r="F6" s="16"/>
      <c r="G6" s="148" t="s">
        <v>1</v>
      </c>
      <c r="H6" s="148"/>
      <c r="I6" s="148"/>
      <c r="J6" s="2"/>
      <c r="K6" s="149" t="s">
        <v>2</v>
      </c>
      <c r="L6" s="149"/>
      <c r="M6" s="149"/>
    </row>
    <row r="7" spans="1:13" ht="15.6" customHeight="1">
      <c r="A7" s="47"/>
      <c r="B7" s="16"/>
      <c r="C7" s="16"/>
      <c r="D7" s="16"/>
      <c r="F7" s="16"/>
      <c r="G7" s="147" t="s">
        <v>3</v>
      </c>
      <c r="H7" s="147"/>
      <c r="I7" s="147"/>
      <c r="J7" s="2"/>
      <c r="K7" s="150" t="s">
        <v>3</v>
      </c>
      <c r="L7" s="150"/>
      <c r="M7" s="150"/>
    </row>
    <row r="8" spans="1:13" ht="15.6" customHeight="1">
      <c r="A8" s="47"/>
      <c r="B8" s="16"/>
      <c r="C8" s="16"/>
      <c r="D8" s="16"/>
      <c r="F8" s="47"/>
      <c r="G8" s="75" t="s">
        <v>187</v>
      </c>
      <c r="H8" s="12"/>
      <c r="I8" s="75" t="s">
        <v>166</v>
      </c>
      <c r="J8" s="12"/>
      <c r="K8" s="75" t="s">
        <v>187</v>
      </c>
      <c r="L8" s="12"/>
      <c r="M8" s="75" t="s">
        <v>166</v>
      </c>
    </row>
    <row r="9" spans="1:13" ht="15.6" customHeight="1">
      <c r="A9" s="47"/>
      <c r="B9" s="16"/>
      <c r="C9" s="16"/>
      <c r="E9" s="13" t="s">
        <v>7</v>
      </c>
      <c r="F9" s="16"/>
      <c r="G9" s="58" t="s">
        <v>8</v>
      </c>
      <c r="H9" s="12"/>
      <c r="I9" s="58" t="s">
        <v>8</v>
      </c>
      <c r="J9" s="12"/>
      <c r="K9" s="58" t="s">
        <v>8</v>
      </c>
      <c r="L9" s="12"/>
      <c r="M9" s="58" t="s">
        <v>8</v>
      </c>
    </row>
    <row r="10" spans="1:13" ht="9.9499999999999993" customHeight="1">
      <c r="A10" s="47"/>
      <c r="B10" s="16"/>
      <c r="C10" s="16"/>
      <c r="E10" s="15"/>
      <c r="F10" s="16"/>
      <c r="G10" s="61"/>
      <c r="H10" s="3"/>
      <c r="I10" s="61"/>
      <c r="J10" s="3"/>
      <c r="K10" s="61"/>
      <c r="L10" s="3"/>
      <c r="M10" s="61"/>
    </row>
    <row r="11" spans="1:13" ht="15.6" customHeight="1">
      <c r="A11" s="16" t="s">
        <v>60</v>
      </c>
      <c r="B11" s="16"/>
      <c r="C11" s="16"/>
      <c r="D11" s="16"/>
      <c r="E11" s="10">
        <v>4</v>
      </c>
      <c r="F11" s="16"/>
      <c r="G11" s="62">
        <v>1378439</v>
      </c>
      <c r="H11" s="3"/>
      <c r="I11" s="62">
        <v>1437644</v>
      </c>
      <c r="J11" s="3"/>
      <c r="K11" s="62">
        <v>1289366</v>
      </c>
      <c r="L11" s="3"/>
      <c r="M11" s="62">
        <v>1336913</v>
      </c>
    </row>
    <row r="12" spans="1:13" ht="15.6" customHeight="1">
      <c r="A12" s="16" t="s">
        <v>61</v>
      </c>
      <c r="B12" s="16"/>
      <c r="C12" s="16"/>
      <c r="D12" s="16"/>
      <c r="F12" s="16"/>
      <c r="G12" s="63">
        <v>-615297</v>
      </c>
      <c r="H12" s="3"/>
      <c r="I12" s="63">
        <v>-629147</v>
      </c>
      <c r="J12" s="3"/>
      <c r="K12" s="63">
        <v>-592245</v>
      </c>
      <c r="L12" s="3"/>
      <c r="M12" s="63">
        <v>-605150</v>
      </c>
    </row>
    <row r="13" spans="1:13" ht="9.9499999999999993" customHeight="1">
      <c r="A13" s="24"/>
      <c r="B13" s="47"/>
      <c r="C13" s="47"/>
      <c r="D13" s="47"/>
      <c r="E13" s="25"/>
      <c r="F13" s="47"/>
      <c r="G13" s="57"/>
      <c r="H13" s="12"/>
      <c r="I13" s="57"/>
      <c r="J13" s="12"/>
      <c r="K13" s="57"/>
      <c r="L13" s="12"/>
      <c r="M13" s="57"/>
    </row>
    <row r="14" spans="1:13" ht="15.6" customHeight="1">
      <c r="A14" s="47" t="s">
        <v>62</v>
      </c>
      <c r="B14" s="16"/>
      <c r="C14" s="16"/>
      <c r="D14" s="16"/>
      <c r="F14" s="16"/>
      <c r="G14" s="62">
        <f>SUM(G11:G13)</f>
        <v>763142</v>
      </c>
      <c r="H14" s="3"/>
      <c r="I14" s="62">
        <f>SUM(I11:I13)</f>
        <v>808497</v>
      </c>
      <c r="J14" s="3"/>
      <c r="K14" s="62">
        <f>SUM(K11:K13)</f>
        <v>697121</v>
      </c>
      <c r="L14" s="3"/>
      <c r="M14" s="62">
        <f>SUM(M11:M13)</f>
        <v>731763</v>
      </c>
    </row>
    <row r="15" spans="1:13" ht="15.6" customHeight="1">
      <c r="A15" s="16" t="s">
        <v>63</v>
      </c>
      <c r="B15" s="16"/>
      <c r="C15" s="16"/>
      <c r="D15" s="16"/>
      <c r="E15" s="11"/>
      <c r="F15" s="16"/>
      <c r="G15" s="62">
        <v>11824</v>
      </c>
      <c r="H15" s="3"/>
      <c r="I15" s="62">
        <v>14818</v>
      </c>
      <c r="J15" s="3"/>
      <c r="K15" s="62">
        <v>16830</v>
      </c>
      <c r="L15" s="3"/>
      <c r="M15" s="62">
        <v>19861</v>
      </c>
    </row>
    <row r="16" spans="1:13" ht="15.6" customHeight="1">
      <c r="A16" s="16" t="s">
        <v>64</v>
      </c>
      <c r="B16" s="16"/>
      <c r="C16" s="16"/>
      <c r="D16" s="16"/>
      <c r="F16" s="16"/>
      <c r="G16" s="62">
        <v>-604326</v>
      </c>
      <c r="H16" s="3"/>
      <c r="I16" s="62">
        <v>-598134</v>
      </c>
      <c r="J16" s="3"/>
      <c r="K16" s="62">
        <v>-549512</v>
      </c>
      <c r="L16" s="3"/>
      <c r="M16" s="62">
        <v>-534194</v>
      </c>
    </row>
    <row r="17" spans="1:17" ht="15.6" customHeight="1">
      <c r="A17" s="16" t="s">
        <v>65</v>
      </c>
      <c r="B17" s="16"/>
      <c r="C17" s="16"/>
      <c r="D17" s="16"/>
      <c r="F17" s="16"/>
      <c r="G17" s="62">
        <v>-117864</v>
      </c>
      <c r="H17" s="3"/>
      <c r="I17" s="62">
        <v>-111147</v>
      </c>
      <c r="J17" s="3"/>
      <c r="K17" s="62">
        <v>-111416</v>
      </c>
      <c r="L17" s="3"/>
      <c r="M17" s="62">
        <v>-107305</v>
      </c>
    </row>
    <row r="18" spans="1:17" ht="15.6" customHeight="1">
      <c r="A18" s="16" t="s">
        <v>212</v>
      </c>
      <c r="B18" s="16"/>
      <c r="C18" s="16"/>
      <c r="D18" s="16"/>
      <c r="F18" s="16"/>
      <c r="G18" s="62">
        <v>2440</v>
      </c>
      <c r="H18" s="3"/>
      <c r="I18" s="62">
        <v>6018</v>
      </c>
      <c r="J18" s="3"/>
      <c r="K18" s="62">
        <v>1012</v>
      </c>
      <c r="L18" s="3"/>
      <c r="M18" s="62">
        <v>3415</v>
      </c>
    </row>
    <row r="19" spans="1:17" ht="15.6" customHeight="1">
      <c r="A19" s="16" t="s">
        <v>66</v>
      </c>
      <c r="B19" s="16"/>
      <c r="C19" s="16"/>
      <c r="D19" s="16"/>
      <c r="F19" s="16"/>
      <c r="G19" s="62">
        <v>-10451</v>
      </c>
      <c r="H19" s="3"/>
      <c r="I19" s="62">
        <v>-14114</v>
      </c>
      <c r="J19" s="3"/>
      <c r="K19" s="62">
        <v>-9130</v>
      </c>
      <c r="L19" s="3"/>
      <c r="M19" s="62">
        <v>-11335</v>
      </c>
    </row>
    <row r="20" spans="1:17" ht="15.6" customHeight="1">
      <c r="A20" s="16" t="s">
        <v>67</v>
      </c>
      <c r="B20" s="16"/>
      <c r="C20" s="16"/>
      <c r="D20" s="16"/>
      <c r="F20" s="16"/>
      <c r="G20" s="62"/>
      <c r="H20" s="3"/>
      <c r="I20" s="62"/>
      <c r="J20" s="3"/>
      <c r="K20" s="62"/>
      <c r="L20" s="3"/>
      <c r="M20" s="62"/>
    </row>
    <row r="21" spans="1:17" ht="15.6" customHeight="1">
      <c r="A21" s="11"/>
      <c r="B21" s="16" t="s">
        <v>68</v>
      </c>
      <c r="C21" s="16"/>
      <c r="D21" s="16"/>
      <c r="E21" s="10">
        <v>7</v>
      </c>
      <c r="F21" s="16"/>
      <c r="G21" s="63">
        <v>9190</v>
      </c>
      <c r="H21" s="50"/>
      <c r="I21" s="63">
        <v>6908</v>
      </c>
      <c r="J21" s="50"/>
      <c r="K21" s="63">
        <v>0</v>
      </c>
      <c r="L21" s="50"/>
      <c r="M21" s="63">
        <v>0</v>
      </c>
    </row>
    <row r="22" spans="1:17" ht="9.9499999999999993" customHeight="1">
      <c r="A22" s="33"/>
      <c r="B22" s="16"/>
      <c r="C22" s="16"/>
      <c r="D22" s="16"/>
      <c r="F22" s="16"/>
      <c r="G22" s="62"/>
      <c r="H22" s="50"/>
      <c r="I22" s="62"/>
      <c r="J22" s="50"/>
      <c r="K22" s="62"/>
      <c r="L22" s="50"/>
      <c r="M22" s="62"/>
    </row>
    <row r="23" spans="1:17" ht="15.6" customHeight="1">
      <c r="A23" s="47" t="s">
        <v>69</v>
      </c>
      <c r="B23" s="16"/>
      <c r="C23" s="16"/>
      <c r="D23" s="16"/>
      <c r="F23" s="16"/>
      <c r="G23" s="62">
        <f>SUM(G14:G21)</f>
        <v>53955</v>
      </c>
      <c r="H23" s="50"/>
      <c r="I23" s="62">
        <f>SUM(I14:I21)</f>
        <v>112846</v>
      </c>
      <c r="J23" s="50"/>
      <c r="K23" s="62">
        <f>SUM(K14:K21)</f>
        <v>44905</v>
      </c>
      <c r="L23" s="50"/>
      <c r="M23" s="62">
        <f>SUM(M14:M21)</f>
        <v>102205</v>
      </c>
    </row>
    <row r="24" spans="1:17" ht="15.6" customHeight="1">
      <c r="A24" s="16" t="s">
        <v>70</v>
      </c>
      <c r="B24" s="16"/>
      <c r="C24" s="16"/>
      <c r="D24" s="16"/>
      <c r="E24" s="10">
        <v>13</v>
      </c>
      <c r="F24" s="16"/>
      <c r="G24" s="63">
        <v>-5901</v>
      </c>
      <c r="H24" s="3"/>
      <c r="I24" s="63">
        <v>-19320</v>
      </c>
      <c r="J24" s="3"/>
      <c r="K24" s="63">
        <v>-5631</v>
      </c>
      <c r="L24" s="3"/>
      <c r="M24" s="63">
        <v>-18493</v>
      </c>
    </row>
    <row r="25" spans="1:17" ht="9.9499999999999993" customHeight="1">
      <c r="A25" s="16"/>
      <c r="B25" s="16"/>
      <c r="C25" s="16"/>
      <c r="D25" s="16"/>
      <c r="F25" s="16"/>
      <c r="G25" s="62"/>
      <c r="H25" s="3"/>
      <c r="I25" s="62"/>
      <c r="J25" s="3"/>
      <c r="K25" s="62"/>
      <c r="L25" s="3"/>
      <c r="M25" s="62"/>
    </row>
    <row r="26" spans="1:17" ht="15.6" customHeight="1">
      <c r="A26" s="47" t="s">
        <v>71</v>
      </c>
      <c r="B26" s="16"/>
      <c r="C26" s="16"/>
      <c r="D26" s="16"/>
      <c r="F26" s="16"/>
      <c r="G26" s="63">
        <f>SUM(G23:G24)</f>
        <v>48054</v>
      </c>
      <c r="H26" s="3"/>
      <c r="I26" s="63">
        <f>SUM(I23:I24)</f>
        <v>93526</v>
      </c>
      <c r="J26" s="3"/>
      <c r="K26" s="63">
        <f>SUM(K23:K24)</f>
        <v>39274</v>
      </c>
      <c r="L26" s="3"/>
      <c r="M26" s="63">
        <f>SUM(M23:M24)</f>
        <v>83712</v>
      </c>
    </row>
    <row r="27" spans="1:17" ht="9.9499999999999993" customHeight="1">
      <c r="A27" s="16"/>
      <c r="B27" s="16"/>
      <c r="C27" s="16"/>
      <c r="D27" s="16"/>
      <c r="F27" s="16"/>
      <c r="G27" s="62"/>
      <c r="H27" s="3"/>
      <c r="I27" s="62"/>
      <c r="J27" s="3"/>
      <c r="K27" s="62"/>
      <c r="L27" s="3"/>
      <c r="M27" s="62"/>
    </row>
    <row r="28" spans="1:17" ht="15.6" customHeight="1">
      <c r="A28" s="47" t="s">
        <v>72</v>
      </c>
      <c r="B28" s="16"/>
      <c r="C28" s="16"/>
      <c r="D28" s="16"/>
      <c r="F28" s="16"/>
      <c r="G28" s="62"/>
      <c r="H28" s="3"/>
      <c r="I28" s="62"/>
      <c r="J28" s="3"/>
      <c r="K28" s="62"/>
      <c r="L28" s="3"/>
      <c r="M28" s="62"/>
      <c r="O28" s="144"/>
      <c r="Q28" s="144"/>
    </row>
    <row r="29" spans="1:17" ht="15.6" customHeight="1">
      <c r="A29" s="16" t="s">
        <v>73</v>
      </c>
      <c r="B29" s="16"/>
      <c r="C29" s="51"/>
      <c r="D29" s="51"/>
      <c r="F29" s="16"/>
      <c r="G29" s="62"/>
      <c r="H29" s="3"/>
      <c r="I29" s="62"/>
      <c r="J29" s="3"/>
      <c r="K29" s="62"/>
      <c r="L29" s="3"/>
      <c r="M29" s="62"/>
    </row>
    <row r="30" spans="1:17" ht="15.6" customHeight="1">
      <c r="A30" s="16"/>
      <c r="B30" s="4" t="s">
        <v>74</v>
      </c>
      <c r="C30" s="51"/>
      <c r="D30" s="51"/>
      <c r="F30" s="16"/>
      <c r="G30" s="62"/>
      <c r="H30" s="3"/>
      <c r="I30" s="62"/>
      <c r="J30" s="3"/>
      <c r="K30" s="62"/>
      <c r="L30" s="3"/>
      <c r="M30" s="62"/>
    </row>
    <row r="31" spans="1:17" ht="15.6" customHeight="1">
      <c r="A31" s="52"/>
      <c r="B31" s="53"/>
      <c r="C31" s="16" t="s">
        <v>75</v>
      </c>
      <c r="D31" s="51"/>
      <c r="F31" s="16"/>
      <c r="G31" s="63">
        <v>1098</v>
      </c>
      <c r="H31" s="3"/>
      <c r="I31" s="63">
        <v>639</v>
      </c>
      <c r="J31" s="3"/>
      <c r="K31" s="63">
        <v>0</v>
      </c>
      <c r="L31" s="3"/>
      <c r="M31" s="63">
        <v>0</v>
      </c>
    </row>
    <row r="32" spans="1:17" ht="9.9499999999999993" customHeight="1">
      <c r="A32" s="16"/>
      <c r="B32" s="16"/>
      <c r="C32" s="16"/>
      <c r="D32" s="16"/>
      <c r="F32" s="16"/>
      <c r="G32" s="62"/>
      <c r="H32" s="3"/>
      <c r="I32" s="62"/>
      <c r="J32" s="3"/>
      <c r="K32" s="62"/>
      <c r="L32" s="3"/>
      <c r="M32" s="62"/>
    </row>
    <row r="33" spans="1:13" ht="15.6" customHeight="1">
      <c r="A33" s="47" t="s">
        <v>76</v>
      </c>
      <c r="B33" s="16"/>
      <c r="C33" s="16"/>
      <c r="D33" s="16"/>
      <c r="F33" s="16"/>
      <c r="G33" s="62"/>
      <c r="H33" s="3"/>
      <c r="I33" s="62"/>
      <c r="J33" s="3"/>
      <c r="K33" s="62"/>
      <c r="L33" s="3"/>
      <c r="M33" s="62"/>
    </row>
    <row r="34" spans="1:13" ht="15.6" customHeight="1">
      <c r="A34" s="11"/>
      <c r="B34" s="47" t="s">
        <v>77</v>
      </c>
      <c r="C34" s="16"/>
      <c r="D34" s="16"/>
      <c r="E34" s="2"/>
      <c r="F34" s="16"/>
      <c r="G34" s="63">
        <f>SUM(G31:G31)</f>
        <v>1098</v>
      </c>
      <c r="H34" s="3"/>
      <c r="I34" s="63">
        <f>SUM(I31:I31)</f>
        <v>639</v>
      </c>
      <c r="J34" s="3"/>
      <c r="K34" s="63">
        <f>SUM(K31:K31)</f>
        <v>0</v>
      </c>
      <c r="L34" s="3"/>
      <c r="M34" s="63">
        <f>SUM(M31:M31)</f>
        <v>0</v>
      </c>
    </row>
    <row r="35" spans="1:13" ht="9.9499999999999993" customHeight="1">
      <c r="A35" s="16"/>
      <c r="B35" s="16"/>
      <c r="C35" s="16"/>
      <c r="D35" s="16"/>
      <c r="E35" s="2"/>
      <c r="F35" s="16"/>
      <c r="G35" s="62"/>
      <c r="H35" s="3"/>
      <c r="I35" s="62"/>
      <c r="J35" s="3"/>
      <c r="K35" s="62"/>
      <c r="L35" s="3"/>
      <c r="M35" s="62"/>
    </row>
    <row r="36" spans="1:13" ht="15.6" customHeight="1">
      <c r="A36" s="47" t="s">
        <v>163</v>
      </c>
      <c r="B36" s="47"/>
      <c r="C36" s="16"/>
      <c r="D36" s="16"/>
      <c r="E36" s="2"/>
      <c r="F36" s="16"/>
      <c r="G36" s="62"/>
      <c r="H36" s="3"/>
      <c r="I36" s="62"/>
      <c r="J36" s="3"/>
      <c r="K36" s="62"/>
      <c r="L36" s="3"/>
      <c r="M36" s="62"/>
    </row>
    <row r="37" spans="1:13" ht="15.6" customHeight="1">
      <c r="A37" s="11"/>
      <c r="B37" s="47" t="s">
        <v>119</v>
      </c>
      <c r="C37" s="16"/>
      <c r="D37" s="16"/>
      <c r="E37" s="2"/>
      <c r="F37" s="16"/>
      <c r="G37" s="63">
        <f>G34+G26</f>
        <v>49152</v>
      </c>
      <c r="H37" s="3"/>
      <c r="I37" s="63">
        <f>I34+I26</f>
        <v>94165</v>
      </c>
      <c r="J37" s="3"/>
      <c r="K37" s="63">
        <f>K34+K26</f>
        <v>39274</v>
      </c>
      <c r="L37" s="3"/>
      <c r="M37" s="63">
        <f>M34+M26</f>
        <v>83712</v>
      </c>
    </row>
    <row r="38" spans="1:13" ht="9.9499999999999993" customHeight="1">
      <c r="A38" s="46"/>
      <c r="B38" s="16"/>
      <c r="C38" s="16"/>
      <c r="D38" s="16"/>
      <c r="E38" s="2"/>
      <c r="F38" s="16"/>
      <c r="G38" s="62"/>
      <c r="H38" s="3"/>
      <c r="I38" s="62"/>
      <c r="J38" s="3"/>
      <c r="K38" s="62"/>
      <c r="L38" s="3"/>
      <c r="M38" s="62"/>
    </row>
    <row r="39" spans="1:13" ht="15.6" customHeight="1">
      <c r="A39" s="47" t="s">
        <v>78</v>
      </c>
      <c r="B39" s="47"/>
      <c r="C39" s="16"/>
      <c r="D39" s="16"/>
      <c r="E39" s="2"/>
      <c r="F39" s="16"/>
      <c r="G39" s="62"/>
      <c r="H39" s="3"/>
      <c r="I39" s="62"/>
      <c r="J39" s="3"/>
      <c r="K39" s="62"/>
      <c r="L39" s="3"/>
      <c r="M39" s="62"/>
    </row>
    <row r="40" spans="1:13" ht="15.6" customHeight="1">
      <c r="A40" s="16" t="s">
        <v>79</v>
      </c>
      <c r="B40" s="16"/>
      <c r="C40" s="16"/>
      <c r="D40" s="16"/>
      <c r="E40" s="2"/>
      <c r="F40" s="16"/>
      <c r="G40" s="62">
        <v>47679</v>
      </c>
      <c r="H40" s="3"/>
      <c r="I40" s="62">
        <v>93345</v>
      </c>
      <c r="J40" s="3"/>
      <c r="K40" s="62">
        <v>39274</v>
      </c>
      <c r="L40" s="3"/>
      <c r="M40" s="62">
        <v>83712</v>
      </c>
    </row>
    <row r="41" spans="1:13" ht="15.6" customHeight="1">
      <c r="A41" s="16" t="s">
        <v>56</v>
      </c>
      <c r="B41" s="47"/>
      <c r="C41" s="16"/>
      <c r="D41" s="16"/>
      <c r="F41" s="16"/>
      <c r="G41" s="63">
        <v>375</v>
      </c>
      <c r="H41" s="3"/>
      <c r="I41" s="63">
        <v>181</v>
      </c>
      <c r="J41" s="3"/>
      <c r="K41" s="63">
        <v>0</v>
      </c>
      <c r="L41" s="3"/>
      <c r="M41" s="63">
        <v>0</v>
      </c>
    </row>
    <row r="42" spans="1:13" ht="9.9499999999999993" customHeight="1">
      <c r="A42" s="16"/>
      <c r="B42" s="47"/>
      <c r="C42" s="16"/>
      <c r="D42" s="16"/>
      <c r="F42" s="16"/>
      <c r="G42" s="62"/>
      <c r="H42" s="3"/>
      <c r="I42" s="62"/>
      <c r="J42" s="3"/>
      <c r="K42" s="62"/>
      <c r="L42" s="3"/>
      <c r="M42" s="62"/>
    </row>
    <row r="43" spans="1:13" ht="15.6" customHeight="1" thickBot="1">
      <c r="A43" s="16"/>
      <c r="B43" s="47"/>
      <c r="C43" s="16"/>
      <c r="D43" s="16"/>
      <c r="F43" s="16"/>
      <c r="G43" s="64">
        <f>SUM(G40:G41)</f>
        <v>48054</v>
      </c>
      <c r="H43" s="3"/>
      <c r="I43" s="64">
        <f>SUM(I40:I41)</f>
        <v>93526</v>
      </c>
      <c r="J43" s="3"/>
      <c r="K43" s="64">
        <f t="shared" ref="K43:M43" si="0">SUM(K40:K41)</f>
        <v>39274</v>
      </c>
      <c r="L43" s="3"/>
      <c r="M43" s="64">
        <f t="shared" si="0"/>
        <v>83712</v>
      </c>
    </row>
    <row r="44" spans="1:13" ht="9.9499999999999993" customHeight="1" thickTop="1">
      <c r="A44" s="47"/>
      <c r="B44" s="16"/>
      <c r="C44" s="16"/>
      <c r="D44" s="16"/>
      <c r="F44" s="16"/>
      <c r="G44" s="62"/>
      <c r="H44" s="3"/>
      <c r="I44" s="62"/>
      <c r="J44" s="3"/>
      <c r="K44" s="62"/>
      <c r="L44" s="3"/>
      <c r="M44" s="62"/>
    </row>
    <row r="45" spans="1:13" ht="15.6" customHeight="1">
      <c r="A45" s="47" t="s">
        <v>163</v>
      </c>
      <c r="B45" s="16"/>
      <c r="C45" s="16"/>
      <c r="D45" s="16"/>
      <c r="F45" s="16"/>
      <c r="G45" s="62"/>
      <c r="H45" s="3"/>
      <c r="I45" s="62"/>
      <c r="J45" s="3"/>
      <c r="K45" s="62"/>
      <c r="L45" s="3"/>
      <c r="M45" s="62"/>
    </row>
    <row r="46" spans="1:13" ht="15.6" customHeight="1">
      <c r="A46" s="47"/>
      <c r="B46" s="47" t="s">
        <v>179</v>
      </c>
      <c r="C46" s="16"/>
      <c r="D46" s="16"/>
      <c r="F46" s="16"/>
      <c r="G46" s="62"/>
      <c r="H46" s="3"/>
      <c r="I46" s="62"/>
      <c r="J46" s="3"/>
      <c r="K46" s="62"/>
      <c r="L46" s="3"/>
      <c r="M46" s="62"/>
    </row>
    <row r="47" spans="1:13" ht="15.6" customHeight="1">
      <c r="A47" s="16" t="s">
        <v>79</v>
      </c>
      <c r="B47" s="16"/>
      <c r="C47" s="16"/>
      <c r="D47" s="16"/>
      <c r="F47" s="47"/>
      <c r="G47" s="62">
        <v>48557</v>
      </c>
      <c r="H47" s="3"/>
      <c r="I47" s="62">
        <v>93856</v>
      </c>
      <c r="J47" s="3"/>
      <c r="K47" s="62">
        <v>39274</v>
      </c>
      <c r="L47" s="3"/>
      <c r="M47" s="62">
        <v>83712</v>
      </c>
    </row>
    <row r="48" spans="1:13" ht="15.6" customHeight="1">
      <c r="A48" s="16" t="s">
        <v>56</v>
      </c>
      <c r="B48" s="16"/>
      <c r="C48" s="16"/>
      <c r="E48" s="15"/>
      <c r="F48" s="16"/>
      <c r="G48" s="63">
        <v>595</v>
      </c>
      <c r="H48" s="3"/>
      <c r="I48" s="63">
        <v>309</v>
      </c>
      <c r="J48" s="3"/>
      <c r="K48" s="63">
        <v>0</v>
      </c>
      <c r="L48" s="3"/>
      <c r="M48" s="63">
        <v>0</v>
      </c>
    </row>
    <row r="49" spans="1:13" ht="9.9499999999999993" customHeight="1">
      <c r="A49" s="16"/>
      <c r="B49" s="16"/>
      <c r="C49" s="16"/>
      <c r="E49" s="15"/>
      <c r="F49" s="16"/>
      <c r="G49" s="62"/>
      <c r="H49" s="3"/>
      <c r="I49" s="62"/>
      <c r="J49" s="3"/>
      <c r="K49" s="62"/>
      <c r="L49" s="3"/>
      <c r="M49" s="62"/>
    </row>
    <row r="50" spans="1:13" ht="15.6" customHeight="1" thickBot="1">
      <c r="A50" s="16"/>
      <c r="B50" s="16"/>
      <c r="C50" s="16"/>
      <c r="E50" s="15"/>
      <c r="F50" s="16"/>
      <c r="G50" s="64">
        <f>SUM(G47:G48)</f>
        <v>49152</v>
      </c>
      <c r="H50" s="3"/>
      <c r="I50" s="64">
        <f>SUM(I47:I48)</f>
        <v>94165</v>
      </c>
      <c r="J50" s="3"/>
      <c r="K50" s="64">
        <f t="shared" ref="K50:M50" si="1">SUM(K47:K48)</f>
        <v>39274</v>
      </c>
      <c r="L50" s="3"/>
      <c r="M50" s="64">
        <f t="shared" si="1"/>
        <v>83712</v>
      </c>
    </row>
    <row r="51" spans="1:13" ht="9.9499999999999993" customHeight="1" thickTop="1">
      <c r="A51" s="47"/>
      <c r="B51" s="16"/>
      <c r="C51" s="16"/>
      <c r="D51" s="16"/>
      <c r="F51" s="16"/>
      <c r="G51" s="65"/>
      <c r="H51" s="3"/>
      <c r="I51" s="65"/>
      <c r="J51" s="3"/>
      <c r="K51" s="65"/>
      <c r="L51" s="3"/>
      <c r="M51" s="65"/>
    </row>
    <row r="52" spans="1:13" ht="15.6" customHeight="1">
      <c r="A52" s="47" t="s">
        <v>80</v>
      </c>
      <c r="B52" s="47"/>
      <c r="C52" s="47"/>
      <c r="D52" s="47"/>
      <c r="E52" s="10">
        <v>14</v>
      </c>
      <c r="F52" s="16"/>
      <c r="G52" s="65"/>
      <c r="H52" s="3"/>
      <c r="I52" s="65"/>
      <c r="J52" s="3"/>
      <c r="K52" s="65"/>
      <c r="L52" s="3"/>
      <c r="M52" s="65"/>
    </row>
    <row r="53" spans="1:13" ht="15.6" customHeight="1">
      <c r="A53" s="16" t="s">
        <v>81</v>
      </c>
      <c r="B53" s="11"/>
      <c r="C53" s="16"/>
      <c r="D53" s="16"/>
      <c r="F53" s="16"/>
      <c r="G53" s="79">
        <v>0.09</v>
      </c>
      <c r="H53" s="3"/>
      <c r="I53" s="79">
        <v>0.18</v>
      </c>
      <c r="J53" s="80"/>
      <c r="K53" s="79">
        <v>0.08</v>
      </c>
      <c r="L53" s="80"/>
      <c r="M53" s="79">
        <v>0.16</v>
      </c>
    </row>
    <row r="54" spans="1:13" ht="15.6" customHeight="1">
      <c r="A54" s="16" t="s">
        <v>82</v>
      </c>
      <c r="G54" s="79">
        <v>0.09</v>
      </c>
      <c r="I54" s="79">
        <v>0.18</v>
      </c>
      <c r="K54" s="79">
        <v>0.08</v>
      </c>
      <c r="M54" s="79">
        <v>0.16</v>
      </c>
    </row>
    <row r="55" spans="1:13" ht="15" customHeight="1">
      <c r="A55" s="16"/>
      <c r="G55" s="79"/>
      <c r="H55" s="79"/>
      <c r="I55" s="79"/>
      <c r="J55" s="79"/>
      <c r="K55" s="79"/>
      <c r="L55" s="79"/>
      <c r="M55" s="79"/>
    </row>
    <row r="56" spans="1:13" ht="21.95" customHeight="1">
      <c r="A56" s="26" t="s">
        <v>171</v>
      </c>
      <c r="B56" s="49"/>
      <c r="C56" s="49"/>
      <c r="D56" s="49"/>
      <c r="E56" s="27"/>
      <c r="F56" s="49"/>
      <c r="G56" s="60"/>
      <c r="H56" s="49"/>
      <c r="I56" s="60"/>
      <c r="J56" s="49"/>
      <c r="K56" s="60"/>
      <c r="L56" s="49"/>
      <c r="M56" s="60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8" firstPageNumber="5" orientation="portrait" useFirstPageNumber="1" horizontalDpi="1200" verticalDpi="1200" r:id="rId1"/>
  <headerFooter>
    <oddHeader xml:space="preserve">&amp;R
</oddHeader>
    <oddFooter>&amp;R&amp;"Arial,Regular"&amp;9&amp;P</oddFooter>
  </headerFooter>
  <ignoredErrors>
    <ignoredError sqref="J8 L8 H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G47"/>
  <sheetViews>
    <sheetView topLeftCell="A7" zoomScaleNormal="100" zoomScaleSheetLayoutView="55" workbookViewId="0">
      <selection activeCell="U36" sqref="U36"/>
    </sheetView>
  </sheetViews>
  <sheetFormatPr defaultColWidth="8.7109375" defaultRowHeight="16.5" customHeight="1"/>
  <cols>
    <col min="1" max="3" width="1.7109375" style="20" customWidth="1"/>
    <col min="4" max="4" width="23.140625" style="20" customWidth="1"/>
    <col min="5" max="5" width="1.140625" style="28" customWidth="1"/>
    <col min="6" max="6" width="0.85546875" style="28" customWidth="1"/>
    <col min="7" max="7" width="4" style="22" customWidth="1"/>
    <col min="8" max="8" width="0.5703125" style="22" customWidth="1"/>
    <col min="9" max="9" width="11.140625" style="68" customWidth="1"/>
    <col min="10" max="10" width="0.5703125" style="22" customWidth="1"/>
    <col min="11" max="11" width="10.5703125" style="68" customWidth="1"/>
    <col min="12" max="12" width="0.5703125" style="22" customWidth="1"/>
    <col min="13" max="13" width="13.7109375" style="68" customWidth="1"/>
    <col min="14" max="14" width="0.5703125" style="22" customWidth="1"/>
    <col min="15" max="15" width="11.85546875" style="68" customWidth="1"/>
    <col min="16" max="16" width="0.5703125" style="22" customWidth="1"/>
    <col min="17" max="17" width="13.42578125" style="68" customWidth="1"/>
    <col min="18" max="18" width="0.5703125" style="68" customWidth="1"/>
    <col min="19" max="19" width="13.7109375" style="68" customWidth="1"/>
    <col min="20" max="20" width="0.5703125" style="22" customWidth="1"/>
    <col min="21" max="21" width="12.140625" style="22" customWidth="1"/>
    <col min="22" max="22" width="0.5703125" style="22" customWidth="1"/>
    <col min="23" max="23" width="11.85546875" style="68" customWidth="1"/>
    <col min="24" max="24" width="0.5703125" style="22" customWidth="1"/>
    <col min="25" max="25" width="16.140625" style="22" customWidth="1"/>
    <col min="26" max="26" width="0.5703125" style="22" customWidth="1"/>
    <col min="27" max="27" width="12.7109375" style="68" customWidth="1"/>
    <col min="28" max="28" width="0.5703125" style="22" customWidth="1"/>
    <col min="29" max="29" width="10.7109375" style="68" customWidth="1"/>
    <col min="30" max="30" width="0.5703125" style="22" customWidth="1"/>
    <col min="31" max="31" width="12.85546875" style="68" customWidth="1"/>
    <col min="32" max="32" width="0.5703125" style="22" customWidth="1"/>
    <col min="33" max="33" width="9.7109375" style="71" customWidth="1"/>
    <col min="34" max="16384" width="8.7109375" style="33"/>
  </cols>
  <sheetData>
    <row r="1" spans="1:33" s="20" customFormat="1" ht="16.5" customHeight="1">
      <c r="A1" s="1" t="str">
        <f>'E5'!A1</f>
        <v>S&amp;P Syndicate Public Company Limited</v>
      </c>
      <c r="E1" s="28"/>
      <c r="F1" s="28"/>
      <c r="G1" s="22"/>
      <c r="H1" s="22"/>
      <c r="I1" s="68"/>
      <c r="J1" s="22"/>
      <c r="K1" s="68"/>
      <c r="L1" s="22"/>
      <c r="M1" s="68"/>
      <c r="N1" s="22"/>
      <c r="O1" s="68"/>
      <c r="P1" s="22"/>
      <c r="Q1" s="68"/>
      <c r="R1" s="68"/>
      <c r="S1" s="68"/>
      <c r="T1" s="22"/>
      <c r="U1" s="22"/>
      <c r="V1" s="22"/>
      <c r="W1" s="70"/>
      <c r="X1" s="29"/>
      <c r="Y1" s="29"/>
      <c r="Z1" s="29"/>
      <c r="AA1" s="68"/>
      <c r="AB1" s="22"/>
      <c r="AC1" s="68"/>
      <c r="AD1" s="22"/>
      <c r="AE1" s="70"/>
      <c r="AF1" s="29"/>
      <c r="AG1" s="71"/>
    </row>
    <row r="2" spans="1:33" s="20" customFormat="1" ht="16.5" customHeight="1">
      <c r="A2" s="19" t="s">
        <v>83</v>
      </c>
      <c r="E2" s="28"/>
      <c r="F2" s="28"/>
      <c r="G2" s="22"/>
      <c r="H2" s="22"/>
      <c r="I2" s="68"/>
      <c r="J2" s="22"/>
      <c r="K2" s="68"/>
      <c r="L2" s="22"/>
      <c r="M2" s="68"/>
      <c r="N2" s="22"/>
      <c r="O2" s="68"/>
      <c r="P2" s="22"/>
      <c r="Q2" s="68"/>
      <c r="R2" s="68"/>
      <c r="S2" s="68"/>
      <c r="T2" s="22"/>
      <c r="U2" s="22"/>
      <c r="V2" s="22"/>
      <c r="W2" s="68"/>
      <c r="X2" s="22"/>
      <c r="Y2" s="22"/>
      <c r="Z2" s="22"/>
      <c r="AA2" s="68"/>
      <c r="AB2" s="22"/>
      <c r="AC2" s="68"/>
      <c r="AD2" s="22"/>
      <c r="AE2" s="68"/>
      <c r="AF2" s="22"/>
      <c r="AG2" s="71"/>
    </row>
    <row r="3" spans="1:33" s="20" customFormat="1" ht="16.5" customHeight="1">
      <c r="A3" s="5" t="s">
        <v>189</v>
      </c>
      <c r="B3" s="30"/>
      <c r="C3" s="30"/>
      <c r="D3" s="30"/>
      <c r="E3" s="31"/>
      <c r="F3" s="31"/>
      <c r="G3" s="23"/>
      <c r="H3" s="23"/>
      <c r="I3" s="67"/>
      <c r="J3" s="23"/>
      <c r="K3" s="67"/>
      <c r="L3" s="23"/>
      <c r="M3" s="67"/>
      <c r="N3" s="23"/>
      <c r="O3" s="67"/>
      <c r="P3" s="23"/>
      <c r="Q3" s="67"/>
      <c r="R3" s="67"/>
      <c r="S3" s="67"/>
      <c r="T3" s="23"/>
      <c r="U3" s="23"/>
      <c r="V3" s="23"/>
      <c r="W3" s="67"/>
      <c r="X3" s="23"/>
      <c r="Y3" s="23"/>
      <c r="Z3" s="23"/>
      <c r="AA3" s="67"/>
      <c r="AB3" s="23"/>
      <c r="AC3" s="67"/>
      <c r="AD3" s="23"/>
      <c r="AE3" s="67"/>
      <c r="AF3" s="23"/>
      <c r="AG3" s="72"/>
    </row>
    <row r="4" spans="1:33" ht="16.5" customHeight="1">
      <c r="A4" s="32"/>
      <c r="B4" s="19"/>
      <c r="E4" s="21"/>
      <c r="F4" s="21"/>
      <c r="AG4" s="68"/>
    </row>
    <row r="5" spans="1:33" ht="16.5" customHeight="1">
      <c r="A5" s="114"/>
      <c r="B5" s="115"/>
      <c r="C5" s="116"/>
      <c r="D5" s="116"/>
      <c r="E5" s="117"/>
      <c r="F5" s="117"/>
      <c r="G5" s="119"/>
      <c r="H5" s="119"/>
      <c r="I5" s="118"/>
      <c r="J5" s="119"/>
      <c r="K5" s="118"/>
      <c r="L5" s="119"/>
      <c r="M5" s="118"/>
      <c r="N5" s="119"/>
      <c r="O5" s="118"/>
      <c r="P5" s="119"/>
      <c r="Q5" s="118"/>
      <c r="R5" s="118"/>
      <c r="S5" s="118"/>
      <c r="T5" s="119"/>
      <c r="U5" s="119"/>
      <c r="V5" s="119"/>
      <c r="W5" s="118"/>
      <c r="X5" s="119"/>
      <c r="Y5" s="119"/>
      <c r="Z5" s="119"/>
      <c r="AA5" s="118"/>
      <c r="AB5" s="119"/>
      <c r="AC5" s="118"/>
      <c r="AD5" s="119"/>
      <c r="AE5" s="118"/>
      <c r="AF5" s="119"/>
      <c r="AG5" s="118"/>
    </row>
    <row r="6" spans="1:33" s="83" customFormat="1" ht="16.5" customHeight="1">
      <c r="A6" s="114"/>
      <c r="B6" s="115"/>
      <c r="C6" s="115"/>
      <c r="D6" s="115"/>
      <c r="E6" s="120"/>
      <c r="F6" s="120"/>
      <c r="G6" s="120"/>
      <c r="H6" s="120"/>
      <c r="I6" s="151" t="s">
        <v>84</v>
      </c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</row>
    <row r="7" spans="1:33" s="83" customFormat="1" ht="16.5" customHeight="1">
      <c r="A7" s="114"/>
      <c r="B7" s="115"/>
      <c r="C7" s="115"/>
      <c r="D7" s="115"/>
      <c r="E7" s="120"/>
      <c r="F7" s="120"/>
      <c r="G7" s="120"/>
      <c r="H7" s="120"/>
      <c r="I7" s="152" t="s">
        <v>85</v>
      </c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21"/>
      <c r="AE7" s="122"/>
      <c r="AF7" s="123"/>
      <c r="AG7" s="124"/>
    </row>
    <row r="8" spans="1:33" s="83" customFormat="1" ht="16.5" customHeight="1">
      <c r="A8" s="115"/>
      <c r="B8" s="115"/>
      <c r="C8" s="115"/>
      <c r="D8" s="115"/>
      <c r="E8" s="125"/>
      <c r="F8" s="125"/>
      <c r="G8" s="126"/>
      <c r="H8" s="126"/>
      <c r="I8" s="124"/>
      <c r="J8" s="126"/>
      <c r="K8" s="124"/>
      <c r="L8" s="126"/>
      <c r="M8" s="124"/>
      <c r="N8" s="126"/>
      <c r="O8" s="124"/>
      <c r="P8" s="126"/>
      <c r="Q8" s="124"/>
      <c r="R8" s="124"/>
      <c r="S8" s="124"/>
      <c r="T8" s="126"/>
      <c r="U8" s="152" t="s">
        <v>86</v>
      </c>
      <c r="V8" s="152"/>
      <c r="W8" s="152"/>
      <c r="X8" s="152"/>
      <c r="Y8" s="152"/>
      <c r="Z8" s="152"/>
      <c r="AA8" s="152"/>
      <c r="AB8" s="121"/>
      <c r="AC8" s="122"/>
      <c r="AD8" s="123"/>
      <c r="AE8" s="122"/>
      <c r="AF8" s="123"/>
      <c r="AG8" s="122"/>
    </row>
    <row r="9" spans="1:33" s="83" customFormat="1" ht="16.5" customHeight="1">
      <c r="A9" s="115"/>
      <c r="B9" s="115"/>
      <c r="C9" s="115"/>
      <c r="D9" s="115"/>
      <c r="E9" s="125"/>
      <c r="F9" s="125"/>
      <c r="G9" s="126"/>
      <c r="H9" s="126"/>
      <c r="I9" s="124"/>
      <c r="J9" s="126"/>
      <c r="K9" s="124"/>
      <c r="L9" s="126"/>
      <c r="M9" s="124"/>
      <c r="N9" s="126"/>
      <c r="O9" s="124"/>
      <c r="P9" s="126"/>
      <c r="Q9" s="124"/>
      <c r="R9" s="124"/>
      <c r="S9" s="124"/>
      <c r="T9" s="126"/>
      <c r="U9" s="126"/>
      <c r="V9" s="126"/>
      <c r="W9" s="153" t="s">
        <v>87</v>
      </c>
      <c r="X9" s="153"/>
      <c r="Y9" s="153"/>
      <c r="Z9" s="127"/>
      <c r="AA9" s="128"/>
      <c r="AB9" s="121"/>
      <c r="AC9" s="122"/>
      <c r="AD9" s="123"/>
      <c r="AE9" s="122"/>
      <c r="AF9" s="123"/>
      <c r="AG9" s="122"/>
    </row>
    <row r="10" spans="1:33" s="83" customFormat="1" ht="16.5" customHeight="1">
      <c r="A10" s="115"/>
      <c r="B10" s="115"/>
      <c r="C10" s="115"/>
      <c r="D10" s="115"/>
      <c r="E10" s="125"/>
      <c r="F10" s="125"/>
      <c r="G10" s="126"/>
      <c r="H10" s="126"/>
      <c r="I10" s="124"/>
      <c r="J10" s="126"/>
      <c r="K10" s="122"/>
      <c r="L10" s="123"/>
      <c r="M10" s="122"/>
      <c r="N10" s="126"/>
      <c r="O10" s="151" t="s">
        <v>53</v>
      </c>
      <c r="P10" s="151"/>
      <c r="Q10" s="151"/>
      <c r="R10" s="121"/>
      <c r="S10" s="121"/>
      <c r="T10" s="126"/>
      <c r="U10" s="126"/>
      <c r="V10" s="126"/>
      <c r="W10" s="151" t="s">
        <v>88</v>
      </c>
      <c r="X10" s="151"/>
      <c r="Y10" s="151"/>
      <c r="Z10" s="127"/>
      <c r="AA10" s="122"/>
      <c r="AB10" s="123"/>
      <c r="AC10" s="122"/>
      <c r="AD10" s="123"/>
      <c r="AE10" s="124"/>
      <c r="AF10" s="126"/>
      <c r="AG10" s="122"/>
    </row>
    <row r="11" spans="1:33" s="83" customFormat="1" ht="16.5" customHeight="1">
      <c r="A11" s="115"/>
      <c r="B11" s="115"/>
      <c r="C11" s="115"/>
      <c r="D11" s="115"/>
      <c r="E11" s="125"/>
      <c r="F11" s="125"/>
      <c r="G11" s="129"/>
      <c r="H11" s="129"/>
      <c r="I11" s="122"/>
      <c r="J11" s="129"/>
      <c r="K11" s="124"/>
      <c r="L11" s="126"/>
      <c r="M11" s="124" t="s">
        <v>89</v>
      </c>
      <c r="N11" s="126"/>
      <c r="O11" s="124"/>
      <c r="P11" s="125"/>
      <c r="Q11" s="124"/>
      <c r="R11" s="124"/>
      <c r="S11" s="124"/>
      <c r="T11" s="126"/>
      <c r="U11" s="124" t="s">
        <v>90</v>
      </c>
      <c r="V11" s="126"/>
      <c r="W11" s="124"/>
      <c r="X11" s="126"/>
      <c r="Y11" s="124"/>
      <c r="Z11" s="126"/>
      <c r="AA11" s="122"/>
      <c r="AB11" s="123"/>
      <c r="AC11" s="122"/>
      <c r="AD11" s="123"/>
      <c r="AE11" s="122"/>
      <c r="AF11" s="123"/>
      <c r="AG11" s="122"/>
    </row>
    <row r="12" spans="1:33" s="83" customFormat="1" ht="16.5" customHeight="1">
      <c r="A12" s="115"/>
      <c r="B12" s="115"/>
      <c r="C12" s="115"/>
      <c r="D12" s="115"/>
      <c r="E12" s="125"/>
      <c r="F12" s="125"/>
      <c r="G12" s="126"/>
      <c r="H12" s="126"/>
      <c r="I12" s="124" t="s">
        <v>91</v>
      </c>
      <c r="J12" s="126"/>
      <c r="K12" s="124" t="s">
        <v>92</v>
      </c>
      <c r="L12" s="126"/>
      <c r="M12" s="124" t="s">
        <v>93</v>
      </c>
      <c r="N12" s="126"/>
      <c r="O12" s="122"/>
      <c r="P12" s="123"/>
      <c r="Q12" s="122"/>
      <c r="R12" s="122"/>
      <c r="S12" s="122"/>
      <c r="T12" s="126"/>
      <c r="U12" s="124" t="s">
        <v>94</v>
      </c>
      <c r="V12" s="126"/>
      <c r="W12" s="124" t="s">
        <v>95</v>
      </c>
      <c r="X12" s="126"/>
      <c r="Y12" s="124" t="s">
        <v>96</v>
      </c>
      <c r="Z12" s="126"/>
      <c r="AA12" s="124" t="s">
        <v>97</v>
      </c>
      <c r="AB12" s="126"/>
      <c r="AC12" s="124" t="s">
        <v>98</v>
      </c>
      <c r="AD12" s="126"/>
      <c r="AE12" s="124"/>
      <c r="AF12" s="126"/>
      <c r="AG12" s="124"/>
    </row>
    <row r="13" spans="1:33" s="83" customFormat="1" ht="16.5" customHeight="1">
      <c r="A13" s="115"/>
      <c r="B13" s="115"/>
      <c r="C13" s="115"/>
      <c r="D13" s="115"/>
      <c r="E13" s="125"/>
      <c r="F13" s="125"/>
      <c r="G13" s="126"/>
      <c r="H13" s="126"/>
      <c r="I13" s="124" t="s">
        <v>99</v>
      </c>
      <c r="J13" s="126"/>
      <c r="K13" s="124" t="s">
        <v>100</v>
      </c>
      <c r="L13" s="126"/>
      <c r="M13" s="124" t="s">
        <v>101</v>
      </c>
      <c r="N13" s="127"/>
      <c r="O13" s="124" t="s">
        <v>102</v>
      </c>
      <c r="P13" s="125"/>
      <c r="Q13" s="124"/>
      <c r="R13" s="124"/>
      <c r="S13" s="124"/>
      <c r="T13" s="125"/>
      <c r="U13" s="124" t="s">
        <v>103</v>
      </c>
      <c r="V13" s="125"/>
      <c r="W13" s="124" t="s">
        <v>104</v>
      </c>
      <c r="X13" s="126"/>
      <c r="Y13" s="124" t="s">
        <v>105</v>
      </c>
      <c r="Z13" s="126"/>
      <c r="AA13" s="124" t="s">
        <v>106</v>
      </c>
      <c r="AB13" s="126"/>
      <c r="AC13" s="124" t="s">
        <v>107</v>
      </c>
      <c r="AD13" s="126"/>
      <c r="AE13" s="124" t="s">
        <v>108</v>
      </c>
      <c r="AF13" s="126"/>
      <c r="AG13" s="124" t="s">
        <v>98</v>
      </c>
    </row>
    <row r="14" spans="1:33" s="83" customFormat="1" ht="16.5" customHeight="1">
      <c r="A14" s="115"/>
      <c r="B14" s="115"/>
      <c r="C14" s="115"/>
      <c r="D14" s="115"/>
      <c r="E14" s="125"/>
      <c r="F14" s="125"/>
      <c r="G14" s="126"/>
      <c r="H14" s="126"/>
      <c r="I14" s="124" t="s">
        <v>109</v>
      </c>
      <c r="J14" s="126"/>
      <c r="K14" s="124" t="s">
        <v>110</v>
      </c>
      <c r="L14" s="127"/>
      <c r="M14" s="124" t="s">
        <v>111</v>
      </c>
      <c r="N14" s="127"/>
      <c r="O14" s="124" t="s">
        <v>112</v>
      </c>
      <c r="P14" s="125"/>
      <c r="Q14" s="124" t="s">
        <v>54</v>
      </c>
      <c r="R14" s="124"/>
      <c r="S14" s="124" t="s">
        <v>201</v>
      </c>
      <c r="T14" s="125"/>
      <c r="U14" s="129" t="s">
        <v>211</v>
      </c>
      <c r="V14" s="125"/>
      <c r="W14" s="124" t="s">
        <v>113</v>
      </c>
      <c r="X14" s="126"/>
      <c r="Y14" s="124" t="s">
        <v>114</v>
      </c>
      <c r="Z14" s="126"/>
      <c r="AA14" s="124" t="s">
        <v>115</v>
      </c>
      <c r="AB14" s="126"/>
      <c r="AC14" s="124" t="s">
        <v>207</v>
      </c>
      <c r="AD14" s="126"/>
      <c r="AE14" s="124" t="s">
        <v>116</v>
      </c>
      <c r="AF14" s="126"/>
      <c r="AG14" s="124" t="s">
        <v>115</v>
      </c>
    </row>
    <row r="15" spans="1:33" s="83" customFormat="1" ht="16.5" customHeight="1">
      <c r="A15" s="115"/>
      <c r="B15" s="115"/>
      <c r="C15" s="115"/>
      <c r="D15" s="115"/>
      <c r="E15" s="130"/>
      <c r="F15" s="125"/>
      <c r="G15" s="145" t="s">
        <v>43</v>
      </c>
      <c r="H15" s="132"/>
      <c r="I15" s="131" t="s">
        <v>8</v>
      </c>
      <c r="J15" s="132"/>
      <c r="K15" s="131" t="s">
        <v>8</v>
      </c>
      <c r="L15" s="132"/>
      <c r="M15" s="131" t="s">
        <v>8</v>
      </c>
      <c r="N15" s="132"/>
      <c r="O15" s="131" t="s">
        <v>8</v>
      </c>
      <c r="P15" s="132"/>
      <c r="Q15" s="131" t="s">
        <v>8</v>
      </c>
      <c r="R15" s="133"/>
      <c r="S15" s="131" t="s">
        <v>8</v>
      </c>
      <c r="T15" s="134"/>
      <c r="U15" s="131" t="s">
        <v>8</v>
      </c>
      <c r="V15" s="134"/>
      <c r="W15" s="131" t="s">
        <v>8</v>
      </c>
      <c r="X15" s="132"/>
      <c r="Y15" s="131" t="s">
        <v>8</v>
      </c>
      <c r="Z15" s="132"/>
      <c r="AA15" s="131" t="s">
        <v>8</v>
      </c>
      <c r="AB15" s="132"/>
      <c r="AC15" s="131" t="s">
        <v>8</v>
      </c>
      <c r="AD15" s="132"/>
      <c r="AE15" s="131" t="s">
        <v>8</v>
      </c>
      <c r="AF15" s="132"/>
      <c r="AG15" s="131" t="s">
        <v>8</v>
      </c>
    </row>
    <row r="16" spans="1:33" ht="16.5" customHeight="1">
      <c r="A16" s="116"/>
      <c r="B16" s="116"/>
      <c r="C16" s="116"/>
      <c r="D16" s="116"/>
      <c r="E16" s="135"/>
      <c r="F16" s="135"/>
      <c r="G16" s="119"/>
      <c r="H16" s="119"/>
      <c r="I16" s="118"/>
      <c r="J16" s="119"/>
      <c r="K16" s="118"/>
      <c r="L16" s="119"/>
      <c r="M16" s="118"/>
      <c r="N16" s="119"/>
      <c r="O16" s="118"/>
      <c r="P16" s="119"/>
      <c r="Q16" s="118"/>
      <c r="R16" s="118"/>
      <c r="S16" s="118"/>
      <c r="T16" s="119"/>
      <c r="U16" s="119"/>
      <c r="V16" s="119"/>
      <c r="W16" s="118"/>
      <c r="X16" s="119"/>
      <c r="Y16" s="118"/>
      <c r="Z16" s="119"/>
      <c r="AA16" s="118"/>
      <c r="AB16" s="119"/>
      <c r="AC16" s="118"/>
      <c r="AD16" s="119"/>
      <c r="AE16" s="118"/>
      <c r="AF16" s="119"/>
      <c r="AG16" s="136"/>
    </row>
    <row r="17" spans="1:33" s="28" customFormat="1" ht="16.5" customHeight="1">
      <c r="A17" s="137" t="s">
        <v>167</v>
      </c>
      <c r="B17" s="137"/>
      <c r="C17" s="116"/>
      <c r="D17" s="116"/>
      <c r="E17" s="117"/>
      <c r="F17" s="135"/>
      <c r="G17" s="119"/>
      <c r="H17" s="119"/>
      <c r="I17" s="119">
        <v>514710</v>
      </c>
      <c r="J17" s="119"/>
      <c r="K17" s="119">
        <v>689981</v>
      </c>
      <c r="L17" s="119"/>
      <c r="M17" s="119">
        <v>79905</v>
      </c>
      <c r="N17" s="119"/>
      <c r="O17" s="119">
        <v>52343</v>
      </c>
      <c r="P17" s="119"/>
      <c r="Q17" s="119">
        <v>1367857</v>
      </c>
      <c r="R17" s="119"/>
      <c r="S17" s="119">
        <v>0</v>
      </c>
      <c r="T17" s="119"/>
      <c r="U17" s="119">
        <v>7208</v>
      </c>
      <c r="V17" s="126"/>
      <c r="W17" s="119">
        <v>-63306</v>
      </c>
      <c r="X17" s="119"/>
      <c r="Y17" s="119">
        <v>74087</v>
      </c>
      <c r="Z17" s="119"/>
      <c r="AA17" s="118">
        <f>SUM(U17:Y17)</f>
        <v>17989</v>
      </c>
      <c r="AB17" s="119"/>
      <c r="AC17" s="118">
        <f>SUM(I17:Q17,AA17)</f>
        <v>2722785</v>
      </c>
      <c r="AD17" s="119"/>
      <c r="AE17" s="119">
        <v>37375</v>
      </c>
      <c r="AF17" s="119"/>
      <c r="AG17" s="136">
        <f t="shared" ref="AG17" si="0">SUM(AC17:AE17)</f>
        <v>2760160</v>
      </c>
    </row>
    <row r="18" spans="1:33" s="28" customFormat="1" ht="9.9499999999999993" customHeight="1">
      <c r="A18" s="137"/>
      <c r="B18" s="137"/>
      <c r="C18" s="116"/>
      <c r="D18" s="116"/>
      <c r="E18" s="117"/>
      <c r="F18" s="135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26"/>
      <c r="W18" s="119"/>
      <c r="X18" s="119"/>
      <c r="Y18" s="119"/>
      <c r="Z18" s="119"/>
      <c r="AA18" s="118"/>
      <c r="AB18" s="119"/>
      <c r="AC18" s="118"/>
      <c r="AD18" s="119"/>
      <c r="AE18" s="119"/>
      <c r="AF18" s="119"/>
      <c r="AG18" s="136"/>
    </row>
    <row r="19" spans="1:33" s="28" customFormat="1" ht="16.5" customHeight="1">
      <c r="A19" s="137" t="s">
        <v>117</v>
      </c>
      <c r="B19" s="137"/>
      <c r="C19" s="116"/>
      <c r="D19" s="116"/>
      <c r="E19" s="117"/>
      <c r="F19" s="135"/>
      <c r="G19" s="119"/>
      <c r="H19" s="119"/>
      <c r="I19" s="118"/>
      <c r="J19" s="119"/>
      <c r="K19" s="118"/>
      <c r="L19" s="119"/>
      <c r="M19" s="118"/>
      <c r="N19" s="119"/>
      <c r="O19" s="118"/>
      <c r="P19" s="119"/>
      <c r="Q19" s="118"/>
      <c r="R19" s="118"/>
      <c r="S19" s="118"/>
      <c r="T19" s="119"/>
      <c r="U19" s="118"/>
      <c r="V19" s="119"/>
      <c r="W19" s="118"/>
      <c r="X19" s="119"/>
      <c r="Y19" s="118"/>
      <c r="Z19" s="119"/>
      <c r="AA19" s="118"/>
      <c r="AB19" s="119"/>
      <c r="AC19" s="118"/>
      <c r="AD19" s="119"/>
      <c r="AE19" s="118"/>
      <c r="AF19" s="119"/>
      <c r="AG19" s="136"/>
    </row>
    <row r="20" spans="1:33" s="28" customFormat="1" ht="16.5" customHeight="1">
      <c r="A20" s="138" t="s">
        <v>118</v>
      </c>
      <c r="B20" s="137"/>
      <c r="C20" s="116"/>
      <c r="D20" s="116"/>
      <c r="E20" s="117"/>
      <c r="F20" s="135"/>
      <c r="G20" s="119"/>
      <c r="H20" s="119"/>
      <c r="I20" s="118"/>
      <c r="J20" s="119"/>
      <c r="K20" s="118"/>
      <c r="L20" s="119"/>
      <c r="M20" s="118"/>
      <c r="N20" s="119"/>
      <c r="O20" s="118"/>
      <c r="P20" s="119"/>
      <c r="Q20" s="118"/>
      <c r="R20" s="118"/>
      <c r="S20" s="118"/>
      <c r="T20" s="119"/>
      <c r="U20" s="118"/>
      <c r="V20" s="119"/>
      <c r="W20" s="118"/>
      <c r="X20" s="119"/>
      <c r="Y20" s="118"/>
      <c r="Z20" s="119"/>
      <c r="AA20" s="118"/>
      <c r="AB20" s="119"/>
      <c r="AC20" s="118"/>
      <c r="AD20" s="119"/>
      <c r="AE20" s="118"/>
      <c r="AF20" s="119"/>
      <c r="AG20" s="136"/>
    </row>
    <row r="21" spans="1:33" s="28" customFormat="1" ht="16.5" customHeight="1">
      <c r="A21" s="116"/>
      <c r="B21" s="138" t="s">
        <v>119</v>
      </c>
      <c r="C21" s="116"/>
      <c r="D21" s="116"/>
      <c r="E21" s="117"/>
      <c r="F21" s="135"/>
      <c r="G21" s="119"/>
      <c r="H21" s="119"/>
      <c r="I21" s="139">
        <v>0</v>
      </c>
      <c r="J21" s="119"/>
      <c r="K21" s="139">
        <v>0</v>
      </c>
      <c r="L21" s="119"/>
      <c r="M21" s="139">
        <v>0</v>
      </c>
      <c r="N21" s="119"/>
      <c r="O21" s="139">
        <v>0</v>
      </c>
      <c r="P21" s="119"/>
      <c r="Q21" s="140">
        <v>93345</v>
      </c>
      <c r="R21" s="118"/>
      <c r="S21" s="140">
        <v>0</v>
      </c>
      <c r="T21" s="124"/>
      <c r="U21" s="140">
        <v>0</v>
      </c>
      <c r="V21" s="124"/>
      <c r="W21" s="140">
        <v>511</v>
      </c>
      <c r="X21" s="119"/>
      <c r="Y21" s="140">
        <v>0</v>
      </c>
      <c r="Z21" s="119"/>
      <c r="AA21" s="140">
        <f>SUM(U21:Y21)</f>
        <v>511</v>
      </c>
      <c r="AB21" s="119"/>
      <c r="AC21" s="140">
        <f>SUM(I21:Q21,AA21)</f>
        <v>93856</v>
      </c>
      <c r="AD21" s="119"/>
      <c r="AE21" s="140">
        <v>309</v>
      </c>
      <c r="AF21" s="119"/>
      <c r="AG21" s="141">
        <f t="shared" ref="AG21" si="1">SUM(AC21:AE21)</f>
        <v>94165</v>
      </c>
    </row>
    <row r="22" spans="1:33" s="28" customFormat="1" ht="16.5" customHeight="1">
      <c r="A22" s="116"/>
      <c r="B22" s="116"/>
      <c r="C22" s="116"/>
      <c r="D22" s="116"/>
      <c r="E22" s="135"/>
      <c r="F22" s="135"/>
      <c r="G22" s="119"/>
      <c r="H22" s="119"/>
      <c r="I22" s="118"/>
      <c r="J22" s="119"/>
      <c r="K22" s="118"/>
      <c r="L22" s="119"/>
      <c r="M22" s="118"/>
      <c r="N22" s="119"/>
      <c r="O22" s="118"/>
      <c r="P22" s="119"/>
      <c r="Q22" s="118"/>
      <c r="R22" s="118"/>
      <c r="S22" s="118"/>
      <c r="T22" s="119"/>
      <c r="U22" s="118"/>
      <c r="V22" s="119"/>
      <c r="W22" s="118"/>
      <c r="X22" s="119"/>
      <c r="Y22" s="118"/>
      <c r="Z22" s="119"/>
      <c r="AA22" s="118"/>
      <c r="AB22" s="119"/>
      <c r="AC22" s="118"/>
      <c r="AD22" s="119"/>
      <c r="AE22" s="118"/>
      <c r="AF22" s="119"/>
      <c r="AG22" s="136"/>
    </row>
    <row r="23" spans="1:33" s="28" customFormat="1" ht="16.5" customHeight="1" thickBot="1">
      <c r="A23" s="114" t="s">
        <v>168</v>
      </c>
      <c r="B23" s="116"/>
      <c r="C23" s="116"/>
      <c r="D23" s="116"/>
      <c r="E23" s="135"/>
      <c r="F23" s="135"/>
      <c r="G23" s="119"/>
      <c r="H23" s="119"/>
      <c r="I23" s="142">
        <f>SUM(I17:I21)</f>
        <v>514710</v>
      </c>
      <c r="J23" s="119"/>
      <c r="K23" s="142">
        <f>SUM(K17:K21)</f>
        <v>689981</v>
      </c>
      <c r="L23" s="119"/>
      <c r="M23" s="142">
        <f>SUM(M17:M21)</f>
        <v>79905</v>
      </c>
      <c r="N23" s="119"/>
      <c r="O23" s="142">
        <f>SUM(O17:O21)</f>
        <v>52343</v>
      </c>
      <c r="P23" s="119"/>
      <c r="Q23" s="142">
        <f>SUM(Q17:Q21)</f>
        <v>1461202</v>
      </c>
      <c r="R23" s="118"/>
      <c r="S23" s="142">
        <f>SUM(S17:S21)</f>
        <v>0</v>
      </c>
      <c r="T23" s="119"/>
      <c r="U23" s="142">
        <f>SUM(U17:U21)</f>
        <v>7208</v>
      </c>
      <c r="V23" s="119"/>
      <c r="W23" s="142">
        <f>SUM(W17:W21)</f>
        <v>-62795</v>
      </c>
      <c r="X23" s="119"/>
      <c r="Y23" s="142">
        <f>SUM(Y17:Y21)</f>
        <v>74087</v>
      </c>
      <c r="Z23" s="119"/>
      <c r="AA23" s="142">
        <f>SUM(AA17:AA21)</f>
        <v>18500</v>
      </c>
      <c r="AB23" s="119"/>
      <c r="AC23" s="142">
        <f>SUM(AC17:AC21)</f>
        <v>2816641</v>
      </c>
      <c r="AD23" s="119"/>
      <c r="AE23" s="142">
        <f>SUM(AE17:AE21)</f>
        <v>37684</v>
      </c>
      <c r="AF23" s="119"/>
      <c r="AG23" s="142">
        <f>SUM(AG17:AG21)</f>
        <v>2854325</v>
      </c>
    </row>
    <row r="24" spans="1:33" s="28" customFormat="1" ht="16.5" customHeight="1" thickTop="1">
      <c r="A24" s="114"/>
      <c r="B24" s="116"/>
      <c r="C24" s="116"/>
      <c r="D24" s="116"/>
      <c r="E24" s="135"/>
      <c r="F24" s="135"/>
      <c r="G24" s="119"/>
      <c r="H24" s="119"/>
      <c r="I24" s="118"/>
      <c r="J24" s="119"/>
      <c r="K24" s="118"/>
      <c r="L24" s="119"/>
      <c r="M24" s="118"/>
      <c r="N24" s="119"/>
      <c r="O24" s="118"/>
      <c r="P24" s="119"/>
      <c r="Q24" s="118"/>
      <c r="R24" s="118"/>
      <c r="S24" s="118"/>
      <c r="T24" s="119"/>
      <c r="U24" s="143"/>
      <c r="V24" s="119"/>
      <c r="W24" s="118"/>
      <c r="X24" s="119"/>
      <c r="Y24" s="118"/>
      <c r="Z24" s="119"/>
      <c r="AA24" s="118"/>
      <c r="AB24" s="119"/>
      <c r="AC24" s="118"/>
      <c r="AD24" s="119"/>
      <c r="AE24" s="118"/>
      <c r="AF24" s="119"/>
      <c r="AG24" s="118"/>
    </row>
    <row r="25" spans="1:33" s="28" customFormat="1" ht="16.5" customHeight="1">
      <c r="A25" s="114"/>
      <c r="B25" s="116"/>
      <c r="C25" s="116"/>
      <c r="D25" s="116"/>
      <c r="E25" s="135"/>
      <c r="F25" s="135"/>
      <c r="G25" s="119"/>
      <c r="H25" s="119"/>
      <c r="I25" s="118"/>
      <c r="J25" s="119"/>
      <c r="K25" s="118"/>
      <c r="L25" s="119"/>
      <c r="M25" s="118"/>
      <c r="N25" s="119"/>
      <c r="O25" s="118"/>
      <c r="P25" s="119"/>
      <c r="Q25" s="118"/>
      <c r="R25" s="118"/>
      <c r="S25" s="118"/>
      <c r="T25" s="119"/>
      <c r="U25" s="119"/>
      <c r="V25" s="119"/>
      <c r="W25" s="118"/>
      <c r="X25" s="119"/>
      <c r="Y25" s="118"/>
      <c r="Z25" s="119"/>
      <c r="AA25" s="118"/>
      <c r="AB25" s="119"/>
      <c r="AC25" s="118"/>
      <c r="AD25" s="119"/>
      <c r="AE25" s="118"/>
      <c r="AF25" s="119"/>
      <c r="AG25" s="118"/>
    </row>
    <row r="26" spans="1:33" s="28" customFormat="1" ht="16.5" customHeight="1">
      <c r="A26" s="137" t="s">
        <v>190</v>
      </c>
      <c r="B26" s="137"/>
      <c r="C26" s="116"/>
      <c r="D26" s="116"/>
      <c r="E26" s="117"/>
      <c r="F26" s="135"/>
      <c r="G26" s="119"/>
      <c r="H26" s="119"/>
      <c r="I26" s="119">
        <v>514710</v>
      </c>
      <c r="J26" s="119"/>
      <c r="K26" s="119">
        <v>689981</v>
      </c>
      <c r="L26" s="119"/>
      <c r="M26" s="119">
        <v>79905</v>
      </c>
      <c r="N26" s="119"/>
      <c r="O26" s="119">
        <v>52343</v>
      </c>
      <c r="P26" s="119"/>
      <c r="Q26" s="119">
        <v>1357227</v>
      </c>
      <c r="R26" s="119"/>
      <c r="S26" s="119">
        <v>-5036</v>
      </c>
      <c r="T26" s="119"/>
      <c r="U26" s="119">
        <v>7208</v>
      </c>
      <c r="V26" s="126"/>
      <c r="W26" s="119">
        <v>-68883</v>
      </c>
      <c r="X26" s="119"/>
      <c r="Y26" s="119">
        <v>74087</v>
      </c>
      <c r="Z26" s="119"/>
      <c r="AA26" s="118">
        <v>12412</v>
      </c>
      <c r="AB26" s="119"/>
      <c r="AC26" s="118">
        <v>2701542</v>
      </c>
      <c r="AD26" s="119"/>
      <c r="AE26" s="119">
        <v>35179</v>
      </c>
      <c r="AF26" s="119"/>
      <c r="AG26" s="136">
        <f t="shared" ref="AG26" si="2">SUM(AC26:AE26)</f>
        <v>2736721</v>
      </c>
    </row>
    <row r="27" spans="1:33" s="28" customFormat="1" ht="9.9499999999999993" customHeight="1">
      <c r="A27" s="137"/>
      <c r="B27" s="137"/>
      <c r="C27" s="116"/>
      <c r="D27" s="116"/>
      <c r="E27" s="117"/>
      <c r="F27" s="135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26"/>
      <c r="W27" s="119"/>
      <c r="X27" s="119"/>
      <c r="Y27" s="119"/>
      <c r="Z27" s="119"/>
      <c r="AA27" s="118"/>
      <c r="AB27" s="119"/>
      <c r="AC27" s="118"/>
      <c r="AD27" s="119"/>
      <c r="AE27" s="119"/>
      <c r="AF27" s="119"/>
      <c r="AG27" s="136"/>
    </row>
    <row r="28" spans="1:33" s="28" customFormat="1" ht="16.5" customHeight="1">
      <c r="A28" s="137" t="s">
        <v>117</v>
      </c>
      <c r="B28" s="137"/>
      <c r="C28" s="116"/>
      <c r="D28" s="116"/>
      <c r="E28" s="117"/>
      <c r="F28" s="135"/>
      <c r="G28" s="119"/>
      <c r="H28" s="119"/>
      <c r="I28" s="118"/>
      <c r="J28" s="119"/>
      <c r="K28" s="118"/>
      <c r="L28" s="119"/>
      <c r="M28" s="118"/>
      <c r="N28" s="119"/>
      <c r="O28" s="118"/>
      <c r="P28" s="119"/>
      <c r="Q28" s="118"/>
      <c r="R28" s="118"/>
      <c r="S28" s="118"/>
      <c r="T28" s="119"/>
      <c r="U28" s="118"/>
      <c r="V28" s="119"/>
      <c r="W28" s="118"/>
      <c r="X28" s="119"/>
      <c r="Y28" s="118"/>
      <c r="Z28" s="119"/>
      <c r="AA28" s="118"/>
      <c r="AB28" s="119"/>
      <c r="AC28" s="118"/>
      <c r="AD28" s="119"/>
      <c r="AE28" s="118"/>
      <c r="AF28" s="119"/>
      <c r="AG28" s="136"/>
    </row>
    <row r="29" spans="1:33" s="28" customFormat="1" ht="16.5" customHeight="1">
      <c r="A29" s="138" t="s">
        <v>201</v>
      </c>
      <c r="B29" s="137"/>
      <c r="C29" s="116"/>
      <c r="D29" s="116"/>
      <c r="E29" s="117"/>
      <c r="F29" s="135"/>
      <c r="G29" s="146">
        <v>12</v>
      </c>
      <c r="H29" s="119"/>
      <c r="I29" s="118">
        <v>0</v>
      </c>
      <c r="J29" s="119"/>
      <c r="K29" s="118">
        <v>0</v>
      </c>
      <c r="L29" s="119"/>
      <c r="M29" s="118">
        <v>0</v>
      </c>
      <c r="N29" s="119"/>
      <c r="O29" s="118">
        <v>0</v>
      </c>
      <c r="P29" s="119"/>
      <c r="Q29" s="118">
        <v>0</v>
      </c>
      <c r="R29" s="118"/>
      <c r="S29" s="118">
        <v>-25447</v>
      </c>
      <c r="T29" s="119"/>
      <c r="U29" s="118">
        <v>0</v>
      </c>
      <c r="V29" s="119"/>
      <c r="W29" s="118">
        <v>0</v>
      </c>
      <c r="X29" s="119"/>
      <c r="Y29" s="118">
        <v>0</v>
      </c>
      <c r="Z29" s="119"/>
      <c r="AA29" s="118">
        <v>0</v>
      </c>
      <c r="AB29" s="119"/>
      <c r="AC29" s="118">
        <v>-25447</v>
      </c>
      <c r="AD29" s="119"/>
      <c r="AE29" s="118">
        <v>0</v>
      </c>
      <c r="AF29" s="119"/>
      <c r="AG29" s="136">
        <f>SUM(AC29:AE29)</f>
        <v>-25447</v>
      </c>
    </row>
    <row r="30" spans="1:33" s="28" customFormat="1" ht="16.5" customHeight="1">
      <c r="A30" s="138" t="s">
        <v>118</v>
      </c>
      <c r="B30" s="137"/>
      <c r="C30" s="116"/>
      <c r="D30" s="116"/>
      <c r="E30" s="117"/>
      <c r="F30" s="135"/>
      <c r="G30" s="119"/>
      <c r="H30" s="119"/>
      <c r="I30" s="118"/>
      <c r="J30" s="119"/>
      <c r="K30" s="118"/>
      <c r="L30" s="119"/>
      <c r="M30" s="118"/>
      <c r="N30" s="119"/>
      <c r="O30" s="118"/>
      <c r="P30" s="119"/>
      <c r="Q30" s="118"/>
      <c r="R30" s="118"/>
      <c r="S30" s="118"/>
      <c r="T30" s="119"/>
      <c r="U30" s="118"/>
      <c r="V30" s="119"/>
      <c r="W30" s="118"/>
      <c r="X30" s="119"/>
      <c r="Y30" s="118"/>
      <c r="Z30" s="119"/>
      <c r="AA30" s="118"/>
      <c r="AB30" s="119"/>
      <c r="AC30" s="118"/>
      <c r="AD30" s="119"/>
      <c r="AE30" s="118"/>
      <c r="AF30" s="119"/>
      <c r="AG30" s="136"/>
    </row>
    <row r="31" spans="1:33" s="28" customFormat="1" ht="16.5" customHeight="1">
      <c r="A31" s="135"/>
      <c r="B31" s="138" t="s">
        <v>119</v>
      </c>
      <c r="C31" s="116"/>
      <c r="D31" s="116"/>
      <c r="E31" s="117"/>
      <c r="F31" s="135"/>
      <c r="G31" s="119"/>
      <c r="H31" s="119"/>
      <c r="I31" s="139">
        <v>0</v>
      </c>
      <c r="J31" s="119"/>
      <c r="K31" s="139">
        <v>0</v>
      </c>
      <c r="L31" s="119"/>
      <c r="M31" s="139">
        <v>0</v>
      </c>
      <c r="N31" s="119"/>
      <c r="O31" s="139">
        <v>0</v>
      </c>
      <c r="P31" s="119"/>
      <c r="Q31" s="140">
        <v>47679</v>
      </c>
      <c r="R31" s="118"/>
      <c r="S31" s="140">
        <v>0</v>
      </c>
      <c r="T31" s="124"/>
      <c r="U31" s="140">
        <v>0</v>
      </c>
      <c r="V31" s="124"/>
      <c r="W31" s="140">
        <v>878</v>
      </c>
      <c r="X31" s="119"/>
      <c r="Y31" s="140">
        <v>0</v>
      </c>
      <c r="Z31" s="119"/>
      <c r="AA31" s="140">
        <v>878</v>
      </c>
      <c r="AB31" s="119"/>
      <c r="AC31" s="140">
        <v>48557</v>
      </c>
      <c r="AD31" s="119"/>
      <c r="AE31" s="140">
        <v>595</v>
      </c>
      <c r="AF31" s="119"/>
      <c r="AG31" s="141">
        <f t="shared" ref="AG31" si="3">SUM(AC31:AE31)</f>
        <v>49152</v>
      </c>
    </row>
    <row r="32" spans="1:33" s="28" customFormat="1" ht="16.5" customHeight="1">
      <c r="A32" s="116"/>
      <c r="B32" s="116"/>
      <c r="C32" s="116"/>
      <c r="D32" s="116"/>
      <c r="E32" s="135"/>
      <c r="F32" s="135"/>
      <c r="G32" s="119"/>
      <c r="H32" s="119"/>
      <c r="I32" s="118"/>
      <c r="J32" s="119"/>
      <c r="K32" s="118"/>
      <c r="L32" s="119"/>
      <c r="M32" s="118"/>
      <c r="N32" s="119"/>
      <c r="O32" s="118"/>
      <c r="P32" s="119"/>
      <c r="Q32" s="118"/>
      <c r="R32" s="118"/>
      <c r="S32" s="118"/>
      <c r="T32" s="119"/>
      <c r="U32" s="118"/>
      <c r="V32" s="119"/>
      <c r="W32" s="118"/>
      <c r="X32" s="119"/>
      <c r="Y32" s="118"/>
      <c r="Z32" s="119"/>
      <c r="AA32" s="118"/>
      <c r="AB32" s="119"/>
      <c r="AC32" s="118"/>
      <c r="AD32" s="119"/>
      <c r="AE32" s="118"/>
      <c r="AF32" s="119"/>
      <c r="AG32" s="136"/>
    </row>
    <row r="33" spans="1:33" s="28" customFormat="1" ht="16.5" customHeight="1" thickBot="1">
      <c r="A33" s="114" t="s">
        <v>191</v>
      </c>
      <c r="B33" s="116"/>
      <c r="C33" s="116"/>
      <c r="D33" s="116"/>
      <c r="E33" s="135"/>
      <c r="F33" s="135"/>
      <c r="G33" s="119"/>
      <c r="H33" s="119"/>
      <c r="I33" s="142">
        <f>SUM(I26:I31)</f>
        <v>514710</v>
      </c>
      <c r="J33" s="119"/>
      <c r="K33" s="142">
        <f>SUM(K26:K31)</f>
        <v>689981</v>
      </c>
      <c r="L33" s="119"/>
      <c r="M33" s="142">
        <f>SUM(M26:M31)</f>
        <v>79905</v>
      </c>
      <c r="N33" s="119"/>
      <c r="O33" s="142">
        <f>SUM(O26:O31)</f>
        <v>52343</v>
      </c>
      <c r="P33" s="119"/>
      <c r="Q33" s="142">
        <f>SUM(Q26:Q31)</f>
        <v>1404906</v>
      </c>
      <c r="R33" s="118"/>
      <c r="S33" s="142">
        <f>SUM(S26:S31)</f>
        <v>-30483</v>
      </c>
      <c r="T33" s="119"/>
      <c r="U33" s="142">
        <f>SUM(U26:U31)</f>
        <v>7208</v>
      </c>
      <c r="V33" s="119"/>
      <c r="W33" s="142">
        <f>SUM(W26:W31)</f>
        <v>-68005</v>
      </c>
      <c r="X33" s="119"/>
      <c r="Y33" s="142">
        <f>SUM(Y26:Y31)</f>
        <v>74087</v>
      </c>
      <c r="Z33" s="119"/>
      <c r="AA33" s="142">
        <f>SUM(AA26:AA31)</f>
        <v>13290</v>
      </c>
      <c r="AB33" s="119"/>
      <c r="AC33" s="142">
        <f>SUM(AC26:AC31)</f>
        <v>2724652</v>
      </c>
      <c r="AD33" s="119"/>
      <c r="AE33" s="142">
        <f>SUM(AE26:AE31)</f>
        <v>35774</v>
      </c>
      <c r="AF33" s="119"/>
      <c r="AG33" s="142">
        <f>SUM(AG26:AG31)</f>
        <v>2760426</v>
      </c>
    </row>
    <row r="34" spans="1:33" s="28" customFormat="1" ht="16.5" customHeight="1" thickTop="1">
      <c r="A34" s="114"/>
      <c r="B34" s="116"/>
      <c r="C34" s="116"/>
      <c r="D34" s="116"/>
      <c r="E34" s="135"/>
      <c r="F34" s="135"/>
      <c r="G34" s="119"/>
      <c r="H34" s="119"/>
      <c r="I34" s="118"/>
      <c r="J34" s="119"/>
      <c r="K34" s="118"/>
      <c r="L34" s="119"/>
      <c r="M34" s="118"/>
      <c r="N34" s="119"/>
      <c r="O34" s="118"/>
      <c r="P34" s="119"/>
      <c r="Q34" s="118"/>
      <c r="R34" s="118"/>
      <c r="S34" s="118"/>
      <c r="T34" s="119"/>
      <c r="U34" s="119"/>
      <c r="V34" s="119"/>
      <c r="W34" s="118"/>
      <c r="X34" s="119"/>
      <c r="Y34" s="118"/>
      <c r="Z34" s="119"/>
      <c r="AA34" s="118"/>
      <c r="AB34" s="119"/>
      <c r="AC34" s="118"/>
      <c r="AD34" s="119"/>
      <c r="AE34" s="118"/>
      <c r="AF34" s="119"/>
      <c r="AG34" s="118"/>
    </row>
    <row r="35" spans="1:33" s="28" customFormat="1" ht="16.5" customHeight="1">
      <c r="A35" s="114"/>
      <c r="B35" s="116"/>
      <c r="C35" s="116"/>
      <c r="D35" s="116"/>
      <c r="E35" s="135"/>
      <c r="F35" s="135"/>
      <c r="G35" s="119"/>
      <c r="H35" s="119"/>
      <c r="I35" s="118"/>
      <c r="J35" s="119"/>
      <c r="K35" s="118"/>
      <c r="L35" s="119"/>
      <c r="M35" s="118"/>
      <c r="N35" s="119"/>
      <c r="O35" s="118"/>
      <c r="P35" s="119"/>
      <c r="Q35" s="118"/>
      <c r="R35" s="118"/>
      <c r="S35" s="118"/>
      <c r="T35" s="119"/>
      <c r="U35" s="119"/>
      <c r="V35" s="119"/>
      <c r="W35" s="118"/>
      <c r="X35" s="119"/>
      <c r="Y35" s="118"/>
      <c r="Z35" s="119"/>
      <c r="AA35" s="118"/>
      <c r="AB35" s="119"/>
      <c r="AC35" s="118"/>
      <c r="AD35" s="119"/>
      <c r="AE35" s="118"/>
      <c r="AF35" s="119"/>
      <c r="AG35" s="118"/>
    </row>
    <row r="36" spans="1:33" s="28" customFormat="1" ht="16.5" customHeight="1">
      <c r="A36" s="32"/>
      <c r="B36" s="20"/>
      <c r="C36" s="20"/>
      <c r="D36" s="20"/>
      <c r="G36" s="22"/>
      <c r="H36" s="22"/>
      <c r="I36" s="68"/>
      <c r="J36" s="22"/>
      <c r="K36" s="68"/>
      <c r="L36" s="22"/>
      <c r="M36" s="68"/>
      <c r="N36" s="22"/>
      <c r="O36" s="68"/>
      <c r="P36" s="22"/>
      <c r="Q36" s="68"/>
      <c r="R36" s="68"/>
      <c r="S36" s="68"/>
      <c r="T36" s="22"/>
      <c r="U36" s="22"/>
      <c r="V36" s="22"/>
      <c r="W36" s="68"/>
      <c r="X36" s="22"/>
      <c r="Y36" s="68"/>
      <c r="Z36" s="22"/>
      <c r="AA36" s="68"/>
      <c r="AB36" s="22"/>
      <c r="AC36" s="68"/>
      <c r="AD36" s="22"/>
      <c r="AE36" s="68"/>
      <c r="AF36" s="22"/>
      <c r="AG36" s="68"/>
    </row>
    <row r="37" spans="1:33" s="28" customFormat="1" ht="16.5" customHeight="1">
      <c r="A37" s="32"/>
      <c r="B37" s="20"/>
      <c r="C37" s="20"/>
      <c r="D37" s="20"/>
      <c r="G37" s="22"/>
      <c r="H37" s="22"/>
      <c r="I37" s="68"/>
      <c r="J37" s="22"/>
      <c r="K37" s="68"/>
      <c r="L37" s="22"/>
      <c r="M37" s="68"/>
      <c r="N37" s="22"/>
      <c r="O37" s="68"/>
      <c r="P37" s="22"/>
      <c r="Q37" s="68"/>
      <c r="R37" s="68"/>
      <c r="S37" s="68"/>
      <c r="T37" s="22"/>
      <c r="U37" s="22"/>
      <c r="V37" s="22"/>
      <c r="W37" s="68"/>
      <c r="X37" s="22"/>
      <c r="Y37" s="68"/>
      <c r="Z37" s="22"/>
      <c r="AA37" s="68"/>
      <c r="AB37" s="22"/>
      <c r="AC37" s="68"/>
      <c r="AD37" s="22"/>
      <c r="AE37" s="68"/>
      <c r="AF37" s="22"/>
      <c r="AG37" s="68"/>
    </row>
    <row r="38" spans="1:33" s="28" customFormat="1" ht="16.5" customHeight="1">
      <c r="A38" s="32"/>
      <c r="B38" s="20"/>
      <c r="C38" s="20"/>
      <c r="D38" s="20"/>
      <c r="G38" s="22"/>
      <c r="H38" s="22"/>
      <c r="I38" s="68"/>
      <c r="J38" s="22"/>
      <c r="K38" s="68"/>
      <c r="L38" s="22"/>
      <c r="M38" s="68"/>
      <c r="N38" s="22"/>
      <c r="O38" s="68"/>
      <c r="P38" s="22"/>
      <c r="Q38" s="68"/>
      <c r="R38" s="68"/>
      <c r="S38" s="68"/>
      <c r="T38" s="22"/>
      <c r="U38" s="22"/>
      <c r="V38" s="22"/>
      <c r="W38" s="68"/>
      <c r="X38" s="22"/>
      <c r="Y38" s="68"/>
      <c r="Z38" s="22"/>
      <c r="AA38" s="68"/>
      <c r="AB38" s="22"/>
      <c r="AC38" s="68"/>
      <c r="AD38" s="22"/>
      <c r="AE38" s="68"/>
      <c r="AF38" s="22"/>
      <c r="AG38" s="68"/>
    </row>
    <row r="39" spans="1:33" s="28" customFormat="1" ht="16.5" customHeight="1">
      <c r="A39" s="32"/>
      <c r="B39" s="20"/>
      <c r="C39" s="20"/>
      <c r="D39" s="20"/>
      <c r="G39" s="22"/>
      <c r="H39" s="22"/>
      <c r="I39" s="68"/>
      <c r="J39" s="22"/>
      <c r="K39" s="68"/>
      <c r="L39" s="22"/>
      <c r="M39" s="68"/>
      <c r="N39" s="22"/>
      <c r="O39" s="68"/>
      <c r="P39" s="22"/>
      <c r="Q39" s="68"/>
      <c r="R39" s="68"/>
      <c r="S39" s="68"/>
      <c r="T39" s="22"/>
      <c r="U39" s="22"/>
      <c r="V39" s="22"/>
      <c r="W39" s="68"/>
      <c r="X39" s="22"/>
      <c r="Y39" s="68"/>
      <c r="Z39" s="22"/>
      <c r="AA39" s="68"/>
      <c r="AB39" s="22"/>
      <c r="AC39" s="68"/>
      <c r="AD39" s="22"/>
      <c r="AE39" s="68"/>
      <c r="AF39" s="22"/>
      <c r="AG39" s="68"/>
    </row>
    <row r="40" spans="1:33" s="28" customFormat="1" ht="16.5" customHeight="1">
      <c r="A40" s="32"/>
      <c r="B40" s="20"/>
      <c r="C40" s="20"/>
      <c r="D40" s="20"/>
      <c r="G40" s="22"/>
      <c r="H40" s="22"/>
      <c r="I40" s="68"/>
      <c r="J40" s="22"/>
      <c r="K40" s="68"/>
      <c r="L40" s="22"/>
      <c r="M40" s="68"/>
      <c r="N40" s="22"/>
      <c r="O40" s="68"/>
      <c r="P40" s="22"/>
      <c r="Q40" s="68"/>
      <c r="R40" s="68"/>
      <c r="S40" s="68"/>
      <c r="T40" s="22"/>
      <c r="U40" s="22"/>
      <c r="V40" s="22"/>
      <c r="W40" s="68"/>
      <c r="X40" s="22"/>
      <c r="Y40" s="68"/>
      <c r="Z40" s="22"/>
      <c r="AA40" s="68"/>
      <c r="AB40" s="22"/>
      <c r="AC40" s="68"/>
      <c r="AD40" s="22"/>
      <c r="AE40" s="68"/>
      <c r="AF40" s="22"/>
      <c r="AG40" s="68"/>
    </row>
    <row r="41" spans="1:33" s="28" customFormat="1" ht="16.5" customHeight="1">
      <c r="A41" s="32"/>
      <c r="B41" s="20"/>
      <c r="C41" s="20"/>
      <c r="D41" s="20"/>
      <c r="G41" s="22"/>
      <c r="H41" s="22"/>
      <c r="I41" s="68"/>
      <c r="J41" s="22"/>
      <c r="K41" s="68"/>
      <c r="L41" s="22"/>
      <c r="M41" s="68"/>
      <c r="N41" s="22"/>
      <c r="O41" s="68"/>
      <c r="P41" s="22"/>
      <c r="Q41" s="68"/>
      <c r="R41" s="68"/>
      <c r="S41" s="68"/>
      <c r="T41" s="22"/>
      <c r="U41" s="22"/>
      <c r="V41" s="22"/>
      <c r="W41" s="68"/>
      <c r="X41" s="22"/>
      <c r="Y41" s="68"/>
      <c r="Z41" s="22"/>
      <c r="AA41" s="68"/>
      <c r="AB41" s="22"/>
      <c r="AC41" s="68"/>
      <c r="AD41" s="22"/>
      <c r="AE41" s="68"/>
      <c r="AF41" s="22"/>
      <c r="AG41" s="68"/>
    </row>
    <row r="42" spans="1:33" s="28" customFormat="1" ht="16.5" customHeight="1">
      <c r="A42" s="32"/>
      <c r="B42" s="20"/>
      <c r="C42" s="20"/>
      <c r="D42" s="20"/>
      <c r="G42" s="22"/>
      <c r="H42" s="22"/>
      <c r="I42" s="68"/>
      <c r="J42" s="22"/>
      <c r="K42" s="68"/>
      <c r="L42" s="22"/>
      <c r="M42" s="68"/>
      <c r="N42" s="22"/>
      <c r="O42" s="68"/>
      <c r="P42" s="22"/>
      <c r="Q42" s="68"/>
      <c r="R42" s="68"/>
      <c r="S42" s="68"/>
      <c r="T42" s="22"/>
      <c r="U42" s="22"/>
      <c r="V42" s="22"/>
      <c r="W42" s="68"/>
      <c r="X42" s="22"/>
      <c r="Y42" s="68"/>
      <c r="Z42" s="22"/>
      <c r="AA42" s="68"/>
      <c r="AB42" s="22"/>
      <c r="AC42" s="68"/>
      <c r="AD42" s="22"/>
      <c r="AE42" s="68"/>
      <c r="AF42" s="22"/>
      <c r="AG42" s="68"/>
    </row>
    <row r="43" spans="1:33" s="28" customFormat="1" ht="16.5" customHeight="1">
      <c r="A43" s="32"/>
      <c r="B43" s="20"/>
      <c r="C43" s="20"/>
      <c r="D43" s="20"/>
      <c r="G43" s="22"/>
      <c r="H43" s="22"/>
      <c r="I43" s="68"/>
      <c r="J43" s="22"/>
      <c r="K43" s="68"/>
      <c r="L43" s="22"/>
      <c r="M43" s="68"/>
      <c r="N43" s="22"/>
      <c r="O43" s="68"/>
      <c r="P43" s="22"/>
      <c r="Q43" s="68"/>
      <c r="R43" s="68"/>
      <c r="S43" s="68"/>
      <c r="T43" s="22"/>
      <c r="U43" s="22"/>
      <c r="V43" s="22"/>
      <c r="W43" s="68"/>
      <c r="X43" s="22"/>
      <c r="Y43" s="68"/>
      <c r="Z43" s="22"/>
      <c r="AA43" s="68"/>
      <c r="AB43" s="22"/>
      <c r="AC43" s="68"/>
      <c r="AD43" s="22"/>
      <c r="AE43" s="68"/>
      <c r="AF43" s="22"/>
      <c r="AG43" s="68"/>
    </row>
    <row r="44" spans="1:33" s="28" customFormat="1" ht="16.5" customHeight="1">
      <c r="A44" s="32"/>
      <c r="B44" s="20"/>
      <c r="C44" s="20"/>
      <c r="D44" s="20"/>
      <c r="G44" s="22"/>
      <c r="H44" s="22"/>
      <c r="I44" s="68"/>
      <c r="J44" s="22"/>
      <c r="K44" s="68"/>
      <c r="L44" s="22"/>
      <c r="M44" s="68"/>
      <c r="N44" s="22"/>
      <c r="O44" s="68"/>
      <c r="P44" s="22"/>
      <c r="Q44" s="68"/>
      <c r="R44" s="68"/>
      <c r="S44" s="68"/>
      <c r="T44" s="22"/>
      <c r="U44" s="22"/>
      <c r="V44" s="22"/>
      <c r="W44" s="68"/>
      <c r="X44" s="22"/>
      <c r="Y44" s="68"/>
      <c r="Z44" s="22"/>
      <c r="AA44" s="68"/>
      <c r="AB44" s="22"/>
      <c r="AC44" s="68"/>
      <c r="AD44" s="22"/>
      <c r="AE44" s="68"/>
      <c r="AF44" s="22"/>
      <c r="AG44" s="68"/>
    </row>
    <row r="45" spans="1:33" s="28" customFormat="1" ht="16.5" customHeight="1">
      <c r="A45" s="32"/>
      <c r="B45" s="20"/>
      <c r="C45" s="20"/>
      <c r="D45" s="20"/>
      <c r="G45" s="22"/>
      <c r="H45" s="22"/>
      <c r="I45" s="68"/>
      <c r="J45" s="22"/>
      <c r="K45" s="68"/>
      <c r="L45" s="22"/>
      <c r="M45" s="68"/>
      <c r="N45" s="22"/>
      <c r="O45" s="68"/>
      <c r="P45" s="22"/>
      <c r="Q45" s="68"/>
      <c r="R45" s="68"/>
      <c r="S45" s="68"/>
      <c r="T45" s="22"/>
      <c r="U45" s="22"/>
      <c r="V45" s="22"/>
      <c r="W45" s="68"/>
      <c r="X45" s="22"/>
      <c r="Y45" s="68"/>
      <c r="Z45" s="22"/>
      <c r="AA45" s="68"/>
      <c r="AB45" s="22"/>
      <c r="AC45" s="68"/>
      <c r="AD45" s="22"/>
      <c r="AE45" s="68"/>
      <c r="AF45" s="22"/>
      <c r="AG45" s="68"/>
    </row>
    <row r="46" spans="1:33" s="28" customFormat="1" ht="16.5" customHeight="1">
      <c r="A46" s="32"/>
      <c r="B46" s="20"/>
      <c r="C46" s="20"/>
      <c r="D46" s="20"/>
      <c r="G46" s="22"/>
      <c r="H46" s="22"/>
      <c r="I46" s="68"/>
      <c r="J46" s="22"/>
      <c r="K46" s="68"/>
      <c r="L46" s="22"/>
      <c r="M46" s="68"/>
      <c r="N46" s="22"/>
      <c r="O46" s="68"/>
      <c r="P46" s="22"/>
      <c r="Q46" s="68"/>
      <c r="R46" s="68"/>
      <c r="S46" s="68"/>
      <c r="T46" s="22"/>
      <c r="U46" s="22"/>
      <c r="V46" s="22"/>
      <c r="W46" s="68"/>
      <c r="X46" s="22"/>
      <c r="Y46" s="68"/>
      <c r="Z46" s="22"/>
      <c r="AA46" s="68"/>
      <c r="AB46" s="22"/>
      <c r="AC46" s="68"/>
      <c r="AD46" s="22"/>
      <c r="AE46" s="68"/>
      <c r="AF46" s="22"/>
      <c r="AG46" s="68"/>
    </row>
    <row r="47" spans="1:33" ht="21.95" customHeight="1">
      <c r="A47" s="26" t="s">
        <v>171</v>
      </c>
      <c r="B47" s="6"/>
      <c r="C47" s="6"/>
      <c r="D47" s="6"/>
      <c r="E47" s="8"/>
      <c r="F47" s="8"/>
      <c r="G47" s="38"/>
      <c r="H47" s="38"/>
      <c r="I47" s="69"/>
      <c r="J47" s="38"/>
      <c r="K47" s="69"/>
      <c r="L47" s="39"/>
      <c r="M47" s="69"/>
      <c r="N47" s="39"/>
      <c r="O47" s="69"/>
      <c r="P47" s="40"/>
      <c r="Q47" s="69"/>
      <c r="R47" s="69"/>
      <c r="S47" s="69"/>
      <c r="T47" s="40"/>
      <c r="U47" s="40"/>
      <c r="V47" s="40"/>
      <c r="W47" s="69"/>
      <c r="X47" s="40"/>
      <c r="Y47" s="40"/>
      <c r="Z47" s="40"/>
      <c r="AA47" s="72"/>
      <c r="AB47" s="26"/>
      <c r="AC47" s="72"/>
      <c r="AD47" s="26"/>
      <c r="AE47" s="72"/>
      <c r="AF47" s="26"/>
      <c r="AG47" s="72"/>
    </row>
  </sheetData>
  <mergeCells count="6">
    <mergeCell ref="I6:AG6"/>
    <mergeCell ref="I7:AC7"/>
    <mergeCell ref="O10:Q10"/>
    <mergeCell ref="W9:Y9"/>
    <mergeCell ref="W10:Y10"/>
    <mergeCell ref="U8:AA8"/>
  </mergeCells>
  <pageMargins left="0.35" right="0.35" top="0.5" bottom="0.6" header="0.49" footer="0.4"/>
  <pageSetup paperSize="9" scale="70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R36"/>
  <sheetViews>
    <sheetView zoomScale="85" zoomScaleNormal="85" zoomScaleSheetLayoutView="110" workbookViewId="0">
      <selection activeCell="L33" sqref="L33"/>
    </sheetView>
  </sheetViews>
  <sheetFormatPr defaultColWidth="8.7109375" defaultRowHeight="16.5" customHeight="1"/>
  <cols>
    <col min="1" max="1" width="36" style="20" customWidth="1"/>
    <col min="2" max="2" width="4.85546875" style="28" customWidth="1"/>
    <col min="3" max="3" width="1.140625" style="28" customWidth="1"/>
    <col min="4" max="4" width="4.5703125" style="28" bestFit="1" customWidth="1"/>
    <col min="5" max="5" width="0.7109375" style="22" customWidth="1"/>
    <col min="6" max="6" width="11.7109375" style="22" customWidth="1"/>
    <col min="7" max="7" width="0.7109375" style="22" customWidth="1"/>
    <col min="8" max="8" width="14.28515625" style="22" customWidth="1"/>
    <col min="9" max="9" width="0.7109375" style="22" customWidth="1"/>
    <col min="10" max="10" width="11.5703125" style="22" customWidth="1"/>
    <col min="11" max="11" width="0.7109375" style="22" customWidth="1"/>
    <col min="12" max="12" width="13.7109375" style="22" customWidth="1"/>
    <col min="13" max="13" width="0.5703125" style="22" customWidth="1"/>
    <col min="14" max="14" width="13.7109375" style="22" customWidth="1"/>
    <col min="15" max="15" width="0.7109375" style="22" customWidth="1"/>
    <col min="16" max="16" width="18.7109375" style="22" bestFit="1" customWidth="1"/>
    <col min="17" max="17" width="0.7109375" style="22" customWidth="1"/>
    <col min="18" max="18" width="13" style="35" customWidth="1"/>
    <col min="19" max="16384" width="8.7109375" style="11"/>
  </cols>
  <sheetData>
    <row r="1" spans="1:18" s="20" customFormat="1" ht="16.5" customHeight="1">
      <c r="A1" s="1" t="str">
        <f>'E6'!A1</f>
        <v>S&amp;P Syndicate Public Company Limited</v>
      </c>
      <c r="B1" s="28"/>
      <c r="C1" s="28"/>
      <c r="D1" s="28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35"/>
    </row>
    <row r="2" spans="1:18" s="20" customFormat="1" ht="16.5" customHeight="1">
      <c r="A2" s="19" t="s">
        <v>121</v>
      </c>
      <c r="B2" s="28"/>
      <c r="C2" s="28"/>
      <c r="D2" s="28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35"/>
    </row>
    <row r="3" spans="1:18" s="20" customFormat="1" ht="16.5" customHeight="1">
      <c r="A3" s="5" t="str">
        <f>+'E6'!A3</f>
        <v>For the three-month period ended 31 March 2025</v>
      </c>
      <c r="B3" s="31"/>
      <c r="C3" s="31"/>
      <c r="D3" s="31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37"/>
    </row>
    <row r="4" spans="1:18" ht="16.5" customHeight="1">
      <c r="A4" s="32"/>
      <c r="B4" s="21"/>
      <c r="C4" s="21"/>
      <c r="D4" s="21"/>
      <c r="R4" s="22"/>
    </row>
    <row r="5" spans="1:18" ht="16.5" customHeight="1">
      <c r="A5" s="32"/>
      <c r="B5" s="21"/>
      <c r="C5" s="21"/>
      <c r="D5" s="21"/>
      <c r="R5" s="22"/>
    </row>
    <row r="6" spans="1:18" s="24" customFormat="1" ht="16.5" customHeight="1">
      <c r="A6" s="32"/>
      <c r="B6" s="41"/>
      <c r="C6" s="41"/>
      <c r="D6" s="41"/>
      <c r="E6" s="41"/>
      <c r="F6" s="154" t="s">
        <v>122</v>
      </c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</row>
    <row r="7" spans="1:18" s="24" customFormat="1" ht="16.5" customHeight="1">
      <c r="A7" s="32"/>
      <c r="B7" s="41"/>
      <c r="C7" s="41"/>
      <c r="D7" s="41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 t="s">
        <v>123</v>
      </c>
      <c r="Q7" s="97"/>
      <c r="R7" s="97"/>
    </row>
    <row r="8" spans="1:18" s="24" customFormat="1" ht="16.5" customHeight="1">
      <c r="A8" s="32"/>
      <c r="B8" s="41"/>
      <c r="C8" s="41"/>
      <c r="D8" s="41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6" t="s">
        <v>124</v>
      </c>
      <c r="Q8" s="97"/>
      <c r="R8" s="97"/>
    </row>
    <row r="9" spans="1:18" s="24" customFormat="1" ht="16.5" customHeight="1">
      <c r="A9" s="32"/>
      <c r="B9" s="41"/>
      <c r="C9" s="41"/>
      <c r="D9" s="41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 t="s">
        <v>87</v>
      </c>
      <c r="Q9" s="97"/>
      <c r="R9" s="97"/>
    </row>
    <row r="10" spans="1:18" s="24" customFormat="1" ht="16.5" customHeight="1">
      <c r="A10" s="19"/>
      <c r="B10" s="34"/>
      <c r="C10" s="34"/>
      <c r="D10" s="34"/>
      <c r="E10" s="29"/>
      <c r="G10" s="29"/>
      <c r="H10" s="29"/>
      <c r="I10" s="29"/>
      <c r="J10" s="154" t="s">
        <v>53</v>
      </c>
      <c r="K10" s="154"/>
      <c r="L10" s="154"/>
      <c r="M10" s="97"/>
      <c r="N10" s="97"/>
      <c r="O10" s="29"/>
      <c r="P10" s="77" t="s">
        <v>88</v>
      </c>
      <c r="Q10" s="29"/>
      <c r="R10" s="29"/>
    </row>
    <row r="11" spans="1:18" s="24" customFormat="1" ht="16.5" customHeight="1">
      <c r="A11" s="19"/>
      <c r="B11" s="34"/>
      <c r="C11" s="34"/>
      <c r="D11" s="34"/>
      <c r="E11" s="29"/>
      <c r="F11" s="29" t="s">
        <v>91</v>
      </c>
      <c r="G11" s="29"/>
      <c r="I11" s="29"/>
      <c r="O11" s="29"/>
      <c r="P11" s="78" t="s">
        <v>96</v>
      </c>
      <c r="Q11" s="29"/>
    </row>
    <row r="12" spans="1:18" s="24" customFormat="1" ht="16.5" customHeight="1">
      <c r="A12" s="19"/>
      <c r="B12" s="34"/>
      <c r="C12" s="34"/>
      <c r="D12" s="34"/>
      <c r="E12" s="29"/>
      <c r="F12" s="29" t="s">
        <v>99</v>
      </c>
      <c r="G12" s="29"/>
      <c r="H12" s="29" t="s">
        <v>92</v>
      </c>
      <c r="I12" s="29"/>
      <c r="J12" s="34" t="s">
        <v>102</v>
      </c>
      <c r="K12" s="34"/>
      <c r="L12" s="29"/>
      <c r="M12" s="29"/>
      <c r="N12" s="29"/>
      <c r="O12" s="34"/>
      <c r="P12" s="29" t="s">
        <v>105</v>
      </c>
      <c r="Q12" s="34"/>
      <c r="R12" s="29" t="s">
        <v>98</v>
      </c>
    </row>
    <row r="13" spans="1:18" s="24" customFormat="1" ht="16.5" customHeight="1">
      <c r="A13" s="19"/>
      <c r="B13" s="34"/>
      <c r="C13" s="34"/>
      <c r="D13" s="34"/>
      <c r="E13" s="29"/>
      <c r="F13" s="29" t="s">
        <v>109</v>
      </c>
      <c r="G13" s="29"/>
      <c r="H13" s="29" t="s">
        <v>125</v>
      </c>
      <c r="I13" s="29"/>
      <c r="J13" s="34" t="s">
        <v>126</v>
      </c>
      <c r="K13" s="34"/>
      <c r="L13" s="34" t="s">
        <v>54</v>
      </c>
      <c r="M13" s="34"/>
      <c r="N13" s="34" t="s">
        <v>201</v>
      </c>
      <c r="O13" s="34"/>
      <c r="P13" s="34" t="s">
        <v>114</v>
      </c>
      <c r="Q13" s="34"/>
      <c r="R13" s="29" t="s">
        <v>115</v>
      </c>
    </row>
    <row r="14" spans="1:18" s="24" customFormat="1" ht="16.5" customHeight="1">
      <c r="A14" s="19"/>
      <c r="B14" s="34"/>
      <c r="C14" s="34"/>
      <c r="D14" s="156" t="s">
        <v>43</v>
      </c>
      <c r="E14" s="12"/>
      <c r="F14" s="14" t="s">
        <v>8</v>
      </c>
      <c r="G14" s="12"/>
      <c r="H14" s="14" t="s">
        <v>8</v>
      </c>
      <c r="I14" s="12"/>
      <c r="J14" s="14" t="s">
        <v>8</v>
      </c>
      <c r="K14" s="12"/>
      <c r="L14" s="14" t="s">
        <v>8</v>
      </c>
      <c r="M14" s="89"/>
      <c r="N14" s="14" t="s">
        <v>8</v>
      </c>
      <c r="O14" s="29"/>
      <c r="P14" s="14" t="s">
        <v>8</v>
      </c>
      <c r="Q14" s="29"/>
      <c r="R14" s="14" t="s">
        <v>8</v>
      </c>
    </row>
    <row r="15" spans="1:18" ht="16.5" customHeight="1">
      <c r="A15" s="36"/>
      <c r="R15" s="22"/>
    </row>
    <row r="16" spans="1:18" s="22" customFormat="1" ht="16.5" customHeight="1">
      <c r="A16" s="36" t="s">
        <v>167</v>
      </c>
      <c r="B16" s="28"/>
      <c r="C16" s="28"/>
      <c r="D16" s="28"/>
      <c r="F16" s="22">
        <v>514710</v>
      </c>
      <c r="H16" s="22">
        <v>689981</v>
      </c>
      <c r="J16" s="22">
        <v>52343</v>
      </c>
      <c r="L16" s="22">
        <v>1224905</v>
      </c>
      <c r="N16" s="22">
        <v>0</v>
      </c>
      <c r="P16" s="22">
        <v>73155</v>
      </c>
      <c r="R16" s="35">
        <f>SUM(F16:P16)</f>
        <v>2555094</v>
      </c>
    </row>
    <row r="17" spans="1:18" s="22" customFormat="1" ht="9.9499999999999993" customHeight="1">
      <c r="A17" s="36"/>
      <c r="B17" s="28"/>
      <c r="C17" s="28"/>
      <c r="D17" s="28"/>
      <c r="R17" s="35"/>
    </row>
    <row r="18" spans="1:18" s="22" customFormat="1" ht="16.5" customHeight="1">
      <c r="A18" s="36" t="s">
        <v>117</v>
      </c>
      <c r="B18" s="28"/>
      <c r="C18" s="28"/>
      <c r="D18" s="28"/>
      <c r="R18" s="35"/>
    </row>
    <row r="19" spans="1:18" s="22" customFormat="1" ht="16.5" customHeight="1">
      <c r="A19" s="20" t="s">
        <v>127</v>
      </c>
      <c r="B19" s="28"/>
      <c r="C19" s="28"/>
      <c r="D19" s="28"/>
      <c r="F19" s="23">
        <v>0</v>
      </c>
      <c r="H19" s="23">
        <v>0</v>
      </c>
      <c r="J19" s="23">
        <v>0</v>
      </c>
      <c r="L19" s="23">
        <v>83712</v>
      </c>
      <c r="N19" s="23">
        <v>0</v>
      </c>
      <c r="P19" s="23">
        <v>0</v>
      </c>
      <c r="R19" s="37">
        <f t="shared" ref="R19" si="0">SUM(F19:P19)</f>
        <v>83712</v>
      </c>
    </row>
    <row r="20" spans="1:18" s="22" customFormat="1" ht="16.5" customHeight="1">
      <c r="A20" s="20"/>
      <c r="B20" s="28"/>
      <c r="C20" s="28"/>
      <c r="D20" s="28"/>
      <c r="R20" s="35"/>
    </row>
    <row r="21" spans="1:18" s="22" customFormat="1" ht="16.5" customHeight="1" thickBot="1">
      <c r="A21" s="32" t="s">
        <v>168</v>
      </c>
      <c r="B21" s="28"/>
      <c r="C21" s="28"/>
      <c r="D21" s="28"/>
      <c r="F21" s="111">
        <f>SUM(F16:F19)</f>
        <v>514710</v>
      </c>
      <c r="H21" s="111">
        <f>SUM(H16:H20)</f>
        <v>689981</v>
      </c>
      <c r="J21" s="111">
        <f>SUM(J16:J19)</f>
        <v>52343</v>
      </c>
      <c r="L21" s="111">
        <f>SUM(L16:L19)</f>
        <v>1308617</v>
      </c>
      <c r="N21" s="111">
        <f>SUM(N16:N19)</f>
        <v>0</v>
      </c>
      <c r="P21" s="111">
        <f>SUM(P16:P19)</f>
        <v>73155</v>
      </c>
      <c r="R21" s="111">
        <f>SUM(R16:R19)</f>
        <v>2638806</v>
      </c>
    </row>
    <row r="22" spans="1:18" s="22" customFormat="1" ht="16.5" customHeight="1" thickTop="1">
      <c r="A22" s="20"/>
      <c r="B22" s="28"/>
      <c r="C22" s="28"/>
      <c r="D22" s="28"/>
      <c r="R22" s="35"/>
    </row>
    <row r="23" spans="1:18" s="22" customFormat="1" ht="16.5" customHeight="1">
      <c r="A23" s="20"/>
      <c r="B23" s="28"/>
      <c r="C23" s="28"/>
      <c r="D23" s="28"/>
      <c r="R23" s="35"/>
    </row>
    <row r="24" spans="1:18" s="22" customFormat="1" ht="16.5" customHeight="1">
      <c r="A24" s="36" t="s">
        <v>190</v>
      </c>
      <c r="B24" s="28"/>
      <c r="C24" s="28"/>
      <c r="D24" s="28"/>
      <c r="F24" s="22">
        <v>514710</v>
      </c>
      <c r="H24" s="22">
        <v>689981</v>
      </c>
      <c r="J24" s="22">
        <v>52343</v>
      </c>
      <c r="L24" s="22">
        <v>1182901</v>
      </c>
      <c r="N24" s="22">
        <v>-5036</v>
      </c>
      <c r="P24" s="22">
        <v>73155</v>
      </c>
      <c r="R24" s="35">
        <f>SUM(F24:P24)</f>
        <v>2508054</v>
      </c>
    </row>
    <row r="25" spans="1:18" s="22" customFormat="1" ht="9.9499999999999993" customHeight="1">
      <c r="A25" s="36"/>
      <c r="B25" s="28"/>
      <c r="C25" s="28"/>
      <c r="D25" s="28"/>
      <c r="R25" s="35"/>
    </row>
    <row r="26" spans="1:18" s="22" customFormat="1" ht="16.5" customHeight="1">
      <c r="A26" s="36" t="s">
        <v>117</v>
      </c>
      <c r="B26" s="28"/>
      <c r="C26" s="28"/>
      <c r="D26" s="28"/>
      <c r="R26" s="35"/>
    </row>
    <row r="27" spans="1:18" s="22" customFormat="1" ht="16.5" customHeight="1">
      <c r="A27" s="20" t="s">
        <v>201</v>
      </c>
      <c r="B27" s="28"/>
      <c r="C27" s="28"/>
      <c r="D27" s="21">
        <v>12</v>
      </c>
      <c r="F27" s="22">
        <v>0</v>
      </c>
      <c r="H27" s="22">
        <v>0</v>
      </c>
      <c r="J27" s="22">
        <v>0</v>
      </c>
      <c r="L27" s="22">
        <v>0</v>
      </c>
      <c r="N27" s="22">
        <v>-25447</v>
      </c>
      <c r="P27" s="22">
        <v>0</v>
      </c>
      <c r="R27" s="35">
        <f>SUM(F27:P27)</f>
        <v>-25447</v>
      </c>
    </row>
    <row r="28" spans="1:18" s="22" customFormat="1" ht="16.5" customHeight="1">
      <c r="A28" s="20" t="s">
        <v>127</v>
      </c>
      <c r="B28" s="28"/>
      <c r="C28" s="28"/>
      <c r="D28" s="28"/>
      <c r="F28" s="23">
        <v>0</v>
      </c>
      <c r="H28" s="23">
        <v>0</v>
      </c>
      <c r="J28" s="23">
        <v>0</v>
      </c>
      <c r="L28" s="23">
        <v>39274</v>
      </c>
      <c r="N28" s="23">
        <v>0</v>
      </c>
      <c r="P28" s="23">
        <v>0</v>
      </c>
      <c r="R28" s="37">
        <f t="shared" ref="R28" si="1">SUM(F28:P28)</f>
        <v>39274</v>
      </c>
    </row>
    <row r="29" spans="1:18" s="22" customFormat="1" ht="16.5" customHeight="1">
      <c r="A29" s="20"/>
      <c r="B29" s="28"/>
      <c r="C29" s="28"/>
      <c r="D29" s="28"/>
      <c r="R29" s="35"/>
    </row>
    <row r="30" spans="1:18" s="22" customFormat="1" ht="16.5" customHeight="1" thickBot="1">
      <c r="A30" s="32" t="s">
        <v>191</v>
      </c>
      <c r="B30" s="28"/>
      <c r="C30" s="28"/>
      <c r="D30" s="28"/>
      <c r="F30" s="111">
        <f>SUM(F24:F28)</f>
        <v>514710</v>
      </c>
      <c r="H30" s="111">
        <f>SUM(H24:H29)</f>
        <v>689981</v>
      </c>
      <c r="J30" s="111">
        <f>SUM(J24:J28)</f>
        <v>52343</v>
      </c>
      <c r="L30" s="111">
        <f>SUM(L24:L28)</f>
        <v>1222175</v>
      </c>
      <c r="N30" s="111">
        <f>SUM(N24:N28)</f>
        <v>-30483</v>
      </c>
      <c r="P30" s="111">
        <f>SUM(P24:P28)</f>
        <v>73155</v>
      </c>
      <c r="R30" s="111">
        <f>SUM(R24:R28)</f>
        <v>2521881</v>
      </c>
    </row>
    <row r="31" spans="1:18" s="22" customFormat="1" ht="16.5" customHeight="1" thickTop="1">
      <c r="A31" s="20"/>
      <c r="B31" s="28"/>
      <c r="C31" s="28"/>
      <c r="D31" s="28"/>
      <c r="R31" s="35"/>
    </row>
    <row r="32" spans="1:18" s="22" customFormat="1" ht="16.5" customHeight="1">
      <c r="A32" s="20"/>
      <c r="B32" s="28"/>
      <c r="C32" s="28"/>
      <c r="D32" s="28"/>
      <c r="R32" s="35"/>
    </row>
    <row r="33" spans="1:18" s="22" customFormat="1" ht="16.5" customHeight="1">
      <c r="A33" s="20"/>
      <c r="B33" s="28"/>
      <c r="C33" s="28"/>
      <c r="D33" s="28"/>
      <c r="R33" s="35"/>
    </row>
    <row r="34" spans="1:18" s="22" customFormat="1" ht="16.5" customHeight="1">
      <c r="A34" s="20"/>
      <c r="B34" s="28"/>
      <c r="C34" s="28"/>
      <c r="D34" s="28"/>
      <c r="R34" s="35"/>
    </row>
    <row r="35" spans="1:18" s="22" customFormat="1" ht="6.75" customHeight="1">
      <c r="A35" s="20"/>
      <c r="B35" s="28"/>
      <c r="C35" s="28"/>
      <c r="D35" s="28"/>
      <c r="R35" s="35"/>
    </row>
    <row r="36" spans="1:18" ht="21.95" customHeight="1">
      <c r="A36" s="26" t="s">
        <v>171</v>
      </c>
      <c r="B36" s="8"/>
      <c r="C36" s="8"/>
      <c r="D36" s="8"/>
      <c r="E36" s="9"/>
      <c r="F36" s="9"/>
      <c r="G36" s="9"/>
      <c r="H36" s="17"/>
      <c r="I36" s="17"/>
      <c r="J36" s="18"/>
      <c r="K36" s="18"/>
      <c r="L36" s="18"/>
      <c r="M36" s="18"/>
      <c r="N36" s="18"/>
      <c r="O36" s="18"/>
      <c r="P36" s="18"/>
      <c r="Q36" s="18"/>
      <c r="R36" s="42"/>
    </row>
  </sheetData>
  <mergeCells count="2">
    <mergeCell ref="F6:R6"/>
    <mergeCell ref="J10:L10"/>
  </mergeCells>
  <pageMargins left="0.5" right="0.5" top="0.5" bottom="0.6" header="0.49" footer="0.4"/>
  <pageSetup paperSize="9" scale="93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8"/>
  <sheetViews>
    <sheetView tabSelected="1" topLeftCell="A82" zoomScaleNormal="100" zoomScaleSheetLayoutView="80" workbookViewId="0">
      <selection activeCell="K103" sqref="K103"/>
    </sheetView>
  </sheetViews>
  <sheetFormatPr defaultColWidth="8.7109375" defaultRowHeight="16.5" customHeight="1"/>
  <cols>
    <col min="1" max="3" width="1.7109375" style="4" customWidth="1"/>
    <col min="4" max="4" width="40.7109375" style="4" customWidth="1"/>
    <col min="5" max="5" width="5.7109375" style="11" bestFit="1" customWidth="1"/>
    <col min="6" max="6" width="0.7109375" style="4" customWidth="1"/>
    <col min="7" max="7" width="11.28515625" style="59" customWidth="1"/>
    <col min="8" max="8" width="0.7109375" style="4" customWidth="1"/>
    <col min="9" max="9" width="11.28515625" style="59" customWidth="1"/>
    <col min="10" max="10" width="0.7109375" style="4" customWidth="1"/>
    <col min="11" max="11" width="11.28515625" style="59" customWidth="1"/>
    <col min="12" max="12" width="0.7109375" style="4" customWidth="1"/>
    <col min="13" max="13" width="11.28515625" style="59" customWidth="1"/>
    <col min="14" max="16384" width="8.7109375" style="11"/>
  </cols>
  <sheetData>
    <row r="1" spans="1:13" s="4" customFormat="1" ht="16.5" customHeight="1">
      <c r="A1" s="90" t="s">
        <v>213</v>
      </c>
      <c r="B1" s="91"/>
      <c r="C1" s="91"/>
      <c r="D1" s="91"/>
      <c r="E1" s="2"/>
      <c r="F1" s="3"/>
      <c r="G1" s="73"/>
      <c r="H1" s="3"/>
      <c r="I1" s="61"/>
      <c r="J1" s="3"/>
      <c r="K1" s="73"/>
      <c r="L1" s="3"/>
      <c r="M1" s="61"/>
    </row>
    <row r="2" spans="1:13" s="4" customFormat="1" ht="16.5" customHeight="1">
      <c r="A2" s="92" t="s">
        <v>128</v>
      </c>
      <c r="B2" s="92"/>
      <c r="C2" s="91"/>
      <c r="D2" s="91"/>
      <c r="E2" s="2"/>
      <c r="F2" s="3"/>
      <c r="G2" s="73"/>
      <c r="H2" s="3"/>
      <c r="I2" s="61"/>
      <c r="J2" s="3"/>
      <c r="K2" s="73"/>
      <c r="L2" s="3"/>
      <c r="M2" s="61"/>
    </row>
    <row r="3" spans="1:13" s="4" customFormat="1" ht="16.5" customHeight="1">
      <c r="A3" s="93" t="str">
        <f>'E6'!A3</f>
        <v>For the three-month period ended 31 March 2025</v>
      </c>
      <c r="B3" s="94"/>
      <c r="C3" s="94"/>
      <c r="D3" s="94"/>
      <c r="E3" s="7"/>
      <c r="F3" s="8"/>
      <c r="G3" s="69"/>
      <c r="H3" s="8"/>
      <c r="I3" s="66"/>
      <c r="J3" s="8"/>
      <c r="K3" s="69"/>
      <c r="L3" s="8"/>
      <c r="M3" s="66"/>
    </row>
    <row r="4" spans="1:13" s="4" customFormat="1" ht="16.5" customHeight="1">
      <c r="A4" s="92"/>
      <c r="B4" s="91"/>
      <c r="C4" s="91"/>
      <c r="D4" s="91"/>
      <c r="E4" s="2"/>
      <c r="F4" s="3"/>
      <c r="G4" s="74"/>
      <c r="H4" s="3"/>
      <c r="I4" s="65"/>
      <c r="J4" s="3"/>
      <c r="K4" s="74"/>
      <c r="L4" s="3"/>
      <c r="M4" s="65"/>
    </row>
    <row r="5" spans="1:13" s="4" customFormat="1" ht="16.5" customHeight="1">
      <c r="A5" s="92"/>
      <c r="B5" s="91"/>
      <c r="C5" s="91"/>
      <c r="D5" s="91"/>
      <c r="E5" s="2"/>
      <c r="F5" s="3"/>
      <c r="G5" s="74"/>
      <c r="H5" s="3"/>
      <c r="I5" s="65"/>
      <c r="J5" s="3"/>
      <c r="K5" s="74"/>
      <c r="L5" s="3"/>
      <c r="M5" s="65"/>
    </row>
    <row r="6" spans="1:13" ht="16.5" customHeight="1">
      <c r="A6" s="92" t="s">
        <v>30</v>
      </c>
      <c r="B6" s="91"/>
      <c r="C6" s="91"/>
      <c r="D6" s="91"/>
      <c r="F6" s="3"/>
      <c r="G6" s="149" t="s">
        <v>1</v>
      </c>
      <c r="H6" s="149"/>
      <c r="I6" s="149"/>
      <c r="J6" s="3"/>
      <c r="K6" s="149" t="s">
        <v>2</v>
      </c>
      <c r="L6" s="149"/>
      <c r="M6" s="149"/>
    </row>
    <row r="7" spans="1:13" ht="16.5" customHeight="1">
      <c r="A7" s="92"/>
      <c r="B7" s="91"/>
      <c r="C7" s="91"/>
      <c r="D7" s="91"/>
      <c r="F7" s="3"/>
      <c r="G7" s="155" t="s">
        <v>3</v>
      </c>
      <c r="H7" s="155"/>
      <c r="I7" s="155"/>
      <c r="J7" s="3"/>
      <c r="K7" s="155" t="s">
        <v>3</v>
      </c>
      <c r="L7" s="155"/>
      <c r="M7" s="155"/>
    </row>
    <row r="8" spans="1:13" ht="16.5" customHeight="1">
      <c r="A8" s="92"/>
      <c r="B8" s="91"/>
      <c r="C8" s="91"/>
      <c r="D8" s="91"/>
      <c r="F8" s="12"/>
      <c r="G8" s="75" t="s">
        <v>187</v>
      </c>
      <c r="H8" s="12"/>
      <c r="I8" s="75" t="s">
        <v>166</v>
      </c>
      <c r="J8" s="12"/>
      <c r="K8" s="75" t="s">
        <v>187</v>
      </c>
      <c r="L8" s="12"/>
      <c r="M8" s="75" t="s">
        <v>166</v>
      </c>
    </row>
    <row r="9" spans="1:13" ht="16.5" customHeight="1">
      <c r="A9" s="92"/>
      <c r="B9" s="91"/>
      <c r="C9" s="91"/>
      <c r="E9" s="13" t="s">
        <v>7</v>
      </c>
      <c r="F9" s="3"/>
      <c r="G9" s="58" t="s">
        <v>8</v>
      </c>
      <c r="H9" s="12"/>
      <c r="I9" s="58" t="s">
        <v>8</v>
      </c>
      <c r="J9" s="12"/>
      <c r="K9" s="58" t="s">
        <v>8</v>
      </c>
      <c r="L9" s="12"/>
      <c r="M9" s="58" t="s">
        <v>8</v>
      </c>
    </row>
    <row r="10" spans="1:13" ht="16.5" customHeight="1">
      <c r="A10" s="92"/>
      <c r="B10" s="91"/>
      <c r="C10" s="91"/>
      <c r="F10" s="3"/>
      <c r="G10" s="61"/>
      <c r="H10" s="3"/>
      <c r="I10" s="61"/>
      <c r="J10" s="3"/>
      <c r="K10" s="61"/>
      <c r="L10" s="3"/>
      <c r="M10" s="61"/>
    </row>
    <row r="11" spans="1:13" ht="16.5" customHeight="1">
      <c r="A11" s="92" t="s">
        <v>129</v>
      </c>
      <c r="B11" s="91"/>
      <c r="C11" s="91"/>
      <c r="E11" s="15"/>
      <c r="F11" s="3"/>
      <c r="G11" s="62">
        <v>53955</v>
      </c>
      <c r="H11" s="43"/>
      <c r="I11" s="62">
        <v>112846</v>
      </c>
      <c r="J11" s="43"/>
      <c r="K11" s="62">
        <v>44905</v>
      </c>
      <c r="L11" s="43"/>
      <c r="M11" s="62">
        <v>102205</v>
      </c>
    </row>
    <row r="12" spans="1:13" ht="16.5" customHeight="1">
      <c r="A12" s="91" t="s">
        <v>130</v>
      </c>
      <c r="B12" s="91"/>
      <c r="C12" s="91"/>
      <c r="D12" s="91"/>
      <c r="F12" s="3"/>
      <c r="G12" s="62"/>
      <c r="H12" s="43"/>
      <c r="I12" s="62"/>
      <c r="J12" s="43"/>
      <c r="K12" s="62"/>
      <c r="L12" s="43"/>
      <c r="M12" s="62"/>
    </row>
    <row r="13" spans="1:13" ht="16.5" customHeight="1">
      <c r="A13" s="11"/>
      <c r="B13" s="91" t="s">
        <v>131</v>
      </c>
      <c r="C13" s="91"/>
      <c r="D13" s="91"/>
      <c r="E13" s="45"/>
      <c r="F13" s="3"/>
      <c r="G13" s="62">
        <v>175367</v>
      </c>
      <c r="H13" s="43"/>
      <c r="I13" s="62">
        <v>168040</v>
      </c>
      <c r="J13" s="43"/>
      <c r="K13" s="44">
        <v>159011</v>
      </c>
      <c r="L13" s="43"/>
      <c r="M13" s="44">
        <v>153381</v>
      </c>
    </row>
    <row r="14" spans="1:13" ht="16.5" customHeight="1">
      <c r="A14" s="11"/>
      <c r="B14" s="91" t="s">
        <v>132</v>
      </c>
      <c r="C14" s="91"/>
      <c r="D14" s="91"/>
      <c r="E14" s="45"/>
      <c r="F14" s="3"/>
      <c r="G14" s="62"/>
      <c r="H14" s="43"/>
      <c r="I14" s="62"/>
      <c r="J14" s="43"/>
      <c r="K14" s="62"/>
      <c r="L14" s="43"/>
      <c r="M14" s="62"/>
    </row>
    <row r="15" spans="1:13" ht="16.5" customHeight="1">
      <c r="A15" s="11"/>
      <c r="C15" s="91" t="s">
        <v>214</v>
      </c>
      <c r="D15" s="91"/>
      <c r="E15" s="45"/>
      <c r="F15" s="3"/>
      <c r="G15" s="62">
        <v>-707</v>
      </c>
      <c r="H15" s="43"/>
      <c r="I15" s="62">
        <v>-1900</v>
      </c>
      <c r="J15" s="43"/>
      <c r="K15" s="44">
        <v>-633</v>
      </c>
      <c r="L15" s="43"/>
      <c r="M15" s="44">
        <v>-1900</v>
      </c>
    </row>
    <row r="16" spans="1:13" ht="16.5" customHeight="1">
      <c r="A16" s="11"/>
      <c r="B16" s="91" t="s">
        <v>133</v>
      </c>
      <c r="C16" s="91"/>
      <c r="D16" s="91"/>
      <c r="F16" s="3"/>
      <c r="G16" s="62"/>
      <c r="H16" s="43"/>
      <c r="I16" s="62"/>
      <c r="J16" s="43"/>
      <c r="K16" s="62"/>
      <c r="L16" s="43"/>
      <c r="M16" s="62"/>
    </row>
    <row r="17" spans="1:13" ht="16.5" customHeight="1">
      <c r="A17" s="11"/>
      <c r="B17" s="11"/>
      <c r="C17" s="91" t="s">
        <v>134</v>
      </c>
      <c r="D17" s="91"/>
      <c r="F17" s="3"/>
      <c r="G17" s="62">
        <v>2727</v>
      </c>
      <c r="H17" s="43"/>
      <c r="I17" s="62">
        <v>4535</v>
      </c>
      <c r="J17" s="43"/>
      <c r="K17" s="44">
        <v>1766</v>
      </c>
      <c r="L17" s="43"/>
      <c r="M17" s="44">
        <v>4485</v>
      </c>
    </row>
    <row r="18" spans="1:13" ht="16.5" customHeight="1">
      <c r="A18" s="11"/>
      <c r="B18" s="91" t="s">
        <v>199</v>
      </c>
      <c r="C18" s="91"/>
      <c r="D18" s="91"/>
      <c r="F18" s="3"/>
      <c r="G18" s="65">
        <v>-713</v>
      </c>
      <c r="H18" s="43"/>
      <c r="I18" s="65">
        <v>-770</v>
      </c>
      <c r="J18" s="43"/>
      <c r="K18" s="44">
        <v>-353</v>
      </c>
      <c r="L18" s="43"/>
      <c r="M18" s="44">
        <v>-417</v>
      </c>
    </row>
    <row r="19" spans="1:13" ht="16.5" customHeight="1">
      <c r="A19" s="11"/>
      <c r="B19" s="91" t="s">
        <v>174</v>
      </c>
      <c r="C19" s="91"/>
      <c r="D19" s="91"/>
      <c r="F19" s="3"/>
      <c r="G19" s="65">
        <v>-1159</v>
      </c>
      <c r="H19" s="43"/>
      <c r="I19" s="65">
        <v>87</v>
      </c>
      <c r="J19" s="43"/>
      <c r="K19" s="44">
        <v>-1073</v>
      </c>
      <c r="L19" s="43"/>
      <c r="M19" s="44">
        <v>87</v>
      </c>
    </row>
    <row r="20" spans="1:13" ht="16.5" customHeight="1">
      <c r="A20" s="11"/>
      <c r="B20" s="91" t="s">
        <v>135</v>
      </c>
      <c r="C20" s="91"/>
      <c r="D20" s="91"/>
      <c r="F20" s="3"/>
      <c r="G20" s="65">
        <v>7399</v>
      </c>
      <c r="H20" s="43"/>
      <c r="I20" s="65">
        <v>6923</v>
      </c>
      <c r="J20" s="43"/>
      <c r="K20" s="44">
        <v>7214</v>
      </c>
      <c r="L20" s="43"/>
      <c r="M20" s="44">
        <v>6775</v>
      </c>
    </row>
    <row r="21" spans="1:13" ht="16.5" customHeight="1">
      <c r="A21" s="11"/>
      <c r="B21" s="91" t="s">
        <v>162</v>
      </c>
      <c r="C21" s="91"/>
      <c r="D21" s="91"/>
      <c r="F21" s="3"/>
      <c r="G21" s="44">
        <v>352</v>
      </c>
      <c r="H21" s="43"/>
      <c r="I21" s="65">
        <v>-715</v>
      </c>
      <c r="J21" s="43"/>
      <c r="K21" s="44">
        <v>352</v>
      </c>
      <c r="L21" s="43"/>
      <c r="M21" s="44">
        <v>-715</v>
      </c>
    </row>
    <row r="22" spans="1:13" ht="16.5" customHeight="1">
      <c r="A22" s="11"/>
      <c r="B22" s="91" t="s">
        <v>136</v>
      </c>
      <c r="C22" s="91"/>
      <c r="D22" s="91"/>
      <c r="E22" s="10">
        <v>9</v>
      </c>
      <c r="F22" s="3"/>
      <c r="G22" s="65">
        <v>0</v>
      </c>
      <c r="H22" s="43"/>
      <c r="I22" s="65">
        <v>0</v>
      </c>
      <c r="J22" s="43"/>
      <c r="K22" s="44">
        <v>-1900</v>
      </c>
      <c r="L22" s="43"/>
      <c r="M22" s="44">
        <v>-3599</v>
      </c>
    </row>
    <row r="23" spans="1:13" ht="16.5" customHeight="1">
      <c r="A23" s="11"/>
      <c r="B23" s="91" t="s">
        <v>137</v>
      </c>
      <c r="C23" s="91"/>
      <c r="D23" s="91"/>
      <c r="F23" s="3"/>
      <c r="G23" s="65">
        <v>-793</v>
      </c>
      <c r="H23" s="43"/>
      <c r="I23" s="65">
        <v>-741</v>
      </c>
      <c r="J23" s="43"/>
      <c r="K23" s="44">
        <v>-793</v>
      </c>
      <c r="L23" s="43"/>
      <c r="M23" s="44">
        <v>-741</v>
      </c>
    </row>
    <row r="24" spans="1:13" ht="16.5" customHeight="1">
      <c r="A24" s="11"/>
      <c r="B24" s="91" t="s">
        <v>66</v>
      </c>
      <c r="C24" s="91"/>
      <c r="D24" s="91"/>
      <c r="F24" s="3"/>
      <c r="G24" s="62">
        <v>10451</v>
      </c>
      <c r="H24" s="43"/>
      <c r="I24" s="62">
        <v>14114</v>
      </c>
      <c r="J24" s="43"/>
      <c r="K24" s="44">
        <v>9130</v>
      </c>
      <c r="L24" s="43"/>
      <c r="M24" s="44">
        <v>11335</v>
      </c>
    </row>
    <row r="25" spans="1:13" ht="16.5" customHeight="1">
      <c r="A25" s="11"/>
      <c r="B25" s="91" t="s">
        <v>138</v>
      </c>
      <c r="C25" s="91"/>
      <c r="D25" s="91"/>
      <c r="E25" s="45"/>
      <c r="F25" s="3"/>
      <c r="G25" s="62">
        <v>-2620</v>
      </c>
      <c r="H25" s="43"/>
      <c r="I25" s="62">
        <v>-5039</v>
      </c>
      <c r="J25" s="43"/>
      <c r="K25" s="44">
        <v>-2207</v>
      </c>
      <c r="L25" s="43"/>
      <c r="M25" s="44">
        <v>-1120</v>
      </c>
    </row>
    <row r="26" spans="1:13" ht="16.5" customHeight="1">
      <c r="A26" s="11"/>
      <c r="B26" s="91" t="s">
        <v>178</v>
      </c>
      <c r="C26" s="91"/>
      <c r="D26" s="91"/>
      <c r="E26" s="45"/>
      <c r="F26" s="3"/>
      <c r="G26" s="62"/>
      <c r="H26" s="43"/>
      <c r="I26" s="62"/>
      <c r="J26" s="43"/>
      <c r="K26" s="44"/>
      <c r="L26" s="43"/>
      <c r="M26" s="44"/>
    </row>
    <row r="27" spans="1:13" ht="16.5" customHeight="1">
      <c r="A27" s="11"/>
      <c r="B27" s="91"/>
      <c r="C27" s="91" t="s">
        <v>177</v>
      </c>
      <c r="D27" s="91"/>
      <c r="E27" s="45">
        <v>7</v>
      </c>
      <c r="F27" s="3"/>
      <c r="G27" s="62">
        <v>-9190</v>
      </c>
      <c r="H27" s="43"/>
      <c r="I27" s="62">
        <v>-6908</v>
      </c>
      <c r="J27" s="43"/>
      <c r="K27" s="44">
        <v>0</v>
      </c>
      <c r="L27" s="43"/>
      <c r="M27" s="44">
        <v>0</v>
      </c>
    </row>
    <row r="28" spans="1:13" ht="16.5" customHeight="1">
      <c r="A28" s="11"/>
      <c r="B28" s="91"/>
      <c r="C28" s="91"/>
      <c r="D28" s="91"/>
      <c r="F28" s="3"/>
      <c r="G28" s="62"/>
      <c r="H28" s="43"/>
      <c r="I28" s="62"/>
      <c r="J28" s="43"/>
      <c r="K28" s="62"/>
      <c r="L28" s="43"/>
      <c r="M28" s="62"/>
    </row>
    <row r="29" spans="1:13" ht="16.5" customHeight="1">
      <c r="A29" s="91" t="s">
        <v>139</v>
      </c>
      <c r="B29" s="11"/>
      <c r="C29" s="91"/>
      <c r="D29" s="91"/>
      <c r="F29" s="3"/>
      <c r="G29" s="62"/>
      <c r="H29" s="43"/>
      <c r="I29" s="62"/>
      <c r="J29" s="43"/>
      <c r="K29" s="62"/>
      <c r="L29" s="43"/>
      <c r="M29" s="62"/>
    </row>
    <row r="30" spans="1:13" ht="16.5" customHeight="1">
      <c r="A30" s="11"/>
      <c r="B30" s="91" t="s">
        <v>173</v>
      </c>
      <c r="C30" s="91"/>
      <c r="D30" s="91"/>
      <c r="F30" s="3"/>
      <c r="G30" s="65">
        <v>69840</v>
      </c>
      <c r="H30" s="43"/>
      <c r="I30" s="65">
        <v>33203</v>
      </c>
      <c r="J30" s="43"/>
      <c r="K30" s="81">
        <v>60622</v>
      </c>
      <c r="L30" s="43"/>
      <c r="M30" s="81">
        <v>37081</v>
      </c>
    </row>
    <row r="31" spans="1:13" ht="16.5" customHeight="1">
      <c r="A31" s="11"/>
      <c r="B31" s="91" t="s">
        <v>15</v>
      </c>
      <c r="C31" s="91"/>
      <c r="D31" s="91"/>
      <c r="F31" s="3"/>
      <c r="G31" s="65">
        <v>9427</v>
      </c>
      <c r="H31" s="43"/>
      <c r="I31" s="65">
        <v>27432</v>
      </c>
      <c r="J31" s="43"/>
      <c r="K31" s="44">
        <v>8106</v>
      </c>
      <c r="L31" s="43"/>
      <c r="M31" s="44">
        <v>27715</v>
      </c>
    </row>
    <row r="32" spans="1:13" ht="16.5" customHeight="1">
      <c r="A32" s="11"/>
      <c r="B32" s="91" t="s">
        <v>140</v>
      </c>
      <c r="C32" s="91"/>
      <c r="D32" s="91"/>
      <c r="F32" s="3"/>
      <c r="G32" s="62">
        <v>-6544</v>
      </c>
      <c r="H32" s="43"/>
      <c r="I32" s="62">
        <v>-7855</v>
      </c>
      <c r="J32" s="43"/>
      <c r="K32" s="44">
        <v>-6367</v>
      </c>
      <c r="L32" s="43"/>
      <c r="M32" s="44">
        <v>-7437</v>
      </c>
    </row>
    <row r="33" spans="1:13" ht="16.5" customHeight="1">
      <c r="A33" s="11"/>
      <c r="B33" s="98" t="s">
        <v>27</v>
      </c>
      <c r="C33" s="91"/>
      <c r="D33" s="91"/>
      <c r="F33" s="3"/>
      <c r="G33" s="62">
        <v>-145</v>
      </c>
      <c r="H33" s="43"/>
      <c r="I33" s="62">
        <v>0</v>
      </c>
      <c r="J33" s="43"/>
      <c r="K33" s="44">
        <v>0</v>
      </c>
      <c r="L33" s="43"/>
      <c r="M33" s="44">
        <v>0</v>
      </c>
    </row>
    <row r="34" spans="1:13" ht="12">
      <c r="A34" s="11"/>
      <c r="B34" s="91" t="s">
        <v>169</v>
      </c>
      <c r="C34" s="91"/>
      <c r="D34" s="91"/>
      <c r="F34" s="3"/>
      <c r="G34" s="65">
        <v>-97630</v>
      </c>
      <c r="H34" s="43"/>
      <c r="I34" s="65">
        <v>-124176</v>
      </c>
      <c r="J34" s="43"/>
      <c r="K34" s="81">
        <v>-87446</v>
      </c>
      <c r="L34" s="43"/>
      <c r="M34" s="81">
        <v>-128796</v>
      </c>
    </row>
    <row r="35" spans="1:13" ht="16.5" customHeight="1">
      <c r="A35" s="11"/>
      <c r="B35" s="91" t="s">
        <v>35</v>
      </c>
      <c r="C35" s="91"/>
      <c r="D35" s="91"/>
      <c r="F35" s="3"/>
      <c r="G35" s="62">
        <v>-11479</v>
      </c>
      <c r="H35" s="43"/>
      <c r="I35" s="62">
        <v>-4026</v>
      </c>
      <c r="J35" s="43"/>
      <c r="K35" s="44">
        <v>-8217</v>
      </c>
      <c r="L35" s="43"/>
      <c r="M35" s="44">
        <v>-4388</v>
      </c>
    </row>
    <row r="36" spans="1:13" ht="16.5" customHeight="1">
      <c r="A36" s="11"/>
      <c r="B36" s="91" t="s">
        <v>176</v>
      </c>
      <c r="C36" s="91"/>
      <c r="D36" s="91"/>
      <c r="F36" s="3"/>
      <c r="G36" s="66">
        <v>-2047</v>
      </c>
      <c r="H36" s="43"/>
      <c r="I36" s="66">
        <v>-1869</v>
      </c>
      <c r="J36" s="43"/>
      <c r="K36" s="112">
        <v>-2047</v>
      </c>
      <c r="L36" s="43"/>
      <c r="M36" s="112">
        <v>-1869</v>
      </c>
    </row>
    <row r="37" spans="1:13" ht="16.5" customHeight="1">
      <c r="A37" s="91"/>
      <c r="B37" s="91"/>
      <c r="C37" s="91"/>
      <c r="D37" s="91"/>
      <c r="F37" s="3"/>
      <c r="G37" s="62"/>
      <c r="H37" s="43"/>
      <c r="I37" s="62"/>
      <c r="J37" s="43"/>
      <c r="K37" s="62"/>
      <c r="L37" s="43"/>
      <c r="M37" s="62"/>
    </row>
    <row r="38" spans="1:13" ht="16.5" customHeight="1">
      <c r="A38" s="91" t="s">
        <v>141</v>
      </c>
      <c r="B38" s="91"/>
      <c r="C38" s="91"/>
      <c r="D38" s="91"/>
      <c r="F38" s="3"/>
      <c r="G38" s="62">
        <f>SUM(G10:G36)</f>
        <v>196491</v>
      </c>
      <c r="H38" s="43"/>
      <c r="I38" s="62">
        <f>SUM(I10:I36)</f>
        <v>213181</v>
      </c>
      <c r="J38" s="43"/>
      <c r="K38" s="62">
        <f>SUM(K10:K36)</f>
        <v>180070</v>
      </c>
      <c r="L38" s="43"/>
      <c r="M38" s="62">
        <f>SUM(M10:M36)</f>
        <v>192082</v>
      </c>
    </row>
    <row r="39" spans="1:13" ht="16.5" customHeight="1">
      <c r="B39" s="91" t="s">
        <v>142</v>
      </c>
      <c r="C39" s="91"/>
      <c r="D39" s="91"/>
      <c r="F39" s="3"/>
      <c r="G39" s="81">
        <v>-10112</v>
      </c>
      <c r="H39" s="43"/>
      <c r="I39" s="65">
        <v>-1170</v>
      </c>
      <c r="J39" s="43"/>
      <c r="K39" s="81">
        <v>-374</v>
      </c>
      <c r="L39" s="43"/>
      <c r="M39" s="81">
        <v>-128</v>
      </c>
    </row>
    <row r="40" spans="1:13" ht="16.5" customHeight="1">
      <c r="A40" s="91"/>
      <c r="B40" s="91" t="s">
        <v>143</v>
      </c>
      <c r="C40" s="91"/>
      <c r="D40" s="11"/>
      <c r="F40" s="3"/>
      <c r="G40" s="82">
        <v>-1525</v>
      </c>
      <c r="H40" s="43"/>
      <c r="I40" s="66">
        <v>-500</v>
      </c>
      <c r="J40" s="43"/>
      <c r="K40" s="82">
        <v>0</v>
      </c>
      <c r="L40" s="43"/>
      <c r="M40" s="82">
        <v>0</v>
      </c>
    </row>
    <row r="41" spans="1:13" ht="16.5" customHeight="1">
      <c r="A41" s="91"/>
      <c r="B41" s="11"/>
      <c r="C41" s="91"/>
      <c r="D41" s="91"/>
      <c r="F41" s="3"/>
      <c r="G41" s="62"/>
      <c r="H41" s="43"/>
      <c r="I41" s="62"/>
      <c r="J41" s="43"/>
      <c r="K41" s="62"/>
      <c r="L41" s="43"/>
      <c r="M41" s="62"/>
    </row>
    <row r="42" spans="1:13" ht="16.5" customHeight="1">
      <c r="A42" s="91" t="s">
        <v>144</v>
      </c>
      <c r="B42" s="91"/>
      <c r="C42" s="91"/>
      <c r="D42" s="91"/>
      <c r="F42" s="3"/>
      <c r="G42" s="63">
        <f>SUM(G38:G40)</f>
        <v>184854</v>
      </c>
      <c r="H42" s="43"/>
      <c r="I42" s="63">
        <f>SUM(I38:I40)</f>
        <v>211511</v>
      </c>
      <c r="J42" s="43"/>
      <c r="K42" s="63">
        <f>SUM(K38:K40)</f>
        <v>179696</v>
      </c>
      <c r="L42" s="43"/>
      <c r="M42" s="63">
        <f>SUM(M38:M40)</f>
        <v>191954</v>
      </c>
    </row>
    <row r="43" spans="1:13" ht="16.5" customHeight="1">
      <c r="B43" s="91"/>
      <c r="C43" s="91"/>
      <c r="D43" s="91"/>
      <c r="F43" s="3"/>
      <c r="G43" s="62"/>
      <c r="H43" s="44"/>
      <c r="I43" s="62"/>
      <c r="J43" s="44"/>
      <c r="K43" s="62"/>
      <c r="L43" s="43"/>
      <c r="M43" s="62"/>
    </row>
    <row r="44" spans="1:13" ht="16.5" customHeight="1">
      <c r="B44" s="91"/>
      <c r="C44" s="91"/>
      <c r="D44" s="91"/>
      <c r="F44" s="3"/>
      <c r="G44" s="62"/>
      <c r="H44" s="44"/>
      <c r="I44" s="62"/>
      <c r="J44" s="44"/>
      <c r="K44" s="62"/>
      <c r="L44" s="43"/>
      <c r="M44" s="62"/>
    </row>
    <row r="45" spans="1:13" ht="16.5" customHeight="1">
      <c r="B45" s="91"/>
      <c r="C45" s="91"/>
      <c r="D45" s="91"/>
      <c r="F45" s="3"/>
      <c r="G45" s="62"/>
      <c r="H45" s="44"/>
      <c r="I45" s="62"/>
      <c r="J45" s="44"/>
      <c r="K45" s="62"/>
      <c r="L45" s="43"/>
      <c r="M45" s="62"/>
    </row>
    <row r="46" spans="1:13" ht="16.5" customHeight="1">
      <c r="A46" s="91"/>
      <c r="B46" s="11"/>
      <c r="C46" s="91"/>
      <c r="D46" s="91"/>
      <c r="F46" s="3"/>
      <c r="G46" s="62"/>
      <c r="H46" s="43"/>
      <c r="I46" s="62"/>
      <c r="J46" s="43"/>
      <c r="K46" s="62"/>
      <c r="L46" s="43"/>
      <c r="M46" s="62"/>
    </row>
    <row r="47" spans="1:13" ht="16.5" customHeight="1">
      <c r="A47" s="91"/>
      <c r="B47" s="11"/>
      <c r="C47" s="91"/>
      <c r="D47" s="91"/>
      <c r="F47" s="3"/>
      <c r="G47" s="62"/>
      <c r="H47" s="43"/>
      <c r="I47" s="62"/>
      <c r="J47" s="43"/>
      <c r="K47" s="62"/>
      <c r="L47" s="43"/>
      <c r="M47" s="62"/>
    </row>
    <row r="48" spans="1:13" ht="16.5" customHeight="1">
      <c r="A48" s="91"/>
      <c r="B48" s="11"/>
      <c r="C48" s="91"/>
      <c r="D48" s="91"/>
      <c r="F48" s="3"/>
      <c r="G48" s="62"/>
      <c r="H48" s="43"/>
      <c r="I48" s="62"/>
      <c r="J48" s="43"/>
      <c r="K48" s="62"/>
      <c r="L48" s="43"/>
      <c r="M48" s="62"/>
    </row>
    <row r="49" spans="1:13" ht="16.5" customHeight="1">
      <c r="A49" s="91"/>
      <c r="B49" s="11"/>
      <c r="C49" s="91"/>
      <c r="D49" s="91"/>
      <c r="F49" s="3"/>
      <c r="G49" s="62"/>
      <c r="H49" s="43"/>
      <c r="I49" s="62"/>
      <c r="J49" s="43"/>
      <c r="K49" s="62"/>
      <c r="L49" s="43"/>
      <c r="M49" s="62"/>
    </row>
    <row r="50" spans="1:13" ht="16.5" customHeight="1">
      <c r="A50" s="91"/>
      <c r="B50" s="11"/>
      <c r="C50" s="91"/>
      <c r="D50" s="91"/>
      <c r="F50" s="3"/>
      <c r="G50" s="62"/>
      <c r="H50" s="43"/>
      <c r="I50" s="62"/>
      <c r="J50" s="43"/>
      <c r="K50" s="62"/>
      <c r="L50" s="43"/>
      <c r="M50" s="62"/>
    </row>
    <row r="51" spans="1:13" ht="16.5" customHeight="1">
      <c r="A51" s="91"/>
      <c r="B51" s="11"/>
      <c r="C51" s="91"/>
      <c r="D51" s="91"/>
      <c r="F51" s="3"/>
      <c r="G51" s="62"/>
      <c r="H51" s="43"/>
      <c r="I51" s="62"/>
      <c r="J51" s="43"/>
      <c r="K51" s="62"/>
      <c r="L51" s="43"/>
      <c r="M51" s="62"/>
    </row>
    <row r="52" spans="1:13" ht="16.5" customHeight="1">
      <c r="A52" s="91"/>
      <c r="B52" s="11"/>
      <c r="C52" s="91"/>
      <c r="D52" s="91"/>
      <c r="F52" s="3"/>
      <c r="G52" s="62"/>
      <c r="H52" s="43"/>
      <c r="I52" s="62"/>
      <c r="J52" s="43"/>
      <c r="K52" s="62"/>
      <c r="L52" s="43"/>
      <c r="M52" s="62"/>
    </row>
    <row r="53" spans="1:13" ht="8.25" customHeight="1">
      <c r="A53" s="91"/>
      <c r="B53" s="11"/>
      <c r="C53" s="91"/>
      <c r="D53" s="91"/>
      <c r="F53" s="3"/>
      <c r="G53" s="62"/>
      <c r="H53" s="43"/>
      <c r="I53" s="62"/>
      <c r="J53" s="43"/>
      <c r="K53" s="62"/>
      <c r="L53" s="43"/>
      <c r="M53" s="62"/>
    </row>
    <row r="54" spans="1:13" ht="21.95" customHeight="1">
      <c r="A54" s="42" t="s">
        <v>171</v>
      </c>
      <c r="B54" s="94"/>
      <c r="C54" s="94"/>
      <c r="D54" s="94"/>
      <c r="E54" s="7"/>
      <c r="F54" s="8"/>
      <c r="G54" s="69"/>
      <c r="H54" s="17"/>
      <c r="I54" s="66"/>
      <c r="J54" s="40"/>
      <c r="K54" s="69"/>
      <c r="L54" s="18"/>
      <c r="M54" s="66"/>
    </row>
    <row r="55" spans="1:13" s="4" customFormat="1" ht="16.5" customHeight="1">
      <c r="A55" s="90" t="str">
        <f>+A1</f>
        <v>S&amp;P Syndicate Public Company Limited</v>
      </c>
      <c r="B55" s="91"/>
      <c r="C55" s="91"/>
      <c r="D55" s="91"/>
      <c r="E55" s="2"/>
      <c r="F55" s="3"/>
      <c r="G55" s="61"/>
      <c r="H55" s="3"/>
      <c r="I55" s="61"/>
      <c r="J55" s="3"/>
      <c r="K55" s="61"/>
      <c r="L55" s="3"/>
      <c r="M55" s="61"/>
    </row>
    <row r="56" spans="1:13" s="4" customFormat="1" ht="16.5" customHeight="1">
      <c r="A56" s="92" t="s">
        <v>172</v>
      </c>
      <c r="B56" s="92"/>
      <c r="C56" s="91"/>
      <c r="D56" s="91"/>
      <c r="E56" s="2"/>
      <c r="F56" s="3"/>
      <c r="G56" s="73"/>
      <c r="H56" s="3"/>
      <c r="I56" s="61"/>
      <c r="J56" s="3"/>
      <c r="K56" s="73"/>
      <c r="L56" s="3"/>
      <c r="M56" s="61"/>
    </row>
    <row r="57" spans="1:13" s="4" customFormat="1" ht="16.5" customHeight="1">
      <c r="A57" s="93" t="str">
        <f>A3</f>
        <v>For the three-month period ended 31 March 2025</v>
      </c>
      <c r="B57" s="94"/>
      <c r="C57" s="94"/>
      <c r="D57" s="94"/>
      <c r="E57" s="7"/>
      <c r="F57" s="8"/>
      <c r="G57" s="69"/>
      <c r="H57" s="8"/>
      <c r="I57" s="66"/>
      <c r="J57" s="8"/>
      <c r="K57" s="69"/>
      <c r="L57" s="8"/>
      <c r="M57" s="66"/>
    </row>
    <row r="58" spans="1:13" s="4" customFormat="1" ht="16.5" customHeight="1">
      <c r="A58" s="92"/>
      <c r="B58" s="91"/>
      <c r="C58" s="91"/>
      <c r="D58" s="91"/>
      <c r="E58" s="2"/>
      <c r="F58" s="3"/>
      <c r="G58" s="74"/>
      <c r="H58" s="3"/>
      <c r="I58" s="65"/>
      <c r="J58" s="3"/>
      <c r="K58" s="74"/>
      <c r="L58" s="3"/>
      <c r="M58" s="65"/>
    </row>
    <row r="59" spans="1:13" s="4" customFormat="1" ht="16.5" customHeight="1">
      <c r="A59" s="92"/>
      <c r="B59" s="91"/>
      <c r="C59" s="91"/>
      <c r="D59" s="91"/>
      <c r="E59" s="2"/>
      <c r="F59" s="3"/>
      <c r="G59" s="74"/>
      <c r="H59" s="3"/>
      <c r="I59" s="65"/>
      <c r="J59" s="3"/>
      <c r="K59" s="74"/>
      <c r="L59" s="3"/>
      <c r="M59" s="65"/>
    </row>
    <row r="60" spans="1:13" ht="16.5" customHeight="1">
      <c r="A60" s="92" t="s">
        <v>30</v>
      </c>
      <c r="B60" s="91"/>
      <c r="C60" s="91"/>
      <c r="D60" s="91"/>
      <c r="F60" s="3"/>
      <c r="G60" s="149" t="s">
        <v>1</v>
      </c>
      <c r="H60" s="149"/>
      <c r="I60" s="149"/>
      <c r="J60" s="3"/>
      <c r="K60" s="149" t="s">
        <v>2</v>
      </c>
      <c r="L60" s="149"/>
      <c r="M60" s="149"/>
    </row>
    <row r="61" spans="1:13" ht="16.5" customHeight="1">
      <c r="A61" s="92"/>
      <c r="B61" s="91"/>
      <c r="C61" s="91"/>
      <c r="D61" s="91"/>
      <c r="F61" s="3"/>
      <c r="G61" s="155" t="s">
        <v>3</v>
      </c>
      <c r="H61" s="155"/>
      <c r="I61" s="155"/>
      <c r="J61" s="3"/>
      <c r="K61" s="155" t="s">
        <v>3</v>
      </c>
      <c r="L61" s="155"/>
      <c r="M61" s="155"/>
    </row>
    <row r="62" spans="1:13" ht="16.5" customHeight="1">
      <c r="A62" s="92"/>
      <c r="B62" s="91"/>
      <c r="C62" s="91"/>
      <c r="D62" s="91"/>
      <c r="F62" s="12"/>
      <c r="G62" s="75" t="s">
        <v>187</v>
      </c>
      <c r="H62" s="12"/>
      <c r="I62" s="75" t="s">
        <v>166</v>
      </c>
      <c r="J62" s="12"/>
      <c r="K62" s="75" t="s">
        <v>187</v>
      </c>
      <c r="L62" s="12"/>
      <c r="M62" s="75" t="s">
        <v>166</v>
      </c>
    </row>
    <row r="63" spans="1:13" ht="16.5" customHeight="1">
      <c r="A63" s="92"/>
      <c r="B63" s="91"/>
      <c r="C63" s="91"/>
      <c r="E63" s="13" t="s">
        <v>7</v>
      </c>
      <c r="F63" s="3"/>
      <c r="G63" s="58" t="s">
        <v>8</v>
      </c>
      <c r="H63" s="12"/>
      <c r="I63" s="58" t="s">
        <v>8</v>
      </c>
      <c r="J63" s="12"/>
      <c r="K63" s="58" t="s">
        <v>8</v>
      </c>
      <c r="L63" s="12"/>
      <c r="M63" s="58" t="s">
        <v>8</v>
      </c>
    </row>
    <row r="64" spans="1:13" ht="16.5" customHeight="1">
      <c r="A64" s="92"/>
      <c r="B64" s="91"/>
      <c r="C64" s="91"/>
      <c r="E64" s="15"/>
      <c r="F64" s="3"/>
      <c r="G64" s="57"/>
      <c r="H64" s="12"/>
      <c r="I64" s="57"/>
      <c r="J64" s="12"/>
      <c r="K64" s="57"/>
      <c r="L64" s="12"/>
      <c r="M64" s="57"/>
    </row>
    <row r="65" spans="1:13" ht="16.5" customHeight="1">
      <c r="A65" s="92" t="s">
        <v>145</v>
      </c>
      <c r="B65" s="91"/>
      <c r="C65" s="91"/>
      <c r="D65" s="91"/>
      <c r="F65" s="3"/>
      <c r="G65" s="62"/>
      <c r="H65" s="3"/>
      <c r="I65" s="62"/>
      <c r="J65" s="3"/>
      <c r="K65" s="62"/>
      <c r="L65" s="3"/>
      <c r="M65" s="62"/>
    </row>
    <row r="66" spans="1:13" ht="16.5" customHeight="1">
      <c r="A66" s="91" t="s">
        <v>210</v>
      </c>
      <c r="B66" s="91"/>
      <c r="C66" s="91"/>
      <c r="D66" s="91"/>
      <c r="E66" s="2">
        <v>7</v>
      </c>
      <c r="F66" s="3"/>
      <c r="G66" s="81">
        <v>0</v>
      </c>
      <c r="H66" s="3"/>
      <c r="I66" s="62">
        <v>0</v>
      </c>
      <c r="J66" s="3"/>
      <c r="K66" s="62">
        <v>-10500</v>
      </c>
      <c r="L66" s="3"/>
      <c r="M66" s="62">
        <v>0</v>
      </c>
    </row>
    <row r="67" spans="1:13" ht="16.5" customHeight="1">
      <c r="A67" s="91" t="s">
        <v>208</v>
      </c>
      <c r="B67" s="91"/>
      <c r="C67" s="91"/>
      <c r="D67" s="91"/>
      <c r="E67" s="2">
        <v>9</v>
      </c>
      <c r="F67" s="3"/>
      <c r="G67" s="81">
        <v>-28578</v>
      </c>
      <c r="H67" s="3"/>
      <c r="I67" s="62" t="s">
        <v>197</v>
      </c>
      <c r="J67" s="3"/>
      <c r="K67" s="62">
        <v>-28578</v>
      </c>
      <c r="L67" s="3"/>
      <c r="M67" s="62" t="s">
        <v>197</v>
      </c>
    </row>
    <row r="68" spans="1:13" ht="16.5" customHeight="1">
      <c r="A68" s="91" t="s">
        <v>164</v>
      </c>
      <c r="B68" s="91"/>
      <c r="C68" s="11"/>
      <c r="D68" s="91"/>
      <c r="E68" s="2"/>
      <c r="F68" s="3"/>
      <c r="G68" s="62"/>
      <c r="H68" s="3"/>
      <c r="I68" s="62"/>
      <c r="J68" s="43"/>
      <c r="K68" s="62"/>
      <c r="L68" s="43"/>
      <c r="M68" s="62"/>
    </row>
    <row r="69" spans="1:13" ht="16.5" customHeight="1">
      <c r="A69" s="11"/>
      <c r="B69" s="11" t="s">
        <v>204</v>
      </c>
      <c r="C69" s="11"/>
      <c r="D69" s="11"/>
      <c r="E69" s="2">
        <v>9</v>
      </c>
      <c r="F69" s="3"/>
      <c r="G69" s="62">
        <v>0</v>
      </c>
      <c r="H69" s="3"/>
      <c r="I69" s="62">
        <v>0</v>
      </c>
      <c r="J69" s="43"/>
      <c r="K69" s="62">
        <v>7462</v>
      </c>
      <c r="L69" s="43"/>
      <c r="M69" s="62">
        <v>0</v>
      </c>
    </row>
    <row r="70" spans="1:13" ht="16.5" customHeight="1">
      <c r="A70" s="91" t="s">
        <v>146</v>
      </c>
      <c r="B70" s="91"/>
      <c r="C70" s="11"/>
      <c r="D70" s="91"/>
      <c r="E70" s="2"/>
      <c r="F70" s="3"/>
      <c r="G70" s="81"/>
      <c r="H70" s="3"/>
      <c r="I70" s="62"/>
      <c r="J70" s="3"/>
      <c r="K70" s="62"/>
      <c r="L70" s="3"/>
      <c r="M70" s="62"/>
    </row>
    <row r="71" spans="1:13" ht="16.5" customHeight="1">
      <c r="A71" s="11"/>
      <c r="B71" s="91" t="s">
        <v>147</v>
      </c>
      <c r="C71" s="11"/>
      <c r="D71" s="91"/>
      <c r="E71" s="2"/>
      <c r="F71" s="3"/>
      <c r="G71" s="62">
        <v>-59122</v>
      </c>
      <c r="H71" s="3"/>
      <c r="I71" s="62">
        <v>-69410</v>
      </c>
      <c r="J71" s="43"/>
      <c r="K71" s="62">
        <v>-55115</v>
      </c>
      <c r="L71" s="43"/>
      <c r="M71" s="62">
        <v>-65070</v>
      </c>
    </row>
    <row r="72" spans="1:13" ht="16.5" customHeight="1">
      <c r="A72" s="11" t="s">
        <v>148</v>
      </c>
      <c r="B72" s="91"/>
      <c r="C72" s="11"/>
      <c r="D72" s="91"/>
      <c r="E72" s="2"/>
      <c r="F72" s="3"/>
      <c r="G72" s="62">
        <v>622</v>
      </c>
      <c r="H72" s="3"/>
      <c r="I72" s="62">
        <v>634</v>
      </c>
      <c r="J72" s="43"/>
      <c r="K72" s="62">
        <v>468</v>
      </c>
      <c r="L72" s="43"/>
      <c r="M72" s="62">
        <v>607</v>
      </c>
    </row>
    <row r="73" spans="1:13" ht="16.5" customHeight="1">
      <c r="A73" s="91" t="s">
        <v>149</v>
      </c>
      <c r="B73" s="91"/>
      <c r="C73" s="11"/>
      <c r="D73" s="91"/>
      <c r="E73" s="10"/>
      <c r="F73" s="3"/>
      <c r="G73" s="63">
        <v>1510</v>
      </c>
      <c r="H73" s="3"/>
      <c r="I73" s="63">
        <v>328</v>
      </c>
      <c r="J73" s="43"/>
      <c r="K73" s="63">
        <v>1510</v>
      </c>
      <c r="L73" s="43"/>
      <c r="M73" s="63">
        <v>328</v>
      </c>
    </row>
    <row r="74" spans="1:13" ht="16.5" customHeight="1">
      <c r="A74" s="92"/>
      <c r="B74" s="91"/>
      <c r="C74" s="91"/>
      <c r="E74" s="15"/>
      <c r="F74" s="3"/>
      <c r="G74" s="62"/>
      <c r="H74" s="3"/>
      <c r="I74" s="62"/>
      <c r="J74" s="3"/>
      <c r="K74" s="62"/>
      <c r="L74" s="3"/>
      <c r="M74" s="62"/>
    </row>
    <row r="75" spans="1:13" ht="16.5" customHeight="1">
      <c r="A75" s="91" t="s">
        <v>150</v>
      </c>
      <c r="B75" s="91"/>
      <c r="C75" s="91"/>
      <c r="D75" s="91"/>
      <c r="E75" s="10"/>
      <c r="F75" s="3"/>
      <c r="G75" s="63">
        <f>SUM(G66:G73)</f>
        <v>-85568</v>
      </c>
      <c r="H75" s="43"/>
      <c r="I75" s="63">
        <f>SUM(I70:I73)</f>
        <v>-68448</v>
      </c>
      <c r="J75" s="43"/>
      <c r="K75" s="63">
        <f>SUM(K66:K73)</f>
        <v>-84753</v>
      </c>
      <c r="L75" s="43"/>
      <c r="M75" s="63">
        <f>SUM(M66:M73)</f>
        <v>-64135</v>
      </c>
    </row>
    <row r="76" spans="1:13" ht="16.5" customHeight="1">
      <c r="A76" s="92"/>
      <c r="B76" s="91"/>
      <c r="C76" s="91"/>
      <c r="E76" s="15"/>
      <c r="F76" s="3"/>
      <c r="G76" s="57"/>
      <c r="H76" s="12"/>
      <c r="I76" s="57"/>
      <c r="J76" s="12"/>
      <c r="K76" s="57"/>
      <c r="L76" s="12"/>
      <c r="M76" s="57"/>
    </row>
    <row r="77" spans="1:13" ht="16.5" customHeight="1">
      <c r="A77" s="92" t="s">
        <v>151</v>
      </c>
      <c r="B77" s="91"/>
      <c r="C77" s="91"/>
      <c r="D77" s="91"/>
      <c r="E77" s="10"/>
      <c r="F77" s="3"/>
      <c r="G77" s="62"/>
      <c r="H77" s="43"/>
      <c r="I77" s="62"/>
      <c r="J77" s="43"/>
      <c r="K77" s="62"/>
      <c r="L77" s="43"/>
      <c r="M77" s="62"/>
    </row>
    <row r="78" spans="1:13" ht="16.5" customHeight="1">
      <c r="A78" s="91" t="s">
        <v>152</v>
      </c>
      <c r="B78" s="91"/>
      <c r="C78" s="91"/>
      <c r="D78" s="91"/>
      <c r="F78" s="3"/>
      <c r="G78" s="65"/>
      <c r="H78" s="43"/>
      <c r="I78" s="65"/>
      <c r="J78" s="11"/>
      <c r="K78" s="62"/>
      <c r="L78" s="11"/>
      <c r="M78" s="62"/>
    </row>
    <row r="79" spans="1:13" ht="16.5" customHeight="1">
      <c r="A79" s="11"/>
      <c r="B79" s="91" t="s">
        <v>216</v>
      </c>
      <c r="C79" s="91"/>
      <c r="D79" s="91"/>
      <c r="F79" s="3"/>
      <c r="G79" s="65">
        <v>-10088</v>
      </c>
      <c r="H79" s="43"/>
      <c r="I79" s="65">
        <v>-53</v>
      </c>
      <c r="J79" s="43"/>
      <c r="K79" s="62">
        <v>-10000</v>
      </c>
      <c r="L79" s="43"/>
      <c r="M79" s="62">
        <v>0</v>
      </c>
    </row>
    <row r="80" spans="1:13" ht="16.5" customHeight="1">
      <c r="A80" s="91" t="s">
        <v>153</v>
      </c>
      <c r="B80" s="11"/>
      <c r="C80" s="91"/>
      <c r="D80" s="91"/>
      <c r="E80" s="2"/>
      <c r="F80" s="3"/>
      <c r="G80" s="65"/>
      <c r="H80" s="43"/>
      <c r="I80" s="65"/>
      <c r="J80" s="11"/>
      <c r="K80" s="62"/>
      <c r="L80" s="11"/>
      <c r="M80" s="62"/>
    </row>
    <row r="81" spans="1:13" ht="16.5" customHeight="1">
      <c r="A81" s="11"/>
      <c r="B81" s="91" t="s">
        <v>217</v>
      </c>
      <c r="C81" s="91"/>
      <c r="D81" s="91"/>
      <c r="E81" s="10"/>
      <c r="F81" s="3"/>
      <c r="G81" s="65">
        <v>-2800</v>
      </c>
      <c r="H81" s="43"/>
      <c r="I81" s="65">
        <v>-2800</v>
      </c>
      <c r="J81" s="43"/>
      <c r="K81" s="62">
        <v>-2800</v>
      </c>
      <c r="L81" s="43"/>
      <c r="M81" s="62">
        <v>-2800</v>
      </c>
    </row>
    <row r="82" spans="1:13" ht="16.5" customHeight="1">
      <c r="A82" s="91" t="s">
        <v>154</v>
      </c>
      <c r="B82" s="11"/>
      <c r="C82" s="91"/>
      <c r="D82" s="91"/>
      <c r="F82" s="3"/>
      <c r="G82" s="65">
        <v>-111761</v>
      </c>
      <c r="H82" s="43"/>
      <c r="I82" s="65">
        <v>-118119</v>
      </c>
      <c r="J82" s="43"/>
      <c r="K82" s="65">
        <v>-108204</v>
      </c>
      <c r="L82" s="43"/>
      <c r="M82" s="62">
        <v>-105363</v>
      </c>
    </row>
    <row r="83" spans="1:13" ht="16.5" customHeight="1">
      <c r="A83" s="91" t="s">
        <v>203</v>
      </c>
      <c r="B83" s="11"/>
      <c r="C83" s="91"/>
      <c r="D83" s="91"/>
      <c r="E83" s="10"/>
      <c r="F83" s="3"/>
      <c r="G83" s="65">
        <v>-25447</v>
      </c>
      <c r="H83" s="43"/>
      <c r="I83" s="65">
        <v>0</v>
      </c>
      <c r="J83" s="43"/>
      <c r="K83" s="65">
        <v>-25447</v>
      </c>
      <c r="L83" s="43"/>
      <c r="M83" s="62">
        <v>0</v>
      </c>
    </row>
    <row r="84" spans="1:13" ht="16.5" customHeight="1">
      <c r="A84" s="91" t="s">
        <v>120</v>
      </c>
      <c r="B84" s="11"/>
      <c r="C84" s="91"/>
      <c r="D84" s="91"/>
      <c r="E84" s="10"/>
      <c r="F84" s="3"/>
      <c r="G84" s="63">
        <v>-1</v>
      </c>
      <c r="H84" s="43"/>
      <c r="I84" s="63">
        <v>-959</v>
      </c>
      <c r="J84" s="43"/>
      <c r="K84" s="63">
        <v>-1</v>
      </c>
      <c r="L84" s="43"/>
      <c r="M84" s="63">
        <v>-959</v>
      </c>
    </row>
    <row r="85" spans="1:13" ht="16.5" customHeight="1">
      <c r="A85" s="92"/>
      <c r="B85" s="91"/>
      <c r="C85" s="91"/>
      <c r="E85" s="15"/>
      <c r="F85" s="3"/>
      <c r="G85" s="57"/>
      <c r="H85" s="12"/>
      <c r="I85" s="57"/>
      <c r="J85" s="12"/>
      <c r="K85" s="57"/>
      <c r="L85" s="12"/>
      <c r="M85" s="57"/>
    </row>
    <row r="86" spans="1:13" ht="16.5" customHeight="1">
      <c r="A86" s="91" t="s">
        <v>155</v>
      </c>
      <c r="B86" s="91"/>
      <c r="C86" s="91"/>
      <c r="D86" s="91"/>
      <c r="F86" s="3"/>
      <c r="G86" s="66">
        <f>SUM(G78:G85)</f>
        <v>-150097</v>
      </c>
      <c r="H86" s="43"/>
      <c r="I86" s="66">
        <f>SUM(I78:I85)</f>
        <v>-121931</v>
      </c>
      <c r="J86" s="43"/>
      <c r="K86" s="66">
        <f>SUM(K78:K85)</f>
        <v>-146452</v>
      </c>
      <c r="L86" s="43"/>
      <c r="M86" s="66">
        <f>SUM(M78:M85)</f>
        <v>-109122</v>
      </c>
    </row>
    <row r="87" spans="1:13" ht="16.5" customHeight="1">
      <c r="A87" s="92"/>
      <c r="B87" s="91"/>
      <c r="C87" s="91"/>
      <c r="E87" s="15"/>
      <c r="F87" s="3"/>
      <c r="G87" s="57"/>
      <c r="H87" s="12"/>
      <c r="I87" s="57"/>
      <c r="J87" s="12"/>
      <c r="K87" s="57"/>
      <c r="L87" s="12"/>
      <c r="M87" s="57"/>
    </row>
    <row r="88" spans="1:13" ht="16.5" customHeight="1">
      <c r="A88" s="92" t="s">
        <v>156</v>
      </c>
      <c r="B88" s="91"/>
      <c r="C88" s="91"/>
      <c r="D88" s="91"/>
      <c r="F88" s="3"/>
      <c r="G88" s="62">
        <f>SUM(G42,G75,G86)</f>
        <v>-50811</v>
      </c>
      <c r="H88" s="43"/>
      <c r="I88" s="62">
        <f>SUM(I42,I75,I86)</f>
        <v>21132</v>
      </c>
      <c r="J88" s="43"/>
      <c r="K88" s="62">
        <f>SUM(K42,K75,K86)</f>
        <v>-51509</v>
      </c>
      <c r="L88" s="43"/>
      <c r="M88" s="62">
        <f>SUM(M42,M75,M86)</f>
        <v>18697</v>
      </c>
    </row>
    <row r="89" spans="1:13" ht="16.5" customHeight="1">
      <c r="A89" s="91" t="s">
        <v>157</v>
      </c>
      <c r="B89" s="91"/>
      <c r="C89" s="91"/>
      <c r="D89" s="91"/>
      <c r="F89" s="3"/>
      <c r="G89" s="62">
        <v>878720</v>
      </c>
      <c r="H89" s="43"/>
      <c r="I89" s="62">
        <v>717599</v>
      </c>
      <c r="J89" s="43"/>
      <c r="K89" s="62">
        <v>756509</v>
      </c>
      <c r="L89" s="43"/>
      <c r="M89" s="62">
        <v>559630</v>
      </c>
    </row>
    <row r="90" spans="1:13" ht="16.5" customHeight="1">
      <c r="A90" s="91" t="s">
        <v>158</v>
      </c>
      <c r="B90" s="91"/>
      <c r="C90" s="91"/>
      <c r="D90" s="91"/>
      <c r="F90" s="3"/>
      <c r="G90" s="63">
        <v>1205</v>
      </c>
      <c r="H90" s="43"/>
      <c r="I90" s="63">
        <v>2280</v>
      </c>
      <c r="J90" s="43"/>
      <c r="K90" s="63">
        <v>525</v>
      </c>
      <c r="L90" s="43"/>
      <c r="M90" s="63">
        <v>362</v>
      </c>
    </row>
    <row r="91" spans="1:13" ht="16.5" customHeight="1">
      <c r="A91" s="92"/>
      <c r="B91" s="91"/>
      <c r="C91" s="91"/>
      <c r="E91" s="15"/>
      <c r="F91" s="3"/>
      <c r="G91" s="57"/>
      <c r="H91" s="12"/>
      <c r="I91" s="57"/>
      <c r="J91" s="12"/>
      <c r="K91" s="57"/>
      <c r="L91" s="12"/>
      <c r="M91" s="57"/>
    </row>
    <row r="92" spans="1:13" ht="16.5" customHeight="1" thickBot="1">
      <c r="A92" s="92" t="s">
        <v>159</v>
      </c>
      <c r="B92" s="91"/>
      <c r="C92" s="91"/>
      <c r="D92" s="91"/>
      <c r="E92" s="2"/>
      <c r="F92" s="3"/>
      <c r="G92" s="64">
        <f>SUM(G88:G90)</f>
        <v>829114</v>
      </c>
      <c r="H92" s="43"/>
      <c r="I92" s="64">
        <f>SUM(I88:I90)</f>
        <v>741011</v>
      </c>
      <c r="J92" s="43"/>
      <c r="K92" s="64">
        <f>SUM(K88:K90)</f>
        <v>705525</v>
      </c>
      <c r="L92" s="43"/>
      <c r="M92" s="64">
        <f>SUM(M88:M90)</f>
        <v>578689</v>
      </c>
    </row>
    <row r="93" spans="1:13" ht="16.5" customHeight="1" thickTop="1">
      <c r="A93" s="92"/>
      <c r="B93" s="91"/>
      <c r="C93" s="91"/>
      <c r="E93" s="15"/>
      <c r="F93" s="3"/>
      <c r="G93" s="57"/>
      <c r="H93" s="12"/>
      <c r="I93" s="57"/>
      <c r="J93" s="12"/>
      <c r="K93" s="57"/>
      <c r="L93" s="12"/>
      <c r="M93" s="57"/>
    </row>
    <row r="94" spans="1:13" ht="16.5" customHeight="1">
      <c r="A94" s="92" t="s">
        <v>160</v>
      </c>
      <c r="B94" s="91"/>
      <c r="C94" s="91"/>
      <c r="D94" s="91"/>
      <c r="E94" s="2"/>
      <c r="F94" s="3"/>
      <c r="G94" s="62"/>
      <c r="H94" s="43"/>
      <c r="I94" s="62"/>
      <c r="J94" s="43"/>
      <c r="K94" s="62"/>
      <c r="L94" s="43"/>
      <c r="M94" s="62"/>
    </row>
    <row r="95" spans="1:13" ht="16.5" customHeight="1">
      <c r="A95" s="92"/>
      <c r="B95" s="91" t="s">
        <v>161</v>
      </c>
      <c r="C95" s="91"/>
      <c r="D95" s="91"/>
      <c r="E95" s="2"/>
      <c r="F95" s="3"/>
      <c r="G95" s="62"/>
      <c r="H95" s="43"/>
      <c r="I95" s="62"/>
      <c r="J95" s="43"/>
      <c r="K95" s="62"/>
      <c r="L95" s="43"/>
      <c r="M95" s="62"/>
    </row>
    <row r="96" spans="1:13" ht="16.5" customHeight="1">
      <c r="A96" s="92"/>
      <c r="B96" s="11"/>
      <c r="C96" s="91" t="s">
        <v>215</v>
      </c>
      <c r="D96" s="91"/>
      <c r="E96" s="2"/>
      <c r="F96" s="3"/>
      <c r="G96" s="62">
        <v>32564</v>
      </c>
      <c r="H96" s="43"/>
      <c r="I96" s="62">
        <v>24613</v>
      </c>
      <c r="J96" s="43"/>
      <c r="K96" s="44">
        <v>31144</v>
      </c>
      <c r="L96" s="43"/>
      <c r="M96" s="44">
        <v>24045</v>
      </c>
    </row>
    <row r="97" spans="1:13" ht="16.5" customHeight="1">
      <c r="B97" s="91" t="s">
        <v>175</v>
      </c>
      <c r="C97" s="91"/>
      <c r="D97" s="91"/>
      <c r="F97" s="3"/>
      <c r="G97" s="62">
        <v>912</v>
      </c>
      <c r="H97" s="43"/>
      <c r="I97" s="62">
        <v>476</v>
      </c>
      <c r="J97" s="43"/>
      <c r="K97" s="44">
        <v>912</v>
      </c>
      <c r="L97" s="43"/>
      <c r="M97" s="44">
        <v>476</v>
      </c>
    </row>
    <row r="98" spans="1:13" ht="16.5" customHeight="1">
      <c r="B98" s="91"/>
      <c r="C98" s="91"/>
      <c r="D98" s="91"/>
      <c r="F98" s="3"/>
      <c r="G98" s="62"/>
      <c r="H98" s="43"/>
      <c r="I98" s="62"/>
      <c r="J98" s="43"/>
      <c r="K98" s="44"/>
      <c r="L98" s="43"/>
      <c r="M98" s="44"/>
    </row>
    <row r="99" spans="1:13" ht="16.5" customHeight="1">
      <c r="A99" s="91"/>
      <c r="B99" s="11"/>
      <c r="C99" s="91"/>
      <c r="D99" s="91"/>
      <c r="E99" s="2"/>
      <c r="F99" s="3"/>
      <c r="G99" s="65"/>
      <c r="H99" s="43"/>
      <c r="I99" s="65"/>
      <c r="J99" s="43"/>
      <c r="K99" s="65"/>
      <c r="L99" s="43"/>
      <c r="M99" s="65"/>
    </row>
    <row r="100" spans="1:13" ht="16.5" customHeight="1">
      <c r="A100" s="91"/>
      <c r="B100" s="11"/>
      <c r="C100" s="91"/>
      <c r="D100" s="91"/>
      <c r="E100" s="2"/>
      <c r="F100" s="3"/>
      <c r="G100" s="65"/>
      <c r="H100" s="43"/>
      <c r="I100" s="65"/>
      <c r="J100" s="43"/>
      <c r="K100" s="65"/>
      <c r="L100" s="43"/>
      <c r="M100" s="65"/>
    </row>
    <row r="101" spans="1:13" ht="16.5" customHeight="1">
      <c r="A101" s="91"/>
      <c r="B101" s="11"/>
      <c r="C101" s="91"/>
      <c r="D101" s="91"/>
      <c r="E101" s="2"/>
      <c r="F101" s="3"/>
      <c r="G101" s="65"/>
      <c r="H101" s="43"/>
      <c r="I101" s="65"/>
      <c r="J101" s="43"/>
      <c r="K101" s="65"/>
      <c r="L101" s="43"/>
      <c r="M101" s="65"/>
    </row>
    <row r="102" spans="1:13" ht="16.5" customHeight="1">
      <c r="A102" s="91"/>
      <c r="B102" s="11"/>
      <c r="C102" s="91"/>
      <c r="D102" s="91"/>
      <c r="E102" s="2"/>
      <c r="F102" s="3"/>
      <c r="G102" s="65"/>
      <c r="H102" s="43"/>
      <c r="I102" s="65"/>
      <c r="J102" s="43"/>
      <c r="K102" s="65"/>
      <c r="L102" s="43"/>
      <c r="M102" s="65"/>
    </row>
    <row r="103" spans="1:13" ht="16.5" customHeight="1">
      <c r="A103" s="91"/>
      <c r="B103" s="11"/>
      <c r="C103" s="91"/>
      <c r="D103" s="91"/>
      <c r="E103" s="2"/>
      <c r="F103" s="3"/>
      <c r="G103" s="65"/>
      <c r="H103" s="43"/>
      <c r="I103" s="65"/>
      <c r="J103" s="43"/>
      <c r="K103" s="65"/>
      <c r="L103" s="43"/>
      <c r="M103" s="65"/>
    </row>
    <row r="104" spans="1:13" ht="16.5" customHeight="1">
      <c r="A104" s="91"/>
      <c r="B104" s="11"/>
      <c r="C104" s="91"/>
      <c r="D104" s="91"/>
      <c r="E104" s="2"/>
      <c r="F104" s="3"/>
      <c r="G104" s="65"/>
      <c r="H104" s="43"/>
      <c r="I104" s="65"/>
      <c r="J104" s="43"/>
      <c r="K104" s="65"/>
      <c r="L104" s="43"/>
      <c r="M104" s="65"/>
    </row>
    <row r="105" spans="1:13" ht="16.5" customHeight="1">
      <c r="A105" s="91"/>
      <c r="B105" s="11"/>
      <c r="C105" s="91"/>
      <c r="D105" s="91"/>
      <c r="E105" s="2"/>
      <c r="F105" s="3"/>
      <c r="G105" s="65"/>
      <c r="H105" s="43"/>
      <c r="I105" s="65"/>
      <c r="J105" s="43"/>
      <c r="K105" s="65"/>
      <c r="L105" s="43"/>
      <c r="M105" s="65"/>
    </row>
    <row r="106" spans="1:13" ht="16.5" customHeight="1">
      <c r="A106" s="91"/>
      <c r="B106" s="11"/>
      <c r="C106" s="91"/>
      <c r="D106" s="91"/>
      <c r="E106" s="2"/>
      <c r="F106" s="3"/>
      <c r="G106" s="65"/>
      <c r="H106" s="43"/>
      <c r="I106" s="65"/>
      <c r="J106" s="43"/>
      <c r="K106" s="65"/>
      <c r="L106" s="43"/>
      <c r="M106" s="65"/>
    </row>
    <row r="107" spans="1:13" ht="3" customHeight="1">
      <c r="A107" s="91"/>
      <c r="B107" s="11"/>
      <c r="C107" s="91"/>
      <c r="D107" s="91"/>
      <c r="E107" s="2"/>
      <c r="F107" s="3"/>
      <c r="G107" s="65"/>
      <c r="H107" s="43"/>
      <c r="I107" s="65"/>
      <c r="J107" s="43"/>
      <c r="K107" s="65"/>
      <c r="L107" s="43"/>
      <c r="M107" s="65"/>
    </row>
    <row r="108" spans="1:13" ht="21.95" customHeight="1">
      <c r="A108" s="94" t="s">
        <v>171</v>
      </c>
      <c r="B108" s="94"/>
      <c r="C108" s="94"/>
      <c r="D108" s="94"/>
      <c r="E108" s="7"/>
      <c r="F108" s="8"/>
      <c r="G108" s="69"/>
      <c r="H108" s="17"/>
      <c r="I108" s="66"/>
      <c r="J108" s="40"/>
      <c r="K108" s="69"/>
      <c r="L108" s="18"/>
      <c r="M108" s="66"/>
    </row>
  </sheetData>
  <mergeCells count="8">
    <mergeCell ref="G6:I6"/>
    <mergeCell ref="K6:M6"/>
    <mergeCell ref="G61:I61"/>
    <mergeCell ref="K61:M61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8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in="3" max="12" man="1"/>
  </rowBreaks>
  <ignoredErrors>
    <ignoredError sqref="J8 L8 H8 J62 L62 H62 G63:H63 J63:L63" numberStoredAsText="1"/>
    <ignoredError sqref="J75:L75 H75 G76:H76 J76:L7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E2-4</vt:lpstr>
      <vt:lpstr>E5</vt:lpstr>
      <vt:lpstr>E6</vt:lpstr>
      <vt:lpstr>Eng7</vt:lpstr>
      <vt:lpstr>Eng8-9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Athima Surasakpunya</dc:creator>
  <cp:keywords/>
  <dc:description/>
  <cp:lastModifiedBy>Budsakorn Saengwattanapan (TH)</cp:lastModifiedBy>
  <cp:revision/>
  <cp:lastPrinted>2025-05-13T03:11:38Z</cp:lastPrinted>
  <dcterms:created xsi:type="dcterms:W3CDTF">2020-03-09T03:31:56Z</dcterms:created>
  <dcterms:modified xsi:type="dcterms:W3CDTF">2025-05-13T03:13:12Z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c09810-65f4-4310-9cf4-19edb1aba362_Enabled">
    <vt:lpwstr>true</vt:lpwstr>
  </property>
  <property fmtid="{D5CDD505-2E9C-101B-9397-08002B2CF9AE}" pid="3" name="MSIP_Label_b0c09810-65f4-4310-9cf4-19edb1aba362_SetDate">
    <vt:lpwstr>2024-04-05T03:05:28Z</vt:lpwstr>
  </property>
  <property fmtid="{D5CDD505-2E9C-101B-9397-08002B2CF9AE}" pid="4" name="MSIP_Label_b0c09810-65f4-4310-9cf4-19edb1aba362_Method">
    <vt:lpwstr>Privileged</vt:lpwstr>
  </property>
  <property fmtid="{D5CDD505-2E9C-101B-9397-08002B2CF9AE}" pid="5" name="MSIP_Label_b0c09810-65f4-4310-9cf4-19edb1aba362_Name">
    <vt:lpwstr>Internal - Open Access</vt:lpwstr>
  </property>
  <property fmtid="{D5CDD505-2E9C-101B-9397-08002B2CF9AE}" pid="6" name="MSIP_Label_b0c09810-65f4-4310-9cf4-19edb1aba362_SiteId">
    <vt:lpwstr>513294a0-3e20-41b2-a970-6d30bf1546fa</vt:lpwstr>
  </property>
  <property fmtid="{D5CDD505-2E9C-101B-9397-08002B2CF9AE}" pid="7" name="MSIP_Label_b0c09810-65f4-4310-9cf4-19edb1aba362_ActionId">
    <vt:lpwstr>88587dbc-c723-454b-8995-fdd4fe8ca276</vt:lpwstr>
  </property>
  <property fmtid="{D5CDD505-2E9C-101B-9397-08002B2CF9AE}" pid="8" name="MSIP_Label_b0c09810-65f4-4310-9cf4-19edb1aba362_ContentBits">
    <vt:lpwstr>0</vt:lpwstr>
  </property>
</Properties>
</file>