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Q1'Mar25\"/>
    </mc:Choice>
  </mc:AlternateContent>
  <xr:revisionPtr revIDLastSave="0" documentId="13_ncr:1_{18F5961B-745F-477A-B699-AB9E79D36CAC}" xr6:coauthVersionLast="47" xr6:coauthVersionMax="47" xr10:uidLastSave="{00000000-0000-0000-0000-000000000000}"/>
  <bookViews>
    <workbookView xWindow="-120" yWindow="-120" windowWidth="21840" windowHeight="13020" tabRatio="880" firstSheet="3" activeTab="9" xr2:uid="{8396DCF7-ACB2-401A-BB76-8F5D9FA1CC5A}"/>
  </bookViews>
  <sheets>
    <sheet name="T2-5 BS Conso" sheetId="1" r:id="rId1"/>
    <sheet name="T6-8 BS Co " sheetId="2" r:id="rId2"/>
    <sheet name="T9-10PL Conso (3m)" sheetId="4" r:id="rId3"/>
    <sheet name="T11-12PL Co (3m)" sheetId="6" r:id="rId4"/>
    <sheet name="T13 Change US Conso" sheetId="7" r:id="rId5"/>
    <sheet name="T14 Change THB Conso" sheetId="8" r:id="rId6"/>
    <sheet name="T15 Change US Co" sheetId="9" r:id="rId7"/>
    <sheet name="T16 Change THB Co" sheetId="10" r:id="rId8"/>
    <sheet name="T17-19Conso" sheetId="11" r:id="rId9"/>
    <sheet name="T20-21 Co" sheetId="12" r:id="rId10"/>
  </sheets>
  <definedNames>
    <definedName name="__123Graph_X" localSheetId="8" hidden="1">#REF!</definedName>
    <definedName name="__123Graph_X" localSheetId="0" hidden="1">#REF!</definedName>
    <definedName name="__123Graph_X" localSheetId="1" hidden="1">#REF!</definedName>
    <definedName name="__123Graph_X" hidden="1">#REF!</definedName>
    <definedName name="__FDS_HYPERLINK_TOGGLE_STATE__" hidden="1">"ON"</definedName>
    <definedName name="__IntlFixup" hidden="1">TRUE</definedName>
    <definedName name="__KEY1" localSheetId="8" hidden="1">#REF!</definedName>
    <definedName name="__KEY1" localSheetId="0" hidden="1">#REF!</definedName>
    <definedName name="__KEY1" localSheetId="1" hidden="1">#REF!</definedName>
    <definedName name="__KEY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8" hidden="1">#REF!</definedName>
    <definedName name="_Fill" localSheetId="0" hidden="1">#REF!</definedName>
    <definedName name="_Fill" localSheetId="1" hidden="1">#REF!</definedName>
    <definedName name="_Fill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0" hidden="1">#REF!</definedName>
    <definedName name="_Sort" localSheetId="1" hidden="1">#REF!</definedName>
    <definedName name="_Sort" hidden="1">#REF!</definedName>
    <definedName name="aa" localSheetId="4" hidden="1">{#N/A,#N/A,FALSE,"M01";#N/A,#N/A,FALSE,"M02";#N/A,#N/A,FALSE,"M03";#N/A,#N/A,FALSE,"M04";#N/A,#N/A,FALSE,"M05";#N/A,#N/A,FALSE,"M08"}</definedName>
    <definedName name="aa" localSheetId="5" hidden="1">{#N/A,#N/A,FALSE,"M01";#N/A,#N/A,FALSE,"M02";#N/A,#N/A,FALSE,"M03";#N/A,#N/A,FALSE,"M04";#N/A,#N/A,FALSE,"M05";#N/A,#N/A,FALSE,"M08"}</definedName>
    <definedName name="aa" localSheetId="6" hidden="1">{#N/A,#N/A,FALSE,"M01";#N/A,#N/A,FALSE,"M02";#N/A,#N/A,FALSE,"M03";#N/A,#N/A,FALSE,"M04";#N/A,#N/A,FALSE,"M05";#N/A,#N/A,FALSE,"M08"}</definedName>
    <definedName name="aa" localSheetId="7" hidden="1">{#N/A,#N/A,FALSE,"M01";#N/A,#N/A,FALSE,"M02";#N/A,#N/A,FALSE,"M03";#N/A,#N/A,FALSE,"M04";#N/A,#N/A,FALSE,"M05";#N/A,#N/A,FALSE,"M08"}</definedName>
    <definedName name="aa" localSheetId="8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localSheetId="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4" hidden="1">{#N/A,#N/A,FALSE,"QR";#N/A,#N/A,FALSE,"R02";#N/A,#N/A,FALSE,"R04";#N/A,#N/A,FALSE,"R05";#N/A,#N/A,FALSE,"R08"}</definedName>
    <definedName name="aaaa" localSheetId="5" hidden="1">{#N/A,#N/A,FALSE,"QR";#N/A,#N/A,FALSE,"R02";#N/A,#N/A,FALSE,"R04";#N/A,#N/A,FALSE,"R05";#N/A,#N/A,FALSE,"R08"}</definedName>
    <definedName name="aaaa" localSheetId="6" hidden="1">{#N/A,#N/A,FALSE,"QR";#N/A,#N/A,FALSE,"R02";#N/A,#N/A,FALSE,"R04";#N/A,#N/A,FALSE,"R05";#N/A,#N/A,FALSE,"R08"}</definedName>
    <definedName name="aaaa" localSheetId="7" hidden="1">{#N/A,#N/A,FALSE,"QR";#N/A,#N/A,FALSE,"R02";#N/A,#N/A,FALSE,"R04";#N/A,#N/A,FALSE,"R05";#N/A,#N/A,FALSE,"R08"}</definedName>
    <definedName name="aaaa" localSheetId="8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localSheetId="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4" hidden="1">{#N/A,#N/A,FALSE,"M06";#N/A,#N/A,FALSE,"M07"}</definedName>
    <definedName name="aaaaa" localSheetId="5" hidden="1">{#N/A,#N/A,FALSE,"M06";#N/A,#N/A,FALSE,"M07"}</definedName>
    <definedName name="aaaaa" localSheetId="6" hidden="1">{#N/A,#N/A,FALSE,"M06";#N/A,#N/A,FALSE,"M07"}</definedName>
    <definedName name="aaaaa" localSheetId="7" hidden="1">{#N/A,#N/A,FALSE,"M06";#N/A,#N/A,FALSE,"M07"}</definedName>
    <definedName name="aaaaa" localSheetId="8" hidden="1">{#N/A,#N/A,FALSE,"M06";#N/A,#N/A,FALSE,"M07"}</definedName>
    <definedName name="aaaaa" localSheetId="9" hidden="1">{#N/A,#N/A,FALSE,"M06";#N/A,#N/A,FALSE,"M07"}</definedName>
    <definedName name="aaaaa" localSheetId="0" hidden="1">{#N/A,#N/A,FALSE,"M06";#N/A,#N/A,FALSE,"M07"}</definedName>
    <definedName name="aaaaa" localSheetId="1" hidden="1">{#N/A,#N/A,FALSE,"M06";#N/A,#N/A,FALSE,"M07"}</definedName>
    <definedName name="aaaaa" hidden="1">{#N/A,#N/A,FALSE,"M06";#N/A,#N/A,FALSE,"M07"}</definedName>
    <definedName name="ab" localSheetId="4" hidden="1">{#N/A,#N/A,FALSE,"M01";#N/A,#N/A,FALSE,"M02";#N/A,#N/A,FALSE,"M03";#N/A,#N/A,FALSE,"M04";#N/A,#N/A,FALSE,"M05";#N/A,#N/A,FALSE,"M08"}</definedName>
    <definedName name="ab" localSheetId="5" hidden="1">{#N/A,#N/A,FALSE,"M01";#N/A,#N/A,FALSE,"M02";#N/A,#N/A,FALSE,"M03";#N/A,#N/A,FALSE,"M04";#N/A,#N/A,FALSE,"M05";#N/A,#N/A,FALSE,"M08"}</definedName>
    <definedName name="ab" localSheetId="6" hidden="1">{#N/A,#N/A,FALSE,"M01";#N/A,#N/A,FALSE,"M02";#N/A,#N/A,FALSE,"M03";#N/A,#N/A,FALSE,"M04";#N/A,#N/A,FALSE,"M05";#N/A,#N/A,FALSE,"M08"}</definedName>
    <definedName name="ab" localSheetId="7" hidden="1">{#N/A,#N/A,FALSE,"M01";#N/A,#N/A,FALSE,"M02";#N/A,#N/A,FALSE,"M03";#N/A,#N/A,FALSE,"M04";#N/A,#N/A,FALSE,"M05";#N/A,#N/A,FALSE,"M08"}</definedName>
    <definedName name="ab" localSheetId="8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localSheetId="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4" hidden="1">{#N/A,#N/A,FALSE,"M01";#N/A,#N/A,FALSE,"M02";#N/A,#N/A,FALSE,"M03";#N/A,#N/A,FALSE,"M04";#N/A,#N/A,FALSE,"M05";#N/A,#N/A,FALSE,"M08"}</definedName>
    <definedName name="accrual" localSheetId="5" hidden="1">{#N/A,#N/A,FALSE,"M01";#N/A,#N/A,FALSE,"M02";#N/A,#N/A,FALSE,"M03";#N/A,#N/A,FALSE,"M04";#N/A,#N/A,FALSE,"M05";#N/A,#N/A,FALSE,"M08"}</definedName>
    <definedName name="accrual" localSheetId="6" hidden="1">{#N/A,#N/A,FALSE,"M01";#N/A,#N/A,FALSE,"M02";#N/A,#N/A,FALSE,"M03";#N/A,#N/A,FALSE,"M04";#N/A,#N/A,FALSE,"M05";#N/A,#N/A,FALSE,"M08"}</definedName>
    <definedName name="accrual" localSheetId="7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localSheetId="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localSheetId="7" hidden="1">{"'Model'!$A$1:$N$53"}</definedName>
    <definedName name="aoe" localSheetId="8" hidden="1">{"'Model'!$A$1:$N$53"}</definedName>
    <definedName name="aoe" localSheetId="9" hidden="1">{"'Model'!$A$1:$N$53"}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dgfwef" localSheetId="4" hidden="1">{#N/A,#N/A,FALSE,"R479495"}</definedName>
    <definedName name="asdgfwef" localSheetId="5" hidden="1">{#N/A,#N/A,FALSE,"R479495"}</definedName>
    <definedName name="asdgfwef" localSheetId="6" hidden="1">{#N/A,#N/A,FALSE,"R479495"}</definedName>
    <definedName name="asdgfwef" localSheetId="7" hidden="1">{#N/A,#N/A,FALSE,"R479495"}</definedName>
    <definedName name="asdgfwef" localSheetId="8" hidden="1">{#N/A,#N/A,FALSE,"R479495"}</definedName>
    <definedName name="asdgfwef" localSheetId="9" hidden="1">{#N/A,#N/A,FALSE,"R479495"}</definedName>
    <definedName name="asdgfwef" localSheetId="0" hidden="1">{#N/A,#N/A,FALSE,"R479495"}</definedName>
    <definedName name="asdgfwef" localSheetId="1" hidden="1">{#N/A,#N/A,FALSE,"R479495"}</definedName>
    <definedName name="asdgfwef" hidden="1">{#N/A,#N/A,FALSE,"R479495"}</definedName>
    <definedName name="Assur" localSheetId="4" hidden="1">{#N/A,#N/A,FALSE,"R479495"}</definedName>
    <definedName name="Assur" localSheetId="5" hidden="1">{#N/A,#N/A,FALSE,"R479495"}</definedName>
    <definedName name="Assur" localSheetId="6" hidden="1">{#N/A,#N/A,FALSE,"R479495"}</definedName>
    <definedName name="Assur" localSheetId="7" hidden="1">{#N/A,#N/A,FALSE,"R479495"}</definedName>
    <definedName name="Assur" localSheetId="8" hidden="1">{#N/A,#N/A,FALSE,"R479495"}</definedName>
    <definedName name="Assur" localSheetId="9" hidden="1">{#N/A,#N/A,FALSE,"R479495"}</definedName>
    <definedName name="Assur" localSheetId="0" hidden="1">{#N/A,#N/A,FALSE,"R479495"}</definedName>
    <definedName name="Assur" localSheetId="1" hidden="1">{#N/A,#N/A,FALSE,"R479495"}</definedName>
    <definedName name="Assur" hidden="1">{#N/A,#N/A,FALSE,"R479495"}</definedName>
    <definedName name="b" localSheetId="4" hidden="1">{#N/A,#N/A,FALSE,"M01";#N/A,#N/A,FALSE,"M02";#N/A,#N/A,FALSE,"M03";#N/A,#N/A,FALSE,"M04";#N/A,#N/A,FALSE,"M05";#N/A,#N/A,FALSE,"M08"}</definedName>
    <definedName name="b" localSheetId="5" hidden="1">{#N/A,#N/A,FALSE,"M01";#N/A,#N/A,FALSE,"M02";#N/A,#N/A,FALSE,"M03";#N/A,#N/A,FALSE,"M04";#N/A,#N/A,FALSE,"M05";#N/A,#N/A,FALSE,"M08"}</definedName>
    <definedName name="b" localSheetId="6" hidden="1">{#N/A,#N/A,FALSE,"M01";#N/A,#N/A,FALSE,"M02";#N/A,#N/A,FALSE,"M03";#N/A,#N/A,FALSE,"M04";#N/A,#N/A,FALSE,"M05";#N/A,#N/A,FALSE,"M08"}</definedName>
    <definedName name="b" localSheetId="7" hidden="1">{#N/A,#N/A,FALSE,"M01";#N/A,#N/A,FALSE,"M02";#N/A,#N/A,FALSE,"M03";#N/A,#N/A,FALSE,"M04";#N/A,#N/A,FALSE,"M05";#N/A,#N/A,FALSE,"M08"}</definedName>
    <definedName name="b" localSheetId="8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localSheetId="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4" hidden="1">{#N/A,#N/A,FALSE,"M06";#N/A,#N/A,FALSE,"M07"}</definedName>
    <definedName name="BARU" localSheetId="5" hidden="1">{#N/A,#N/A,FALSE,"M06";#N/A,#N/A,FALSE,"M07"}</definedName>
    <definedName name="BARU" localSheetId="6" hidden="1">{#N/A,#N/A,FALSE,"M06";#N/A,#N/A,FALSE,"M07"}</definedName>
    <definedName name="BARU" localSheetId="7" hidden="1">{#N/A,#N/A,FALSE,"M06";#N/A,#N/A,FALSE,"M07"}</definedName>
    <definedName name="BARU" localSheetId="8" hidden="1">{#N/A,#N/A,FALSE,"M06";#N/A,#N/A,FALSE,"M07"}</definedName>
    <definedName name="BARU" localSheetId="9" hidden="1">{#N/A,#N/A,FALSE,"M06";#N/A,#N/A,FALSE,"M07"}</definedName>
    <definedName name="BARU" localSheetId="0" hidden="1">{#N/A,#N/A,FALSE,"M06";#N/A,#N/A,FALSE,"M07"}</definedName>
    <definedName name="BARU" localSheetId="1" hidden="1">{#N/A,#N/A,FALSE,"M06";#N/A,#N/A,FALSE,"M07"}</definedName>
    <definedName name="BARU" hidden="1">{#N/A,#N/A,FALSE,"M06";#N/A,#N/A,FALSE,"M07"}</definedName>
    <definedName name="bb" localSheetId="4" hidden="1">{#N/A,#N/A,FALSE,"M01";#N/A,#N/A,FALSE,"M02";#N/A,#N/A,FALSE,"M03";#N/A,#N/A,FALSE,"M04";#N/A,#N/A,FALSE,"M05";#N/A,#N/A,FALSE,"M08"}</definedName>
    <definedName name="bb" localSheetId="5" hidden="1">{#N/A,#N/A,FALSE,"M01";#N/A,#N/A,FALSE,"M02";#N/A,#N/A,FALSE,"M03";#N/A,#N/A,FALSE,"M04";#N/A,#N/A,FALSE,"M05";#N/A,#N/A,FALSE,"M08"}</definedName>
    <definedName name="bb" localSheetId="6" hidden="1">{#N/A,#N/A,FALSE,"M01";#N/A,#N/A,FALSE,"M02";#N/A,#N/A,FALSE,"M03";#N/A,#N/A,FALSE,"M04";#N/A,#N/A,FALSE,"M05";#N/A,#N/A,FALSE,"M08"}</definedName>
    <definedName name="bb" localSheetId="7" hidden="1">{#N/A,#N/A,FALSE,"M01";#N/A,#N/A,FALSE,"M02";#N/A,#N/A,FALSE,"M03";#N/A,#N/A,FALSE,"M04";#N/A,#N/A,FALSE,"M05";#N/A,#N/A,FALSE,"M08"}</definedName>
    <definedName name="bb" localSheetId="8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localSheetId="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4" hidden="1">{#N/A,#N/A,FALSE,"QR";#N/A,#N/A,FALSE,"R02";#N/A,#N/A,FALSE,"R04";#N/A,#N/A,FALSE,"R05";#N/A,#N/A,FALSE,"R08"}</definedName>
    <definedName name="bbbbbb" localSheetId="5" hidden="1">{#N/A,#N/A,FALSE,"QR";#N/A,#N/A,FALSE,"R02";#N/A,#N/A,FALSE,"R04";#N/A,#N/A,FALSE,"R05";#N/A,#N/A,FALSE,"R08"}</definedName>
    <definedName name="bbbbbb" localSheetId="6" hidden="1">{#N/A,#N/A,FALSE,"QR";#N/A,#N/A,FALSE,"R02";#N/A,#N/A,FALSE,"R04";#N/A,#N/A,FALSE,"R05";#N/A,#N/A,FALSE,"R08"}</definedName>
    <definedName name="bbbbbb" localSheetId="7" hidden="1">{#N/A,#N/A,FALSE,"QR";#N/A,#N/A,FALSE,"R02";#N/A,#N/A,FALSE,"R04";#N/A,#N/A,FALSE,"R05";#N/A,#N/A,FALSE,"R08"}</definedName>
    <definedName name="bbbbbb" localSheetId="8" hidden="1">{#N/A,#N/A,FALSE,"QR";#N/A,#N/A,FALSE,"R02";#N/A,#N/A,FALSE,"R04";#N/A,#N/A,FALSE,"R05";#N/A,#N/A,FALSE,"R08"}</definedName>
    <definedName name="bbbbbb" localSheetId="9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localSheetId="1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7" hidden="1">{"'Model'!$A$1:$N$53"}</definedName>
    <definedName name="beau" localSheetId="8" hidden="1">{"'Model'!$A$1:$N$53"}</definedName>
    <definedName name="beau" localSheetId="9" hidden="1">{"'Model'!$A$1:$N$53"}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cc" localSheetId="4" hidden="1">{#N/A,#N/A,FALSE,"QR";#N/A,#N/A,FALSE,"R02";#N/A,#N/A,FALSE,"R04";#N/A,#N/A,FALSE,"R05";#N/A,#N/A,FALSE,"R08"}</definedName>
    <definedName name="cc" localSheetId="5" hidden="1">{#N/A,#N/A,FALSE,"QR";#N/A,#N/A,FALSE,"R02";#N/A,#N/A,FALSE,"R04";#N/A,#N/A,FALSE,"R05";#N/A,#N/A,FALSE,"R08"}</definedName>
    <definedName name="cc" localSheetId="6" hidden="1">{#N/A,#N/A,FALSE,"QR";#N/A,#N/A,FALSE,"R02";#N/A,#N/A,FALSE,"R04";#N/A,#N/A,FALSE,"R05";#N/A,#N/A,FALSE,"R08"}</definedName>
    <definedName name="cc" localSheetId="7" hidden="1">{#N/A,#N/A,FALSE,"QR";#N/A,#N/A,FALSE,"R02";#N/A,#N/A,FALSE,"R04";#N/A,#N/A,FALSE,"R05";#N/A,#N/A,FALSE,"R08"}</definedName>
    <definedName name="cc" localSheetId="8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localSheetId="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4" hidden="1">{#N/A,#N/A,FALSE,"M01";#N/A,#N/A,FALSE,"M02";#N/A,#N/A,FALSE,"M03";#N/A,#N/A,FALSE,"M04";#N/A,#N/A,FALSE,"M05";#N/A,#N/A,FALSE,"M08"}</definedName>
    <definedName name="COP" localSheetId="5" hidden="1">{#N/A,#N/A,FALSE,"M01";#N/A,#N/A,FALSE,"M02";#N/A,#N/A,FALSE,"M03";#N/A,#N/A,FALSE,"M04";#N/A,#N/A,FALSE,"M05";#N/A,#N/A,FALSE,"M08"}</definedName>
    <definedName name="COP" localSheetId="6" hidden="1">{#N/A,#N/A,FALSE,"M01";#N/A,#N/A,FALSE,"M02";#N/A,#N/A,FALSE,"M03";#N/A,#N/A,FALSE,"M04";#N/A,#N/A,FALSE,"M05";#N/A,#N/A,FALSE,"M08"}</definedName>
    <definedName name="COP" localSheetId="7" hidden="1">{#N/A,#N/A,FALSE,"M01";#N/A,#N/A,FALSE,"M02";#N/A,#N/A,FALSE,"M03";#N/A,#N/A,FALSE,"M04";#N/A,#N/A,FALSE,"M05";#N/A,#N/A,FALSE,"M08"}</definedName>
    <definedName name="COP" localSheetId="8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localSheetId="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4" hidden="1">{#N/A,#N/A,FALSE,"M01";#N/A,#N/A,FALSE,"M02";#N/A,#N/A,FALSE,"M03";#N/A,#N/A,FALSE,"M04";#N/A,#N/A,FALSE,"M05";#N/A,#N/A,FALSE,"M08"}</definedName>
    <definedName name="COPP" localSheetId="5" hidden="1">{#N/A,#N/A,FALSE,"M01";#N/A,#N/A,FALSE,"M02";#N/A,#N/A,FALSE,"M03";#N/A,#N/A,FALSE,"M04";#N/A,#N/A,FALSE,"M05";#N/A,#N/A,FALSE,"M08"}</definedName>
    <definedName name="COPP" localSheetId="6" hidden="1">{#N/A,#N/A,FALSE,"M01";#N/A,#N/A,FALSE,"M02";#N/A,#N/A,FALSE,"M03";#N/A,#N/A,FALSE,"M04";#N/A,#N/A,FALSE,"M05";#N/A,#N/A,FALSE,"M08"}</definedName>
    <definedName name="COPP" localSheetId="7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localSheetId="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7" hidden="1">{"'Model'!$A$1:$N$53"}</definedName>
    <definedName name="CPPC2001" localSheetId="8" hidden="1">{"'Model'!$A$1:$N$53"}</definedName>
    <definedName name="CPPC2001" localSheetId="9" hidden="1">{"'Model'!$A$1:$N$53"}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DASJ" localSheetId="4" hidden="1">{#N/A,#N/A,FALSE,"M06";#N/A,#N/A,FALSE,"M07"}</definedName>
    <definedName name="DASJ" localSheetId="5" hidden="1">{#N/A,#N/A,FALSE,"M06";#N/A,#N/A,FALSE,"M07"}</definedName>
    <definedName name="DASJ" localSheetId="6" hidden="1">{#N/A,#N/A,FALSE,"M06";#N/A,#N/A,FALSE,"M07"}</definedName>
    <definedName name="DASJ" localSheetId="7" hidden="1">{#N/A,#N/A,FALSE,"M06";#N/A,#N/A,FALSE,"M07"}</definedName>
    <definedName name="DASJ" localSheetId="8" hidden="1">{#N/A,#N/A,FALSE,"M06";#N/A,#N/A,FALSE,"M07"}</definedName>
    <definedName name="DASJ" localSheetId="9" hidden="1">{#N/A,#N/A,FALSE,"M06";#N/A,#N/A,FALSE,"M07"}</definedName>
    <definedName name="DASJ" localSheetId="0" hidden="1">{#N/A,#N/A,FALSE,"M06";#N/A,#N/A,FALSE,"M07"}</definedName>
    <definedName name="DASJ" localSheetId="1" hidden="1">{#N/A,#N/A,FALSE,"M06";#N/A,#N/A,FALSE,"M07"}</definedName>
    <definedName name="DASJ" hidden="1">{#N/A,#N/A,FALSE,"M06";#N/A,#N/A,FALSE,"M07"}</definedName>
    <definedName name="ddd" localSheetId="4" hidden="1">{#N/A,#N/A,FALSE,"M01";#N/A,#N/A,FALSE,"M02";#N/A,#N/A,FALSE,"M03";#N/A,#N/A,FALSE,"M04";#N/A,#N/A,FALSE,"M05";#N/A,#N/A,FALSE,"M08"}</definedName>
    <definedName name="ddd" localSheetId="5" hidden="1">{#N/A,#N/A,FALSE,"M01";#N/A,#N/A,FALSE,"M02";#N/A,#N/A,FALSE,"M03";#N/A,#N/A,FALSE,"M04";#N/A,#N/A,FALSE,"M05";#N/A,#N/A,FALSE,"M08"}</definedName>
    <definedName name="ddd" localSheetId="6" hidden="1">{#N/A,#N/A,FALSE,"M01";#N/A,#N/A,FALSE,"M02";#N/A,#N/A,FALSE,"M03";#N/A,#N/A,FALSE,"M04";#N/A,#N/A,FALSE,"M05";#N/A,#N/A,FALSE,"M08"}</definedName>
    <definedName name="ddd" localSheetId="7" hidden="1">{#N/A,#N/A,FALSE,"M01";#N/A,#N/A,FALSE,"M02";#N/A,#N/A,FALSE,"M03";#N/A,#N/A,FALSE,"M04";#N/A,#N/A,FALSE,"M05";#N/A,#N/A,FALSE,"M08"}</definedName>
    <definedName name="ddd" localSheetId="8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localSheetId="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#REF!</definedName>
    <definedName name="e" localSheetId="4" hidden="1">{#N/A,#N/A,FALSE,"QR";#N/A,#N/A,FALSE,"R02";#N/A,#N/A,FALSE,"R04";#N/A,#N/A,FALSE,"R05";#N/A,#N/A,FALSE,"R08"}</definedName>
    <definedName name="e" localSheetId="5" hidden="1">{#N/A,#N/A,FALSE,"QR";#N/A,#N/A,FALSE,"R02";#N/A,#N/A,FALSE,"R04";#N/A,#N/A,FALSE,"R05";#N/A,#N/A,FALSE,"R08"}</definedName>
    <definedName name="e" localSheetId="6" hidden="1">{#N/A,#N/A,FALSE,"QR";#N/A,#N/A,FALSE,"R02";#N/A,#N/A,FALSE,"R04";#N/A,#N/A,FALSE,"R05";#N/A,#N/A,FALSE,"R08"}</definedName>
    <definedName name="e" localSheetId="7" hidden="1">{#N/A,#N/A,FALSE,"QR";#N/A,#N/A,FALSE,"R02";#N/A,#N/A,FALSE,"R04";#N/A,#N/A,FALSE,"R05";#N/A,#N/A,FALSE,"R08"}</definedName>
    <definedName name="e" localSheetId="8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localSheetId="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4" hidden="1">{#N/A,#N/A,FALSE,"R479495"}</definedName>
    <definedName name="eawrtewqr" localSheetId="5" hidden="1">{#N/A,#N/A,FALSE,"R479495"}</definedName>
    <definedName name="eawrtewqr" localSheetId="6" hidden="1">{#N/A,#N/A,FALSE,"R479495"}</definedName>
    <definedName name="eawrtewqr" localSheetId="7" hidden="1">{#N/A,#N/A,FALSE,"R479495"}</definedName>
    <definedName name="eawrtewqr" localSheetId="8" hidden="1">{#N/A,#N/A,FALSE,"R479495"}</definedName>
    <definedName name="eawrtewqr" localSheetId="9" hidden="1">{#N/A,#N/A,FALSE,"R479495"}</definedName>
    <definedName name="eawrtewqr" localSheetId="0" hidden="1">{#N/A,#N/A,FALSE,"R479495"}</definedName>
    <definedName name="eawrtewqr" localSheetId="1" hidden="1">{#N/A,#N/A,FALSE,"R479495"}</definedName>
    <definedName name="eawrtewqr" hidden="1">{#N/A,#N/A,FALSE,"R479495"}</definedName>
    <definedName name="ebe" localSheetId="4" hidden="1">{#N/A,#N/A,FALSE,"M06";#N/A,#N/A,FALSE,"M07"}</definedName>
    <definedName name="ebe" localSheetId="5" hidden="1">{#N/A,#N/A,FALSE,"M06";#N/A,#N/A,FALSE,"M07"}</definedName>
    <definedName name="ebe" localSheetId="6" hidden="1">{#N/A,#N/A,FALSE,"M06";#N/A,#N/A,FALSE,"M07"}</definedName>
    <definedName name="ebe" localSheetId="7" hidden="1">{#N/A,#N/A,FALSE,"M06";#N/A,#N/A,FALSE,"M07"}</definedName>
    <definedName name="ebe" localSheetId="8" hidden="1">{#N/A,#N/A,FALSE,"M06";#N/A,#N/A,FALSE,"M07"}</definedName>
    <definedName name="ebe" localSheetId="9" hidden="1">{#N/A,#N/A,FALSE,"M06";#N/A,#N/A,FALSE,"M07"}</definedName>
    <definedName name="ebe" localSheetId="0" hidden="1">{#N/A,#N/A,FALSE,"M06";#N/A,#N/A,FALSE,"M07"}</definedName>
    <definedName name="ebe" localSheetId="1" hidden="1">{#N/A,#N/A,FALSE,"M06";#N/A,#N/A,FALSE,"M07"}</definedName>
    <definedName name="ebe" hidden="1">{#N/A,#N/A,FALSE,"M06";#N/A,#N/A,FALSE,"M07"}</definedName>
    <definedName name="ee" localSheetId="4" hidden="1">{#N/A,#N/A,FALSE,"M01";#N/A,#N/A,FALSE,"M02";#N/A,#N/A,FALSE,"M03";#N/A,#N/A,FALSE,"M04";#N/A,#N/A,FALSE,"M05";#N/A,#N/A,FALSE,"M08"}</definedName>
    <definedName name="ee" localSheetId="5" hidden="1">{#N/A,#N/A,FALSE,"M01";#N/A,#N/A,FALSE,"M02";#N/A,#N/A,FALSE,"M03";#N/A,#N/A,FALSE,"M04";#N/A,#N/A,FALSE,"M05";#N/A,#N/A,FALSE,"M08"}</definedName>
    <definedName name="ee" localSheetId="6" hidden="1">{#N/A,#N/A,FALSE,"M01";#N/A,#N/A,FALSE,"M02";#N/A,#N/A,FALSE,"M03";#N/A,#N/A,FALSE,"M04";#N/A,#N/A,FALSE,"M05";#N/A,#N/A,FALSE,"M08"}</definedName>
    <definedName name="ee" localSheetId="7" hidden="1">{#N/A,#N/A,FALSE,"M01";#N/A,#N/A,FALSE,"M02";#N/A,#N/A,FALSE,"M03";#N/A,#N/A,FALSE,"M04";#N/A,#N/A,FALSE,"M05";#N/A,#N/A,FALSE,"M08"}</definedName>
    <definedName name="ee" localSheetId="8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localSheetId="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4" hidden="1">{#N/A,#N/A,FALSE,"M06";#N/A,#N/A,FALSE,"M07"}</definedName>
    <definedName name="f" localSheetId="5" hidden="1">{#N/A,#N/A,FALSE,"M06";#N/A,#N/A,FALSE,"M07"}</definedName>
    <definedName name="f" localSheetId="6" hidden="1">{#N/A,#N/A,FALSE,"M06";#N/A,#N/A,FALSE,"M07"}</definedName>
    <definedName name="f" localSheetId="7" hidden="1">{#N/A,#N/A,FALSE,"M06";#N/A,#N/A,FALSE,"M07"}</definedName>
    <definedName name="f" localSheetId="8" hidden="1">{#N/A,#N/A,FALSE,"M06";#N/A,#N/A,FALSE,"M07"}</definedName>
    <definedName name="f" localSheetId="9" hidden="1">{#N/A,#N/A,FALSE,"M06";#N/A,#N/A,FALSE,"M07"}</definedName>
    <definedName name="f" localSheetId="0" hidden="1">{#N/A,#N/A,FALSE,"M06";#N/A,#N/A,FALSE,"M07"}</definedName>
    <definedName name="f" localSheetId="1" hidden="1">{#N/A,#N/A,FALSE,"M06";#N/A,#N/A,FALSE,"M07"}</definedName>
    <definedName name="f" hidden="1">{#N/A,#N/A,FALSE,"M06";#N/A,#N/A,FALSE,"M07"}</definedName>
    <definedName name="ff" localSheetId="4" hidden="1">{#N/A,#N/A,FALSE,"M01";#N/A,#N/A,FALSE,"M02";#N/A,#N/A,FALSE,"M03";#N/A,#N/A,FALSE,"M04";#N/A,#N/A,FALSE,"M05";#N/A,#N/A,FALSE,"M08"}</definedName>
    <definedName name="ff" localSheetId="5" hidden="1">{#N/A,#N/A,FALSE,"M01";#N/A,#N/A,FALSE,"M02";#N/A,#N/A,FALSE,"M03";#N/A,#N/A,FALSE,"M04";#N/A,#N/A,FALSE,"M05";#N/A,#N/A,FALSE,"M08"}</definedName>
    <definedName name="ff" localSheetId="6" hidden="1">{#N/A,#N/A,FALSE,"M01";#N/A,#N/A,FALSE,"M02";#N/A,#N/A,FALSE,"M03";#N/A,#N/A,FALSE,"M04";#N/A,#N/A,FALSE,"M05";#N/A,#N/A,FALSE,"M08"}</definedName>
    <definedName name="ff" localSheetId="7" hidden="1">{#N/A,#N/A,FALSE,"M01";#N/A,#N/A,FALSE,"M02";#N/A,#N/A,FALSE,"M03";#N/A,#N/A,FALSE,"M04";#N/A,#N/A,FALSE,"M05";#N/A,#N/A,FALSE,"M08"}</definedName>
    <definedName name="ff" localSheetId="8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localSheetId="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4" hidden="1">{#N/A,#N/A,FALSE,"M06";#N/A,#N/A,FALSE,"M07"}</definedName>
    <definedName name="FIRM" localSheetId="5" hidden="1">{#N/A,#N/A,FALSE,"M06";#N/A,#N/A,FALSE,"M07"}</definedName>
    <definedName name="FIRM" localSheetId="6" hidden="1">{#N/A,#N/A,FALSE,"M06";#N/A,#N/A,FALSE,"M07"}</definedName>
    <definedName name="FIRM" localSheetId="7" hidden="1">{#N/A,#N/A,FALSE,"M06";#N/A,#N/A,FALSE,"M07"}</definedName>
    <definedName name="FIRM" localSheetId="8" hidden="1">{#N/A,#N/A,FALSE,"M06";#N/A,#N/A,FALSE,"M07"}</definedName>
    <definedName name="FIRM" localSheetId="9" hidden="1">{#N/A,#N/A,FALSE,"M06";#N/A,#N/A,FALSE,"M07"}</definedName>
    <definedName name="FIRM" localSheetId="0" hidden="1">{#N/A,#N/A,FALSE,"M06";#N/A,#N/A,FALSE,"M07"}</definedName>
    <definedName name="FIRM" localSheetId="1" hidden="1">{#N/A,#N/A,FALSE,"M06";#N/A,#N/A,FALSE,"M07"}</definedName>
    <definedName name="FIRM" hidden="1">{#N/A,#N/A,FALSE,"M06";#N/A,#N/A,FALSE,"M07"}</definedName>
    <definedName name="g" localSheetId="4" hidden="1">{#N/A,#N/A,FALSE,"M01";#N/A,#N/A,FALSE,"M02";#N/A,#N/A,FALSE,"M03";#N/A,#N/A,FALSE,"M04";#N/A,#N/A,FALSE,"M05";#N/A,#N/A,FALSE,"M08"}</definedName>
    <definedName name="g" localSheetId="5" hidden="1">{#N/A,#N/A,FALSE,"M01";#N/A,#N/A,FALSE,"M02";#N/A,#N/A,FALSE,"M03";#N/A,#N/A,FALSE,"M04";#N/A,#N/A,FALSE,"M05";#N/A,#N/A,FALSE,"M08"}</definedName>
    <definedName name="g" localSheetId="6" hidden="1">{#N/A,#N/A,FALSE,"M01";#N/A,#N/A,FALSE,"M02";#N/A,#N/A,FALSE,"M03";#N/A,#N/A,FALSE,"M04";#N/A,#N/A,FALSE,"M05";#N/A,#N/A,FALSE,"M08"}</definedName>
    <definedName name="g" localSheetId="7" hidden="1">{#N/A,#N/A,FALSE,"M01";#N/A,#N/A,FALSE,"M02";#N/A,#N/A,FALSE,"M03";#N/A,#N/A,FALSE,"M04";#N/A,#N/A,FALSE,"M05";#N/A,#N/A,FALSE,"M08"}</definedName>
    <definedName name="g" localSheetId="8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localSheetId="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4" hidden="1">{#N/A,#N/A,FALSE,"QR";#N/A,#N/A,FALSE,"R02";#N/A,#N/A,FALSE,"R04";#N/A,#N/A,FALSE,"R05";#N/A,#N/A,FALSE,"R08"}</definedName>
    <definedName name="ggg" localSheetId="5" hidden="1">{#N/A,#N/A,FALSE,"QR";#N/A,#N/A,FALSE,"R02";#N/A,#N/A,FALSE,"R04";#N/A,#N/A,FALSE,"R05";#N/A,#N/A,FALSE,"R08"}</definedName>
    <definedName name="ggg" localSheetId="6" hidden="1">{#N/A,#N/A,FALSE,"QR";#N/A,#N/A,FALSE,"R02";#N/A,#N/A,FALSE,"R04";#N/A,#N/A,FALSE,"R05";#N/A,#N/A,FALSE,"R08"}</definedName>
    <definedName name="ggg" localSheetId="7" hidden="1">{#N/A,#N/A,FALSE,"QR";#N/A,#N/A,FALSE,"R02";#N/A,#N/A,FALSE,"R04";#N/A,#N/A,FALSE,"R05";#N/A,#N/A,FALSE,"R08"}</definedName>
    <definedName name="ggg" localSheetId="8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localSheetId="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4" hidden="1">{#N/A,#N/A,FALSE,"M01";#N/A,#N/A,FALSE,"M02";#N/A,#N/A,FALSE,"M03";#N/A,#N/A,FALSE,"M04";#N/A,#N/A,FALSE,"M05";#N/A,#N/A,FALSE,"M08"}</definedName>
    <definedName name="h" localSheetId="5" hidden="1">{#N/A,#N/A,FALSE,"M01";#N/A,#N/A,FALSE,"M02";#N/A,#N/A,FALSE,"M03";#N/A,#N/A,FALSE,"M04";#N/A,#N/A,FALSE,"M05";#N/A,#N/A,FALSE,"M08"}</definedName>
    <definedName name="h" localSheetId="6" hidden="1">{#N/A,#N/A,FALSE,"M01";#N/A,#N/A,FALSE,"M02";#N/A,#N/A,FALSE,"M03";#N/A,#N/A,FALSE,"M04";#N/A,#N/A,FALSE,"M05";#N/A,#N/A,FALSE,"M08"}</definedName>
    <definedName name="h" localSheetId="7" hidden="1">{#N/A,#N/A,FALSE,"M01";#N/A,#N/A,FALSE,"M02";#N/A,#N/A,FALSE,"M03";#N/A,#N/A,FALSE,"M04";#N/A,#N/A,FALSE,"M05";#N/A,#N/A,FALSE,"M08"}</definedName>
    <definedName name="h" localSheetId="8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localSheetId="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4" hidden="1">{"'Sheet1'!$A$1:$Z$85","'Sheet1'!$AB$3"}</definedName>
    <definedName name="HTML_Control" localSheetId="5" hidden="1">{"'Sheet1'!$A$1:$Z$85","'Sheet1'!$AB$3"}</definedName>
    <definedName name="HTML_Control" localSheetId="6" hidden="1">{"'Sheet1'!$A$1:$Z$85","'Sheet1'!$AB$3"}</definedName>
    <definedName name="HTML_Control" localSheetId="7" hidden="1">{"'Sheet1'!$A$1:$Z$85","'Sheet1'!$AB$3"}</definedName>
    <definedName name="HTML_Control" localSheetId="8" hidden="1">{"'Sheet1'!$A$1:$Z$85","'Sheet1'!$AB$3"}</definedName>
    <definedName name="HTML_Control" localSheetId="9" hidden="1">{"'Sheet1'!$A$1:$Z$85","'Sheet1'!$AB$3"}</definedName>
    <definedName name="HTML_Control" localSheetId="0" hidden="1">{"'Sheet1'!$A$1:$Z$85","'Sheet1'!$AB$3"}</definedName>
    <definedName name="HTML_Control" localSheetId="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7" hidden="1">{"'Model'!$A$1:$N$53"}</definedName>
    <definedName name="iopo" localSheetId="8" hidden="1">{"'Model'!$A$1:$N$53"}</definedName>
    <definedName name="iopo" localSheetId="9" hidden="1">{"'Model'!$A$1:$N$53"}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localSheetId="7" hidden="1">{"'Model'!$A$1:$N$53"}</definedName>
    <definedName name="ked" localSheetId="8" hidden="1">{"'Model'!$A$1:$N$53"}</definedName>
    <definedName name="ked" localSheetId="9" hidden="1">{"'Model'!$A$1:$N$53"}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n" localSheetId="4" hidden="1">{"'Model'!$A$1:$N$53"}</definedName>
    <definedName name="n" localSheetId="5" hidden="1">{"'Model'!$A$1:$N$53"}</definedName>
    <definedName name="n" localSheetId="6" hidden="1">{"'Model'!$A$1:$N$53"}</definedName>
    <definedName name="n" localSheetId="7" hidden="1">{"'Model'!$A$1:$N$53"}</definedName>
    <definedName name="n" localSheetId="8" hidden="1">{"'Model'!$A$1:$N$53"}</definedName>
    <definedName name="n" localSheetId="9" hidden="1">{"'Model'!$A$1:$N$53"}</definedName>
    <definedName name="n" localSheetId="0" hidden="1">{"'Model'!$A$1:$N$53"}</definedName>
    <definedName name="n" localSheetId="1" hidden="1">{"'Model'!$A$1:$N$53"}</definedName>
    <definedName name="n" hidden="1">{"'Model'!$A$1:$N$53"}</definedName>
    <definedName name="_xlnm.Print_Area" localSheetId="4">'T13 Change US Conso'!$A$1:$AH$45</definedName>
    <definedName name="_xlnm.Print_Area" localSheetId="5">'T14 Change THB Conso'!$A$1:$AH$46</definedName>
    <definedName name="_xlnm.Print_Area" localSheetId="6">'T15 Change US Co'!$A$1:$T$29</definedName>
    <definedName name="_xlnm.Print_Area" localSheetId="7">'T16 Change THB Co'!$A$1:$V$28</definedName>
    <definedName name="_xlnm.Print_Area" localSheetId="0">'T2-5 BS Conso'!$A$1:$L$182</definedName>
    <definedName name="_xlnm.Print_Area" localSheetId="1">'T6-8 BS Co '!$A$1:$L$138</definedName>
    <definedName name="_xlnm.Print_Area" localSheetId="2">'T9-10PL Conso (3m)'!$A$1:$L$95</definedName>
    <definedName name="REPORT03" localSheetId="4" hidden="1">{#N/A,#N/A,FALSE,"QR";#N/A,#N/A,FALSE,"R02";#N/A,#N/A,FALSE,"R04";#N/A,#N/A,FALSE,"R05";#N/A,#N/A,FALSE,"R08"}</definedName>
    <definedName name="REPORT03" localSheetId="5" hidden="1">{#N/A,#N/A,FALSE,"QR";#N/A,#N/A,FALSE,"R02";#N/A,#N/A,FALSE,"R04";#N/A,#N/A,FALSE,"R05";#N/A,#N/A,FALSE,"R08"}</definedName>
    <definedName name="REPORT03" localSheetId="6" hidden="1">{#N/A,#N/A,FALSE,"QR";#N/A,#N/A,FALSE,"R02";#N/A,#N/A,FALSE,"R04";#N/A,#N/A,FALSE,"R05";#N/A,#N/A,FALSE,"R08"}</definedName>
    <definedName name="REPORT03" localSheetId="7" hidden="1">{#N/A,#N/A,FALSE,"QR";#N/A,#N/A,FALSE,"R02";#N/A,#N/A,FALSE,"R04";#N/A,#N/A,FALSE,"R05";#N/A,#N/A,FALSE,"R08"}</definedName>
    <definedName name="REPORT03" localSheetId="8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localSheetId="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4" hidden="1">{#N/A,#N/A,FALSE,"M06";#N/A,#N/A,FALSE,"M07"}</definedName>
    <definedName name="SDA" localSheetId="5" hidden="1">{#N/A,#N/A,FALSE,"M06";#N/A,#N/A,FALSE,"M07"}</definedName>
    <definedName name="SDA" localSheetId="6" hidden="1">{#N/A,#N/A,FALSE,"M06";#N/A,#N/A,FALSE,"M07"}</definedName>
    <definedName name="SDA" localSheetId="7" hidden="1">{#N/A,#N/A,FALSE,"M06";#N/A,#N/A,FALSE,"M07"}</definedName>
    <definedName name="SDA" localSheetId="8" hidden="1">{#N/A,#N/A,FALSE,"M06";#N/A,#N/A,FALSE,"M07"}</definedName>
    <definedName name="SDA" localSheetId="9" hidden="1">{#N/A,#N/A,FALSE,"M06";#N/A,#N/A,FALSE,"M07"}</definedName>
    <definedName name="SDA" localSheetId="0" hidden="1">{#N/A,#N/A,FALSE,"M06";#N/A,#N/A,FALSE,"M07"}</definedName>
    <definedName name="SDA" localSheetId="1" hidden="1">{#N/A,#N/A,FALSE,"M06";#N/A,#N/A,FALSE,"M07"}</definedName>
    <definedName name="SDA" hidden="1">{#N/A,#N/A,FALSE,"M06";#N/A,#N/A,FALSE,"M07"}</definedName>
    <definedName name="tbdetail" localSheetId="4" hidden="1">{#N/A,#N/A,FALSE,"M01";#N/A,#N/A,FALSE,"M02";#N/A,#N/A,FALSE,"M03";#N/A,#N/A,FALSE,"M04";#N/A,#N/A,FALSE,"M05";#N/A,#N/A,FALSE,"M08"}</definedName>
    <definedName name="tbdetail" localSheetId="5" hidden="1">{#N/A,#N/A,FALSE,"M01";#N/A,#N/A,FALSE,"M02";#N/A,#N/A,FALSE,"M03";#N/A,#N/A,FALSE,"M04";#N/A,#N/A,FALSE,"M05";#N/A,#N/A,FALSE,"M08"}</definedName>
    <definedName name="tbdetail" localSheetId="6" hidden="1">{#N/A,#N/A,FALSE,"M01";#N/A,#N/A,FALSE,"M02";#N/A,#N/A,FALSE,"M03";#N/A,#N/A,FALSE,"M04";#N/A,#N/A,FALSE,"M05";#N/A,#N/A,FALSE,"M08"}</definedName>
    <definedName name="tbdetail" localSheetId="7" hidden="1">{#N/A,#N/A,FALSE,"M01";#N/A,#N/A,FALSE,"M02";#N/A,#N/A,FALSE,"M03";#N/A,#N/A,FALSE,"M04";#N/A,#N/A,FALSE,"M05";#N/A,#N/A,FALSE,"M08"}</definedName>
    <definedName name="tbdetail" localSheetId="8" hidden="1">{#N/A,#N/A,FALSE,"M01";#N/A,#N/A,FALSE,"M02";#N/A,#N/A,FALSE,"M03";#N/A,#N/A,FALSE,"M04";#N/A,#N/A,FALSE,"M05";#N/A,#N/A,FALSE,"M08"}</definedName>
    <definedName name="tbdetail" localSheetId="9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localSheetId="1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localSheetId="7" hidden="1">{"'Model'!$A$1:$N$53"}</definedName>
    <definedName name="tun" localSheetId="8" hidden="1">{"'Model'!$A$1:$N$53"}</definedName>
    <definedName name="tun" localSheetId="9" hidden="1">{"'Model'!$A$1:$N$53"}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wrn.BALANCE._.SHEET._.COMPARATION." localSheetId="4" hidden="1">{"BALANCE SHEET COMPARATION","BALANCE SHEET COMPARATION",FALSE,"Q3";"BALANCE SHEET COMPARATION","BALANCE SHEET COMPARATION",FALSE,"Q4"}</definedName>
    <definedName name="wrn.BALANCE._.SHEET._.COMPARATION." localSheetId="5" hidden="1">{"BALANCE SHEET COMPARATION","BALANCE SHEET COMPARATION",FALSE,"Q3";"BALANCE SHEET COMPARATION","BALANCE SHEET COMPARATION",FALSE,"Q4"}</definedName>
    <definedName name="wrn.BALANCE._.SHEET._.COMPARATION." localSheetId="6" hidden="1">{"BALANCE SHEET COMPARATION","BALANCE SHEET COMPARATION",FALSE,"Q3";"BALANCE SHEET COMPARATION","BALANCE SHEET COMPARATION",FALSE,"Q4"}</definedName>
    <definedName name="wrn.BALANCE._.SHEET._.COMPARATION." localSheetId="7" hidden="1">{"BALANCE SHEET COMPARATION","BALANCE SHEET COMPARATION",FALSE,"Q3";"BALANCE SHEET COMPARATION","BALANCE SHEET COMPARATION",FALSE,"Q4"}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localSheetId="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4" hidden="1">{"CASHFLOW STATEMENT","CASHFLOW STATEMENT",FALSE,"Q3";"CASHFLOW STATEMENT","CASHFLOW STATEMENT",FALSE,"Q4"}</definedName>
    <definedName name="wrn.CASHFLOW._.STATEMENT." localSheetId="5" hidden="1">{"CASHFLOW STATEMENT","CASHFLOW STATEMENT",FALSE,"Q3";"CASHFLOW STATEMENT","CASHFLOW STATEMENT",FALSE,"Q4"}</definedName>
    <definedName name="wrn.CASHFLOW._.STATEMENT." localSheetId="6" hidden="1">{"CASHFLOW STATEMENT","CASHFLOW STATEMENT",FALSE,"Q3";"CASHFLOW STATEMENT","CASHFLOW STATEMENT",FALSE,"Q4"}</definedName>
    <definedName name="wrn.CASHFLOW._.STATEMENT." localSheetId="7" hidden="1">{"CASHFLOW STATEMENT","CASHFLOW STATEMENT",FALSE,"Q3";"CASHFLOW STATEMENT","CASHFLOW STATEMENT",FALSE,"Q4"}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localSheetId="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4" hidden="1">{#N/A,#N/A,FALSE,"M01";#N/A,#N/A,FALSE,"M02";#N/A,#N/A,FALSE,"M03";#N/A,#N/A,FALSE,"M04";#N/A,#N/A,FALSE,"M05";#N/A,#N/A,FALSE,"M08"}</definedName>
    <definedName name="wrn.M." localSheetId="5" hidden="1">{#N/A,#N/A,FALSE,"M01";#N/A,#N/A,FALSE,"M02";#N/A,#N/A,FALSE,"M03";#N/A,#N/A,FALSE,"M04";#N/A,#N/A,FALSE,"M05";#N/A,#N/A,FALSE,"M08"}</definedName>
    <definedName name="wrn.M." localSheetId="6" hidden="1">{#N/A,#N/A,FALSE,"M01";#N/A,#N/A,FALSE,"M02";#N/A,#N/A,FALSE,"M03";#N/A,#N/A,FALSE,"M04";#N/A,#N/A,FALSE,"M05";#N/A,#N/A,FALSE,"M08"}</definedName>
    <definedName name="wrn.M." localSheetId="7" hidden="1">{#N/A,#N/A,FALSE,"M01";#N/A,#N/A,FALSE,"M02";#N/A,#N/A,FALSE,"M03";#N/A,#N/A,FALSE,"M04";#N/A,#N/A,FALSE,"M05";#N/A,#N/A,FALSE,"M08"}</definedName>
    <definedName name="wrn.M." localSheetId="8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localSheetId="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5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5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5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4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5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6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7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4" hidden="1">{#N/A,#N/A,FALSE,"R479495"}</definedName>
    <definedName name="wrn.prodtax." localSheetId="5" hidden="1">{#N/A,#N/A,FALSE,"R479495"}</definedName>
    <definedName name="wrn.prodtax." localSheetId="6" hidden="1">{#N/A,#N/A,FALSE,"R479495"}</definedName>
    <definedName name="wrn.prodtax." localSheetId="7" hidden="1">{#N/A,#N/A,FALSE,"R479495"}</definedName>
    <definedName name="wrn.prodtax." localSheetId="8" hidden="1">{#N/A,#N/A,FALSE,"R479495"}</definedName>
    <definedName name="wrn.prodtax." localSheetId="9" hidden="1">{#N/A,#N/A,FALSE,"R479495"}</definedName>
    <definedName name="wrn.prodtax." localSheetId="0" hidden="1">{#N/A,#N/A,FALSE,"R479495"}</definedName>
    <definedName name="wrn.prodtax." localSheetId="1" hidden="1">{#N/A,#N/A,FALSE,"R479495"}</definedName>
    <definedName name="wrn.prodtax." hidden="1">{#N/A,#N/A,FALSE,"R479495"}</definedName>
    <definedName name="wrn.prodtotals." localSheetId="4" hidden="1">{#N/A,#N/A,FALSE,"R479495"}</definedName>
    <definedName name="wrn.prodtotals." localSheetId="5" hidden="1">{#N/A,#N/A,FALSE,"R479495"}</definedName>
    <definedName name="wrn.prodtotals." localSheetId="6" hidden="1">{#N/A,#N/A,FALSE,"R479495"}</definedName>
    <definedName name="wrn.prodtotals." localSheetId="7" hidden="1">{#N/A,#N/A,FALSE,"R479495"}</definedName>
    <definedName name="wrn.prodtotals." localSheetId="8" hidden="1">{#N/A,#N/A,FALSE,"R479495"}</definedName>
    <definedName name="wrn.prodtotals." localSheetId="9" hidden="1">{#N/A,#N/A,FALSE,"R479495"}</definedName>
    <definedName name="wrn.prodtotals." localSheetId="0" hidden="1">{#N/A,#N/A,FALSE,"R479495"}</definedName>
    <definedName name="wrn.prodtotals." localSheetId="1" hidden="1">{#N/A,#N/A,FALSE,"R479495"}</definedName>
    <definedName name="wrn.prodtotals." hidden="1">{#N/A,#N/A,FALSE,"R479495"}</definedName>
    <definedName name="wrn.Quater." localSheetId="4" hidden="1">{#N/A,#N/A,FALSE,"QR";#N/A,#N/A,FALSE,"R02";#N/A,#N/A,FALSE,"R04";#N/A,#N/A,FALSE,"R05";#N/A,#N/A,FALSE,"R08"}</definedName>
    <definedName name="wrn.Quater." localSheetId="5" hidden="1">{#N/A,#N/A,FALSE,"QR";#N/A,#N/A,FALSE,"R02";#N/A,#N/A,FALSE,"R04";#N/A,#N/A,FALSE,"R05";#N/A,#N/A,FALSE,"R08"}</definedName>
    <definedName name="wrn.Quater." localSheetId="6" hidden="1">{#N/A,#N/A,FALSE,"QR";#N/A,#N/A,FALSE,"R02";#N/A,#N/A,FALSE,"R04";#N/A,#N/A,FALSE,"R05";#N/A,#N/A,FALSE,"R08"}</definedName>
    <definedName name="wrn.Quater." localSheetId="7" hidden="1">{#N/A,#N/A,FALSE,"QR";#N/A,#N/A,FALSE,"R02";#N/A,#N/A,FALSE,"R04";#N/A,#N/A,FALSE,"R05";#N/A,#N/A,FALSE,"R08"}</definedName>
    <definedName name="wrn.Quater." localSheetId="8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localSheetId="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4" hidden="1">{#N/A,#N/A,FALSE,"M06";#N/A,#N/A,FALSE,"M07"}</definedName>
    <definedName name="wrn.Variance." localSheetId="5" hidden="1">{#N/A,#N/A,FALSE,"M06";#N/A,#N/A,FALSE,"M07"}</definedName>
    <definedName name="wrn.Variance." localSheetId="6" hidden="1">{#N/A,#N/A,FALSE,"M06";#N/A,#N/A,FALSE,"M07"}</definedName>
    <definedName name="wrn.Variance." localSheetId="7" hidden="1">{#N/A,#N/A,FALSE,"M06";#N/A,#N/A,FALSE,"M07"}</definedName>
    <definedName name="wrn.Variance." localSheetId="8" hidden="1">{#N/A,#N/A,FALSE,"M06";#N/A,#N/A,FALSE,"M07"}</definedName>
    <definedName name="wrn.Variance." localSheetId="9" hidden="1">{#N/A,#N/A,FALSE,"M06";#N/A,#N/A,FALSE,"M07"}</definedName>
    <definedName name="wrn.Variance." localSheetId="0" hidden="1">{#N/A,#N/A,FALSE,"M06";#N/A,#N/A,FALSE,"M07"}</definedName>
    <definedName name="wrn.Variance." localSheetId="1" hidden="1">{#N/A,#N/A,FALSE,"M06";#N/A,#N/A,FALSE,"M07"}</definedName>
    <definedName name="wrn.Variance." hidden="1">{#N/A,#N/A,FALSE,"M06";#N/A,#N/A,FALSE,"M07"}</definedName>
    <definedName name="Z" localSheetId="4" hidden="1">{#N/A,#N/A,FALSE,"M01";#N/A,#N/A,FALSE,"M02";#N/A,#N/A,FALSE,"M03";#N/A,#N/A,FALSE,"M04";#N/A,#N/A,FALSE,"M05";#N/A,#N/A,FALSE,"M08"}</definedName>
    <definedName name="Z" localSheetId="5" hidden="1">{#N/A,#N/A,FALSE,"M01";#N/A,#N/A,FALSE,"M02";#N/A,#N/A,FALSE,"M03";#N/A,#N/A,FALSE,"M04";#N/A,#N/A,FALSE,"M05";#N/A,#N/A,FALSE,"M08"}</definedName>
    <definedName name="Z" localSheetId="6" hidden="1">{#N/A,#N/A,FALSE,"M01";#N/A,#N/A,FALSE,"M02";#N/A,#N/A,FALSE,"M03";#N/A,#N/A,FALSE,"M04";#N/A,#N/A,FALSE,"M05";#N/A,#N/A,FALSE,"M08"}</definedName>
    <definedName name="Z" localSheetId="7" hidden="1">{#N/A,#N/A,FALSE,"M01";#N/A,#N/A,FALSE,"M02";#N/A,#N/A,FALSE,"M03";#N/A,#N/A,FALSE,"M04";#N/A,#N/A,FALSE,"M05";#N/A,#N/A,FALSE,"M08"}</definedName>
    <definedName name="Z" localSheetId="8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localSheetId="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localSheetId="7" hidden="1">{"'Model'!$A$1:$N$53"}</definedName>
    <definedName name="ร" localSheetId="8" hidden="1">{"'Model'!$A$1:$N$53"}</definedName>
    <definedName name="ร" localSheetId="9" hidden="1">{"'Model'!$A$1:$N$53"}</definedName>
    <definedName name="ร" localSheetId="0" hidden="1">{"'Model'!$A$1:$N$53"}</definedName>
    <definedName name="ร" localSheetId="1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8" i="8" l="1"/>
  <c r="AH18" i="8" s="1"/>
  <c r="AD17" i="8"/>
  <c r="AH17" i="8" s="1"/>
  <c r="AD18" i="7"/>
  <c r="AH18" i="7" s="1"/>
  <c r="AD17" i="7"/>
  <c r="AH17" i="7" s="1"/>
  <c r="N15" i="9" l="1"/>
  <c r="P15" i="9"/>
  <c r="R16" i="10" l="1"/>
  <c r="P16" i="10"/>
  <c r="N16" i="10"/>
  <c r="L39" i="2" l="1"/>
  <c r="H39" i="2"/>
  <c r="L165" i="1" l="1"/>
  <c r="L121" i="2"/>
  <c r="L85" i="2"/>
  <c r="H85" i="2"/>
  <c r="L116" i="1"/>
  <c r="H116" i="1"/>
  <c r="F85" i="2" l="1"/>
  <c r="J85" i="2"/>
  <c r="L76" i="12"/>
  <c r="J76" i="12"/>
  <c r="F76" i="12"/>
  <c r="H76" i="12"/>
  <c r="R15" i="9" l="1"/>
  <c r="AD20" i="8" l="1"/>
  <c r="AH20" i="8" s="1"/>
  <c r="AD20" i="7"/>
  <c r="AH20" i="7" s="1"/>
  <c r="L66" i="12"/>
  <c r="J66" i="12"/>
  <c r="H66" i="12"/>
  <c r="F66" i="12"/>
  <c r="L21" i="12"/>
  <c r="L34" i="12" s="1"/>
  <c r="L37" i="12" s="1"/>
  <c r="H21" i="12"/>
  <c r="H34" i="12" s="1"/>
  <c r="H37" i="12" s="1"/>
  <c r="L127" i="11"/>
  <c r="J127" i="11"/>
  <c r="H127" i="11"/>
  <c r="F127" i="11"/>
  <c r="L87" i="11"/>
  <c r="J87" i="11"/>
  <c r="H87" i="11"/>
  <c r="F87" i="11"/>
  <c r="L30" i="11"/>
  <c r="L47" i="11" s="1"/>
  <c r="L52" i="11" s="1"/>
  <c r="J30" i="11"/>
  <c r="H30" i="11"/>
  <c r="H47" i="11" s="1"/>
  <c r="H52" i="11" s="1"/>
  <c r="F30" i="11"/>
  <c r="A56" i="11"/>
  <c r="R24" i="10"/>
  <c r="P24" i="10"/>
  <c r="N24" i="10"/>
  <c r="L24" i="10"/>
  <c r="J24" i="10"/>
  <c r="H24" i="10"/>
  <c r="F24" i="10"/>
  <c r="T22" i="10"/>
  <c r="V22" i="10" s="1"/>
  <c r="T21" i="10"/>
  <c r="V21" i="10" s="1"/>
  <c r="V20" i="10"/>
  <c r="T15" i="10"/>
  <c r="P23" i="9"/>
  <c r="N23" i="9"/>
  <c r="L23" i="9"/>
  <c r="J23" i="9"/>
  <c r="H23" i="9"/>
  <c r="F23" i="9"/>
  <c r="T21" i="9"/>
  <c r="T20" i="9"/>
  <c r="R23" i="9"/>
  <c r="J17" i="9"/>
  <c r="H17" i="9"/>
  <c r="F17" i="9"/>
  <c r="T15" i="9"/>
  <c r="R14" i="9"/>
  <c r="AF33" i="8"/>
  <c r="AB33" i="8"/>
  <c r="Z33" i="8"/>
  <c r="X33" i="8"/>
  <c r="V33" i="8"/>
  <c r="T33" i="8"/>
  <c r="R33" i="8"/>
  <c r="N33" i="8"/>
  <c r="L33" i="8"/>
  <c r="J33" i="8"/>
  <c r="H33" i="8"/>
  <c r="F33" i="8"/>
  <c r="AD31" i="8"/>
  <c r="AH31" i="8" s="1"/>
  <c r="AD30" i="8"/>
  <c r="AH30" i="8" s="1"/>
  <c r="AD29" i="8"/>
  <c r="AH29" i="8" s="1"/>
  <c r="AD28" i="8"/>
  <c r="AH28" i="8" s="1"/>
  <c r="P33" i="8"/>
  <c r="AD27" i="8"/>
  <c r="AH27" i="8" s="1"/>
  <c r="AD26" i="8"/>
  <c r="AH26" i="8" s="1"/>
  <c r="AB24" i="8"/>
  <c r="Z24" i="8"/>
  <c r="V24" i="8"/>
  <c r="T24" i="8"/>
  <c r="R24" i="8"/>
  <c r="N24" i="8"/>
  <c r="L24" i="8"/>
  <c r="J24" i="8"/>
  <c r="H24" i="8"/>
  <c r="F24" i="8"/>
  <c r="AD21" i="8"/>
  <c r="AD19" i="8"/>
  <c r="AH19" i="8" s="1"/>
  <c r="AD16" i="8"/>
  <c r="AF33" i="7"/>
  <c r="AB33" i="7"/>
  <c r="Z33" i="7"/>
  <c r="X33" i="7"/>
  <c r="V33" i="7"/>
  <c r="T33" i="7"/>
  <c r="R33" i="7"/>
  <c r="N33" i="7"/>
  <c r="L33" i="7"/>
  <c r="J33" i="7"/>
  <c r="H33" i="7"/>
  <c r="F33" i="7"/>
  <c r="AD31" i="7"/>
  <c r="AH31" i="7" s="1"/>
  <c r="AD30" i="7"/>
  <c r="AH30" i="7" s="1"/>
  <c r="AD29" i="7"/>
  <c r="AH29" i="7" s="1"/>
  <c r="AD28" i="7"/>
  <c r="AH28" i="7" s="1"/>
  <c r="P33" i="7"/>
  <c r="AD27" i="7"/>
  <c r="AH27" i="7" s="1"/>
  <c r="AD26" i="7"/>
  <c r="AF24" i="7"/>
  <c r="AB24" i="7"/>
  <c r="Z24" i="7"/>
  <c r="X24" i="7"/>
  <c r="V24" i="7"/>
  <c r="T24" i="7"/>
  <c r="R24" i="7"/>
  <c r="P24" i="7"/>
  <c r="N24" i="7"/>
  <c r="L24" i="7"/>
  <c r="J24" i="7"/>
  <c r="H24" i="7"/>
  <c r="AD22" i="7"/>
  <c r="AH22" i="7" s="1"/>
  <c r="AD21" i="7"/>
  <c r="AH21" i="7" s="1"/>
  <c r="AD19" i="7"/>
  <c r="AH19" i="7" s="1"/>
  <c r="AD16" i="7"/>
  <c r="L60" i="6"/>
  <c r="J60" i="6"/>
  <c r="H60" i="6"/>
  <c r="F60" i="6"/>
  <c r="L36" i="6"/>
  <c r="H36" i="6"/>
  <c r="F36" i="6"/>
  <c r="L12" i="6"/>
  <c r="L22" i="6" s="1"/>
  <c r="L25" i="6" s="1"/>
  <c r="H12" i="6"/>
  <c r="H22" i="6" s="1"/>
  <c r="H25" i="6" s="1"/>
  <c r="A3" i="6"/>
  <c r="A3" i="7" s="1"/>
  <c r="A3" i="8" s="1"/>
  <c r="A3" i="9" s="1"/>
  <c r="A3" i="10" s="1"/>
  <c r="A3" i="11" s="1"/>
  <c r="L85" i="4"/>
  <c r="H85" i="4"/>
  <c r="L79" i="4"/>
  <c r="H79" i="4"/>
  <c r="L68" i="4"/>
  <c r="H68" i="4"/>
  <c r="F68" i="4"/>
  <c r="A50" i="4"/>
  <c r="L41" i="4"/>
  <c r="H41" i="4"/>
  <c r="F41" i="4"/>
  <c r="L12" i="4"/>
  <c r="L27" i="4" s="1"/>
  <c r="L30" i="4" s="1"/>
  <c r="H12" i="4"/>
  <c r="H27" i="4" s="1"/>
  <c r="H30" i="4" s="1"/>
  <c r="H121" i="2"/>
  <c r="F121" i="2"/>
  <c r="A96" i="2"/>
  <c r="A93" i="2"/>
  <c r="L73" i="2"/>
  <c r="J73" i="2"/>
  <c r="H73" i="2"/>
  <c r="F73" i="2"/>
  <c r="A50" i="2"/>
  <c r="L24" i="2"/>
  <c r="H24" i="2"/>
  <c r="L168" i="1"/>
  <c r="H165" i="1"/>
  <c r="H168" i="1" s="1"/>
  <c r="A139" i="1"/>
  <c r="A137" i="1"/>
  <c r="L131" i="1"/>
  <c r="L133" i="1" s="1"/>
  <c r="H131" i="1"/>
  <c r="H133" i="1" s="1"/>
  <c r="A90" i="1"/>
  <c r="A87" i="1"/>
  <c r="A182" i="1" s="1"/>
  <c r="A47" i="4" s="1"/>
  <c r="A45" i="6" s="1"/>
  <c r="L78" i="1"/>
  <c r="H78" i="1"/>
  <c r="A46" i="1"/>
  <c r="L33" i="1"/>
  <c r="H33" i="1"/>
  <c r="J47" i="11" l="1"/>
  <c r="F47" i="11"/>
  <c r="F63" i="6"/>
  <c r="A95" i="4"/>
  <c r="A91" i="6" s="1"/>
  <c r="A136" i="1"/>
  <c r="H87" i="2"/>
  <c r="H123" i="2" s="1"/>
  <c r="L87" i="2"/>
  <c r="L123" i="2" s="1"/>
  <c r="J87" i="2"/>
  <c r="L41" i="2"/>
  <c r="H41" i="2"/>
  <c r="H80" i="1"/>
  <c r="L80" i="1"/>
  <c r="H78" i="12"/>
  <c r="H82" i="12" s="1"/>
  <c r="L78" i="12"/>
  <c r="L82" i="12" s="1"/>
  <c r="H63" i="6"/>
  <c r="H65" i="6" s="1"/>
  <c r="H71" i="4"/>
  <c r="H73" i="4" s="1"/>
  <c r="L71" i="4"/>
  <c r="L73" i="4" s="1"/>
  <c r="T24" i="10"/>
  <c r="V24" i="10"/>
  <c r="L63" i="6"/>
  <c r="L65" i="6" s="1"/>
  <c r="F71" i="4"/>
  <c r="F87" i="2"/>
  <c r="F123" i="2" s="1"/>
  <c r="L170" i="1"/>
  <c r="H129" i="11"/>
  <c r="H133" i="11" s="1"/>
  <c r="AH33" i="8"/>
  <c r="AD33" i="7"/>
  <c r="AH26" i="7"/>
  <c r="A3" i="12"/>
  <c r="A51" i="12" s="1"/>
  <c r="A110" i="11"/>
  <c r="A59" i="11"/>
  <c r="H170" i="1"/>
  <c r="A160" i="11"/>
  <c r="A107" i="11"/>
  <c r="A48" i="12" s="1"/>
  <c r="A96" i="12" s="1"/>
  <c r="L129" i="11"/>
  <c r="L133" i="11" s="1"/>
  <c r="AD24" i="7"/>
  <c r="AD33" i="8"/>
  <c r="T19" i="9"/>
  <c r="T23" i="9" s="1"/>
  <c r="A48" i="6"/>
  <c r="J52" i="11" l="1"/>
  <c r="F52" i="11"/>
  <c r="AH33" i="7"/>
  <c r="J129" i="11" l="1"/>
  <c r="F129" i="11"/>
  <c r="F24" i="7"/>
  <c r="AH16" i="7"/>
  <c r="AH24" i="7" s="1"/>
  <c r="J133" i="11" l="1"/>
  <c r="F133" i="11"/>
  <c r="AF24" i="8"/>
  <c r="AH16" i="8"/>
  <c r="F12" i="6" l="1"/>
  <c r="F22" i="6" s="1"/>
  <c r="F25" i="6" l="1"/>
  <c r="F21" i="12"/>
  <c r="F34" i="12" s="1"/>
  <c r="F37" i="12" s="1"/>
  <c r="F78" i="12" s="1"/>
  <c r="F82" i="12" s="1"/>
  <c r="F12" i="4"/>
  <c r="F27" i="4" s="1"/>
  <c r="F30" i="4" s="1"/>
  <c r="F73" i="4" s="1"/>
  <c r="F65" i="6" l="1"/>
  <c r="L14" i="9"/>
  <c r="T14" i="9" s="1"/>
  <c r="F79" i="4"/>
  <c r="F131" i="1" l="1"/>
  <c r="F116" i="1" l="1"/>
  <c r="F133" i="1" s="1"/>
  <c r="L17" i="9" l="1"/>
  <c r="N17" i="9"/>
  <c r="N18" i="10"/>
  <c r="P18" i="10"/>
  <c r="T14" i="10"/>
  <c r="R13" i="9"/>
  <c r="P17" i="9"/>
  <c r="F33" i="1"/>
  <c r="F78" i="1"/>
  <c r="F39" i="2" l="1"/>
  <c r="F18" i="10"/>
  <c r="J18" i="10"/>
  <c r="T13" i="9"/>
  <c r="T17" i="9" s="1"/>
  <c r="R17" i="9"/>
  <c r="H18" i="10"/>
  <c r="V14" i="10"/>
  <c r="F24" i="2"/>
  <c r="F80" i="1"/>
  <c r="F165" i="1"/>
  <c r="F168" i="1" s="1"/>
  <c r="J131" i="1"/>
  <c r="J78" i="1"/>
  <c r="J33" i="1"/>
  <c r="F170" i="1" l="1"/>
  <c r="F41" i="2"/>
  <c r="J116" i="1"/>
  <c r="J133" i="1" s="1"/>
  <c r="J80" i="1"/>
  <c r="J39" i="2" l="1"/>
  <c r="J24" i="2"/>
  <c r="J41" i="2" l="1"/>
  <c r="J79" i="4"/>
  <c r="T16" i="10" l="1"/>
  <c r="R18" i="10"/>
  <c r="P24" i="8"/>
  <c r="AH21" i="8"/>
  <c r="J121" i="2" l="1"/>
  <c r="J123" i="2" s="1"/>
  <c r="V16" i="10"/>
  <c r="T18" i="10"/>
  <c r="J36" i="6" l="1"/>
  <c r="J63" i="6" s="1"/>
  <c r="J41" i="4"/>
  <c r="J165" i="1" l="1"/>
  <c r="J168" i="1" s="1"/>
  <c r="J170" i="1" s="1"/>
  <c r="X24" i="8" l="1"/>
  <c r="AD22" i="8"/>
  <c r="AD24" i="8" l="1"/>
  <c r="AH22" i="8"/>
  <c r="AH24" i="8" s="1"/>
  <c r="J68" i="4" l="1"/>
  <c r="J71" i="4" s="1"/>
  <c r="F85" i="4" l="1"/>
  <c r="J12" i="4" l="1"/>
  <c r="J27" i="4" s="1"/>
  <c r="J30" i="4" s="1"/>
  <c r="J73" i="4" s="1"/>
  <c r="J12" i="6" l="1"/>
  <c r="J22" i="6" s="1"/>
  <c r="J25" i="6" l="1"/>
  <c r="J21" i="12"/>
  <c r="J34" i="12" s="1"/>
  <c r="J37" i="12" s="1"/>
  <c r="J78" i="12" s="1"/>
  <c r="J82" i="12" s="1"/>
  <c r="J85" i="4"/>
  <c r="J65" i="6" l="1"/>
  <c r="L15" i="10"/>
  <c r="V15" i="10" l="1"/>
  <c r="V18" i="10" s="1"/>
  <c r="L18" i="10"/>
</calcChain>
</file>

<file path=xl/sharedStrings.xml><?xml version="1.0" encoding="utf-8"?>
<sst xmlns="http://schemas.openxmlformats.org/spreadsheetml/2006/main" count="884" uniqueCount="315">
  <si>
    <t>บริษัท บ้านปู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</si>
  <si>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</si>
  <si>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</si>
  <si>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</si>
  <si>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</si>
  <si>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</si>
  <si>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</si>
  <si>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</si>
  <si>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มีนาคม</t>
  </si>
  <si>
    <t>31 ธันวาคม</t>
  </si>
  <si>
    <t>หมายเหตุ</t>
  </si>
  <si>
    <t>พ.ศ. 2568</t>
  </si>
  <si>
    <t>พ.ศ.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</si>
  <si>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</si>
  <si>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</si>
  <si>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</si>
  <si>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เงินลงทุนในตราสารหนี้ที่วัดมูลค่าด้วยราคาทุนตัดจำหน่าย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</si>
  <si>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</si>
  <si>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</si>
  <si>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</si>
  <si>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เงินทดรองจ่ายและลูกหนี้กิจการที่เกี่ยวข้องกัน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</si>
  <si>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</si>
  <si>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</si>
  <si>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</si>
  <si>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</si>
  <si>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</si>
  <si>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</si>
  <si>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</si>
  <si>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</t>
  </si>
  <si>
    <t>ส่วนที่หมุนเวียน สุทธิ</t>
  </si>
  <si>
    <t>สินทรัพย์หมุนเวียนอื่น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</si>
  <si>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</si>
  <si>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</si>
  <si>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</si>
  <si>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</si>
  <si>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</si>
  <si>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</si>
  <si>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เงินลงทุนในตราสารทุนที่วัดมูลค่าด้วยมูลค่ายุติธรรม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</si>
  <si>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</si>
  <si>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</si>
  <si>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</si>
  <si>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</si>
  <si>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</si>
  <si>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</si>
  <si>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</si>
  <si>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</si>
  <si>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</si>
  <si>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</si>
  <si>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</si>
  <si>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</si>
  <si>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</si>
  <si>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</si>
  <si>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เงินทดรองรับจากกิจการที่เกี่ยวข้องกัน</t>
  </si>
  <si>
    <t>เจ้าหนี้การค้า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</si>
  <si>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</si>
  <si>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</si>
  <si>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</si>
  <si>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</si>
  <si>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</si>
  <si>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</si>
  <si>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</si>
  <si>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</si>
  <si>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</si>
  <si>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</si>
  <si>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</si>
  <si>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</si>
  <si>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</si>
  <si>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</si>
  <si>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</si>
  <si>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</si>
  <si>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ประมาณการหนี้สินไม่หมุนเวียนสำหรับ</t>
  </si>
  <si>
    <t>หนี้สินอนุพันธ์การเงิน</t>
  </si>
  <si>
    <t>หนี้สินตามสัญญาเช่า สุทธิ</t>
  </si>
  <si>
    <t>หนี้สินภาษีเงินได้รอการตัดบัญชี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</si>
  <si>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</si>
  <si>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</si>
  <si>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</si>
  <si>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</si>
  <si>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</si>
  <si>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</si>
  <si>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</si>
  <si>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</si>
  <si>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</si>
  <si>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</si>
  <si>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</si>
  <si>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10,018,902,725 หุ้น มูลค่าที่ตราไว้หุ้นละ 1 บาท</t>
  </si>
  <si>
    <t>ทุนที่ออกและชำระแล้ว</t>
  </si>
  <si>
    <t xml:space="preserve">หุ้นสามัญ 10,018,902,725 หุ้น จ่ายชำระแล้วหุ้นละ 1 บาท 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</si>
  <si>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</si>
  <si>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</si>
  <si>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</si>
  <si>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</si>
  <si>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</si>
  <si>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</si>
  <si>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</si>
  <si>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</si>
  <si>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</si>
  <si>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</si>
  <si>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</si>
  <si>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</si>
  <si>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</si>
  <si>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ลูกหนี้การค้า</t>
  </si>
  <si>
    <t>ลูกหนี้กิจการที่เกี่ยวข้องกัน</t>
  </si>
  <si>
    <t>เจ้าหนี้การค้ากิจการที่เกี่ยวข้องกัน</t>
  </si>
  <si>
    <t>เงินทดรองรับและเจ้าหนี้กิจการที่เกี่ยวข้องกัน</t>
  </si>
  <si>
    <t>ประมาณการหนี้สินไม่หมุนเวียนสำหรับผลประโยชน์พนักงาน</t>
  </si>
  <si>
    <t xml:space="preserve">บริษัท บ้านปู จำกัด (มหาชน) 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</si>
  <si>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</si>
  <si>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</si>
  <si>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ข้อมูลทางการเงินรวม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</si>
  <si>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</si>
  <si>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</si>
  <si>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</si>
  <si>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</si>
  <si>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</si>
  <si>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</si>
  <si>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</si>
  <si>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</si>
  <si>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ค่าภาคหลวง</t>
  </si>
  <si>
    <t>กำไร (ขาดทุน) สุทธิจากการวัดมูลค่าเครื่องมือทางการเงิน</t>
  </si>
  <si>
    <t>กำไร (ขาดทุน) สุทธิจากอัตราแลกเปลี่ยน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</si>
  <si>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</si>
  <si>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</si>
  <si>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</si>
  <si>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</si>
  <si>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</si>
  <si>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กำไรสำหรับรอบระยะเวลา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</si>
  <si>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</si>
  <si>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</si>
  <si>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</si>
  <si>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-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</si>
  <si>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</si>
  <si>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</si>
  <si>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</si>
  <si>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>ผลต่างของอัตราแลกเปลี่ยนจากการแปลงค่าข้อมูลทางการเงิน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</si>
  <si>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</si>
  <si>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</si>
  <si>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</si>
  <si>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r>
      <t xml:space="preserve">กำไร (ขาดทุน) เบ็ดเสร็จอื่นสุทธิจากภาษี </t>
    </r>
    <r>
      <rPr>
        <sz val="13"/>
        <rFont val="Cordia New"/>
        <family val="2"/>
      </rPr>
      <t>(ต่อ)</t>
    </r>
  </si>
  <si>
    <t>รายการที่จะจัดประเภทรายการใหม่ไปยัง</t>
  </si>
  <si>
    <t>ขาดทุนจากการป้องกันความเสี่ยงกระแสเงินสด</t>
  </si>
  <si>
    <t>กำไร (ขาดทุน) จากการป้องกันความเสี่ยงของเงินลงทุน</t>
  </si>
  <si>
    <t xml:space="preserve">   ในหน่วยงานต่างประเทศ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</si>
  <si>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</si>
  <si>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</si>
  <si>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>ผลต่างของอัตราแลกเปลี่ยนจากการแปลงค่า</t>
  </si>
  <si>
    <t xml:space="preserve">   ข้อมูลทางการเงิน</t>
  </si>
  <si>
    <t>รวมรายการที่จะจัดประเภทรายการใหม่ไปยัง</t>
  </si>
  <si>
    <t>กำไร (ขาดทุน) เบ็ดเสร็จอื่นสำหรับรอบระยะเวลา</t>
  </si>
  <si>
    <t>สุทธิจากภาษี</t>
  </si>
  <si>
    <t>กำไร (ขาดทุน) เบ็ดเสร็จรวมสำหรับรอบระยะเวลา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</si>
  <si>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</si>
  <si>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</si>
  <si>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</si>
  <si>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หน่วย: เหรียญสหรัฐ</t>
  </si>
  <si>
    <t>หน่วย: บาท</t>
  </si>
  <si>
    <t>ข้อมูลทางการเงินเฉพาะกิจการ (ยังไม่ได้ตรวจสอบ)</t>
  </si>
  <si>
    <t>รายได้จากการขาย</t>
  </si>
  <si>
    <t>ต้นทุนขาย</t>
  </si>
  <si>
    <t>กำไรสุทธิจากการวัดมูลค่าเครื่องมือทางการเงิน</t>
  </si>
  <si>
    <t>กำไร (ขาดทุน) ก่อนภาษีเงินได้</t>
  </si>
  <si>
    <t>กำไร (ขาดทุน) สำหรับรอบระยะเวลา</t>
  </si>
  <si>
    <t xml:space="preserve">- </t>
  </si>
  <si>
    <t>กำไร (ขาดทุน) จากการป้องกันความเสี่ยงกระแสเงินสด</t>
  </si>
  <si>
    <t xml:space="preserve">กำไร (ขาดทุน) เบ็ดเสร็จรวมสำหรับรอบระยะเวลา </t>
  </si>
  <si>
    <t xml:space="preserve">กำไร (ขาดทุน) ต่อหุ้น </t>
  </si>
  <si>
    <t>กำไร (ขาดทุน) 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</si>
  <si>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</si>
  <si>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</si>
  <si>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</si>
  <si>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</si>
  <si>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</si>
  <si>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</si>
  <si>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</si>
  <si>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</si>
  <si>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</si>
  <si>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</si>
  <si>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</si>
  <si>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</si>
  <si>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</si>
  <si>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</si>
  <si>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</si>
  <si>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</si>
  <si>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</si>
  <si>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</si>
  <si>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</si>
  <si>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</si>
  <si>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</si>
  <si>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</si>
  <si>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</si>
  <si>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</si>
  <si>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</si>
  <si>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</si>
  <si>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</si>
  <si>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</si>
  <si>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</si>
  <si>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</si>
  <si>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</si>
  <si>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</si>
  <si>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</si>
  <si>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</si>
  <si>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</si>
  <si>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ข้อมูลทางการเงิน</t>
  </si>
  <si>
    <t>ในบริษัทย่อย</t>
  </si>
  <si>
    <t>เจ้าของ</t>
  </si>
  <si>
    <t>ควบคุม</t>
  </si>
  <si>
    <t>ยอดคงเหลือ ณ วันที่ 1 มกราคม พ.ศ. 2568</t>
  </si>
  <si>
    <t>การเปลี่ยนแปลงสัดส่วนการลงทุนในบริษัทย่อย</t>
  </si>
  <si>
    <t>สำรองผลตอบแทนพนักงานจ่ายโดยใช้หุ้นเป็นเกณฑ์</t>
  </si>
  <si>
    <t>ขาดทุนสำหรับรอบระยะเวลา</t>
  </si>
  <si>
    <t>ยอดคงเหลือ ณ วันที่ 31 มีนาคม พ.ศ. 2568</t>
  </si>
  <si>
    <t>ยอดคงเหลือ ณ วันที่ 1 มกราคม พ.ศ. 2567</t>
  </si>
  <si>
    <t>เงินปันผลจ่ายของบริษัทย่อย</t>
  </si>
  <si>
    <t>การวัดมูลค่ายุติธรรมของสิทธิขายคืนของส่วนได้เสียที่ไม่มีอำนาจควบคุม</t>
  </si>
  <si>
    <t>การวัดมูลค่ายุติธรรมของสิทธิขายคืนของหนี้สินผลตอบแทนพนักงาน</t>
  </si>
  <si>
    <t>ยอดคงเหลือ ณ วันที่ 31 มีนาคม พ.ศ. 2567</t>
  </si>
  <si>
    <t>ยังไม่ได้</t>
  </si>
  <si>
    <t>จัดสรร</t>
  </si>
  <si>
    <t>ทุนที่ออก</t>
  </si>
  <si>
    <t>มูลค่ายุติธรรมของ</t>
  </si>
  <si>
    <t>รวมองค์ประกอบอื่น</t>
  </si>
  <si>
    <t>และชำระแล้ว</t>
  </si>
  <si>
    <t>สินทรัพย์ทางการเงิน</t>
  </si>
  <si>
    <t>ของส่วนของเจ้าของ</t>
  </si>
  <si>
    <t>ขาดทุนเบ็ดเสร็จอื่นสำหรับรอบระยะเวลา</t>
  </si>
  <si>
    <t>งบกระแสเงินสด</t>
  </si>
  <si>
    <t>กระแสเงินสดจากกิจกรรมดำเนินงาน</t>
  </si>
  <si>
    <t>กำไรสำหรับรอบระยะเวลาก่อนภาษีเงินได้</t>
  </si>
  <si>
    <t>ปรับกระทบกำไรก่อนภาษีเงินได้เป็นเงินสดรับ (จ่าย) จากการดำเนินงาน</t>
  </si>
  <si>
    <t>ค่าเสื่อมราคาและค่าตัดจำหน่าย</t>
  </si>
  <si>
    <t>ตัดจำหน่ายสินทรัพย์สิทธิการใช้</t>
  </si>
  <si>
    <t xml:space="preserve">ตัดจำหน่ายค่าใช้จ่ายในการสำรวจและพัฒนารอตัดบัญชี </t>
  </si>
  <si>
    <t>(กลับรายการ) ผลขาดทุนด้านเครดิตที่คาดว่าจะเกิดขึ้น</t>
  </si>
  <si>
    <t>กลับรายการค่าเผื่อการเคลื่อนไหวช้าของสินค้าคงเหลือ</t>
  </si>
  <si>
    <t>ค่าเผื่อการเคลื่อนไหวช้าของอะไหล่และวัสดุเครื่องจักร</t>
  </si>
  <si>
    <t>ส่วนแบ่งกำไรจากเงินลงทุนในบริษัทร่วมและการร่วมค้าตามวิธีส่วนได้เสีย</t>
  </si>
  <si>
    <t>(กำไร) ขาดทุนสุทธิจากการจำหน่ายที่ดิน อาคารและอุปกรณ์</t>
  </si>
  <si>
    <t>ค่าใช้จ่ายในการจ่ายโดยใช้หุ้นเป็นเกณฑ์</t>
  </si>
  <si>
    <t>(กำไร) ขาดทุนสุทธิจากการวัดมูลค่าเครื่องมือทางการเงิน</t>
  </si>
  <si>
    <t>(กำไร) ขาดทุนสุทธิจากอัตราแลกเปลี่ยน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</si>
  <si>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</si>
  <si>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</si>
  <si>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</si>
  <si>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</si>
  <si>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</si>
  <si>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ประมาณการหนี้สินสำหรับผลประโยชน์พนักงาน</t>
  </si>
  <si>
    <t>เงินสดได้มาจากการดำเนินงาน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</si>
  <si>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</si>
  <si>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</si>
  <si>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</si>
  <si>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 xml:space="preserve">งบกระแสเงินสด 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</si>
  <si>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</si>
  <si>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</si>
  <si>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</si>
  <si>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</si>
  <si>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</si>
  <si>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</si>
  <si>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</si>
  <si>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</si>
  <si>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</si>
  <si>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เงินสดจ่ายเพื่อเพิ่มเงินลงทุนในบริษัทร่วมและการร่วมค้า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</si>
  <si>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</si>
  <si>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</si>
  <si>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เงินสดรับจากเงินปันผลจากการร่วมค้า</t>
  </si>
  <si>
    <t>เงินสดรับจากเงินปันผลจากเงินลงทุนในตราสารทุน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</si>
  <si>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</si>
  <si>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</si>
  <si>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</si>
  <si>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</si>
  <si>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</si>
  <si>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</si>
  <si>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</si>
  <si>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เงินสดจ่ายคืนเงินต้นตามสัญญาเช่า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</si>
  <si>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</si>
  <si>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</si>
  <si>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</si>
  <si>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</si>
  <si>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</si>
  <si>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</si>
  <si>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</si>
  <si>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วันสิ้นรอบระยะเวลา</t>
  </si>
  <si>
    <t>การเปลี่ยนแปลงมูลค่ายุติธรรมของหนี้สินที่อาจเกิดขึ้นจากการซื้อสินทรัพย์</t>
  </si>
  <si>
    <t>การเปลี่ยนแปลงมูลค่ายุติธรรมของสิทธิขายคืนของส่วนได้เสียที่ไม่มีอำนาจควบคุม</t>
  </si>
  <si>
    <t>การได้มาและการวัดมูลค่าใหม่ของสิทธิการใช้สินทรัพย์ภายใต้สัญญาเช่า</t>
  </si>
  <si>
    <t>กำไร (ขาดทุน) สำหรับรอบระยะเวลาก่อนภาษีเงินได้</t>
  </si>
  <si>
    <t xml:space="preserve">ปรับกระทบกำไร (ขาดทุน) ก่อนภาษีเงินได้เป็นเงินสดรับ (จ่าย) </t>
  </si>
  <si>
    <t>จากการดำเนินงาน</t>
  </si>
  <si>
    <t>กำไรสุทธิจากการจำหน่ายที่ดิน อาคารและอุปกรณ์</t>
  </si>
  <si>
    <t xml:space="preserve">การเปลี่ยนแปลงของเงินทุนหมุนเวียน </t>
  </si>
  <si>
    <t>เงินสดใช้ไปในการดำเนินงาน</t>
  </si>
  <si>
    <t>เงินสดสุทธิใช้ไปในกิจกรรมดำเนินงาน</t>
  </si>
  <si>
    <t>เงินสดจ่ายเพื่อเพิ่มเงินลงทุนในบริษัทย่อย</t>
  </si>
  <si>
    <t>เงินสดรับจากการจำหน่ายที่ดิน อาคารและอุปกรณ์</t>
  </si>
  <si>
    <t>ที่รับรู้ตามวิธีส่วนได้เสีย สุทธิ</t>
  </si>
  <si>
    <t>ลูกหนี้กิจการที่เกี่ยวข้องกัน สุทธิ</t>
  </si>
  <si>
    <t>เงินลงทุนในบริษัทย่อยตามวิธีราคาทุน สุทธิ</t>
  </si>
  <si>
    <t>รายได้ (ค่าใช้จ่าย) ภาษีเงินได้</t>
  </si>
  <si>
    <t>ค่าใช้จ่ายภาษีเงินได้</t>
  </si>
  <si>
    <t>การแบ่งปันกำไร (ขาดทุน)</t>
  </si>
  <si>
    <t>โอนปิดกําไรสุทธิจากเงินลงทุนในตราสารทุนไปกําไรสะสม</t>
  </si>
  <si>
    <t>ผลขาดทุนด้านเครดิตที่คาดว่าจะเกิดขึ้น</t>
  </si>
  <si>
    <t>เงินสดและรายการเทียบเท่าเงินสดลดลง สุทธิ</t>
  </si>
  <si>
    <t>ลูกหนี้การค้า สุทธิ</t>
  </si>
  <si>
    <t>ขาดทุนจากการวัดมูลค่ายุติธรรมของส่วนได้เสียที่ถืออยู่</t>
  </si>
  <si>
    <t xml:space="preserve">   ก่อนวันที่มีอำนาจควบคุม</t>
  </si>
  <si>
    <t>เงินสดรับสำหรับสินทรัพย์ทางการเงินที่วัดมูลค่าด้วยราคาทุนตัดจำหน่าย</t>
  </si>
  <si>
    <t>เงินสดจ่ายสุทธิจากการรวมธุรกิจ</t>
  </si>
  <si>
    <t>กำไรสุทธิจากอัตราแลกเปลี่ยน</t>
  </si>
  <si>
    <t>เงินสดสุทธิใช้ไปในกิจกรรมลงทุน</t>
  </si>
  <si>
    <t>การออกหุ้นใหม่สําหรับโครงการผลตอบแทนพนักงานโดยใช้หุ้นเป็นเกณฑ์</t>
  </si>
  <si>
    <t>เงินสดจ่ายสำหรับเงินฝากธนาคารที่มีข้อจำกัดในการใช้</t>
  </si>
  <si>
    <t>เงินสดจ่ายสุทธิสำหรับหุ้นสามัญที่ออกให้แก่พนักงาน</t>
  </si>
  <si>
    <t>ตามโครงการผลตอบแทนพนักงานโดยใช้หุ้นเป็นเกณฑ์ของบริษัทย่อย</t>
  </si>
  <si>
    <t>เงินสดรับจากการลงทุนในบริษัทย่อยจากส่วนได้เสียที่ไม่มีอำนาจควบคุม</t>
  </si>
  <si>
    <t>ตัดจำหน่ายที่ดิน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</si>
</sst>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_);_(@_)"/>
    <numFmt numFmtId="169" formatCode="_(* #,##0.0000_);_(* \(#,##0.0000\);_(* &quot;-&quot;_);_(@_)"/>
    <numFmt numFmtId="170" formatCode="_(* #,##0.0000_);_(* \(#,##0.0000\);_(* &quot;-&quot;??_);_(@_)"/>
    <numFmt numFmtId="171" formatCode="_(* #,##0.000_);_(* \(#,##0.000\);_(* &quot;-&quot;??_);_(@_)"/>
    <numFmt numFmtId="172" formatCode="#,##0.0;\(#,##0.0\)"/>
    <numFmt numFmtId="173" formatCode="_(* #,##0.0_);_(* \(#,##0.0\);_(* &quot;-&quot;_);_(@_)"/>
  </numFmts>
  <fonts count="12" x14ac:knownFonts="1">
    <font>
      <sz val="14"/>
      <color rgb="FF000000"/>
      <name val="AngsanaUPC"/>
      <family val="1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4"/>
      <color rgb="FF000000"/>
      <name val="AngsanaUPC"/>
      <family val="1"/>
    </font>
    <font>
      <u/>
      <sz val="13"/>
      <name val="Cordia New"/>
      <family val="2"/>
    </font>
    <font>
      <sz val="10"/>
      <name val="Arial"/>
      <family val="2"/>
    </font>
    <font>
      <sz val="14"/>
      <color rgb="FF000000"/>
      <name val="AngsanaUPC"/>
      <family val="1"/>
      <charset val="222"/>
    </font>
    <font>
      <sz val="13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5" fillId="0" borderId="0"/>
    <xf numFmtId="0" fontId="6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/>
    <xf numFmtId="0" fontId="9" fillId="0" borderId="0"/>
    <xf numFmtId="0" fontId="7" fillId="0" borderId="0"/>
    <xf numFmtId="0" fontId="7" fillId="0" borderId="0"/>
    <xf numFmtId="0" fontId="10" fillId="0" borderId="0"/>
    <xf numFmtId="0" fontId="7" fillId="0" borderId="0"/>
  </cellStyleXfs>
  <cellXfs count="248">
    <xf numFmtId="0" fontId="0" fillId="0" borderId="0" xfId="0"/>
    <xf numFmtId="164" fontId="3" fillId="0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4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0" borderId="4" xfId="4" applyNumberFormat="1" applyFont="1" applyFill="1" applyBorder="1" applyAlignment="1">
      <alignment vertical="center"/>
    </xf>
    <xf numFmtId="9" fontId="3" fillId="0" borderId="0" xfId="6" applyFont="1" applyFill="1" applyBorder="1" applyAlignment="1">
      <alignment vertical="center"/>
    </xf>
    <xf numFmtId="170" fontId="3" fillId="0" borderId="2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Alignment="1">
      <alignment horizontal="right"/>
    </xf>
    <xf numFmtId="164" fontId="3" fillId="0" borderId="0" xfId="4" applyNumberFormat="1" applyFont="1" applyFill="1"/>
    <xf numFmtId="164" fontId="3" fillId="0" borderId="1" xfId="4" applyNumberFormat="1" applyFont="1" applyFill="1" applyBorder="1" applyAlignment="1">
      <alignment horizontal="right"/>
    </xf>
    <xf numFmtId="164" fontId="3" fillId="0" borderId="0" xfId="4" applyNumberFormat="1" applyFont="1" applyFill="1" applyBorder="1"/>
    <xf numFmtId="164" fontId="3" fillId="0" borderId="0" xfId="4" applyNumberFormat="1" applyFont="1" applyFill="1" applyBorder="1" applyAlignment="1">
      <alignment horizontal="right"/>
    </xf>
    <xf numFmtId="164" fontId="3" fillId="0" borderId="1" xfId="4" applyNumberFormat="1" applyFont="1" applyFill="1" applyBorder="1"/>
    <xf numFmtId="166" fontId="3" fillId="0" borderId="0" xfId="5" applyNumberFormat="1" applyFont="1" applyFill="1" applyBorder="1" applyAlignment="1">
      <alignment horizontal="right" vertical="center"/>
    </xf>
    <xf numFmtId="166" fontId="3" fillId="0" borderId="5" xfId="5" applyNumberFormat="1" applyFont="1" applyFill="1" applyBorder="1" applyAlignment="1">
      <alignment horizontal="right" vertical="center"/>
    </xf>
    <xf numFmtId="165" fontId="3" fillId="0" borderId="9" xfId="4" applyFont="1" applyFill="1" applyBorder="1" applyAlignment="1">
      <alignment horizontal="right" vertical="center"/>
    </xf>
    <xf numFmtId="166" fontId="3" fillId="0" borderId="9" xfId="4" applyNumberFormat="1" applyFont="1" applyFill="1" applyBorder="1" applyAlignment="1">
      <alignment horizontal="right" vertical="center"/>
    </xf>
    <xf numFmtId="164" fontId="3" fillId="0" borderId="8" xfId="5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9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7" fontId="3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166" fontId="3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horizontal="centerContinuous" vertical="center"/>
    </xf>
    <xf numFmtId="166" fontId="3" fillId="0" borderId="2" xfId="0" applyNumberFormat="1" applyFont="1" applyBorder="1" applyAlignment="1">
      <alignment horizontal="centerContinuous" vertical="center"/>
    </xf>
    <xf numFmtId="166" fontId="2" fillId="0" borderId="9" xfId="7" applyNumberFormat="1" applyFont="1" applyBorder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166" fontId="3" fillId="0" borderId="0" xfId="7" applyNumberFormat="1" applyFont="1" applyAlignment="1">
      <alignment horizontal="centerContinuous" vertical="center"/>
    </xf>
    <xf numFmtId="0" fontId="3" fillId="0" borderId="0" xfId="7" applyFont="1" applyAlignment="1">
      <alignment horizontal="centerContinuous" vertical="center"/>
    </xf>
    <xf numFmtId="166" fontId="4" fillId="0" borderId="0" xfId="7" applyNumberFormat="1" applyFont="1" applyAlignment="1">
      <alignment horizontal="centerContinuous" vertical="center"/>
    </xf>
    <xf numFmtId="169" fontId="2" fillId="0" borderId="0" xfId="7" applyNumberFormat="1" applyFont="1" applyAlignment="1">
      <alignment vertical="center"/>
    </xf>
    <xf numFmtId="166" fontId="4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center" vertical="center"/>
    </xf>
    <xf numFmtId="166" fontId="3" fillId="0" borderId="1" xfId="7" applyNumberFormat="1" applyFont="1" applyBorder="1" applyAlignment="1">
      <alignment horizontal="centerContinuous" vertical="center"/>
    </xf>
    <xf numFmtId="0" fontId="3" fillId="0" borderId="1" xfId="7" applyFont="1" applyBorder="1" applyAlignment="1">
      <alignment horizontal="centerContinuous" vertical="center"/>
    </xf>
    <xf numFmtId="0" fontId="2" fillId="0" borderId="2" xfId="7" applyFont="1" applyBorder="1" applyAlignment="1">
      <alignment horizontal="left" vertical="center"/>
    </xf>
    <xf numFmtId="0" fontId="3" fillId="0" borderId="2" xfId="7" applyFont="1" applyBorder="1" applyAlignment="1">
      <alignment horizontal="center" vertical="center"/>
    </xf>
    <xf numFmtId="166" fontId="3" fillId="0" borderId="2" xfId="7" applyNumberFormat="1" applyFont="1" applyBorder="1" applyAlignment="1">
      <alignment horizontal="centerContinuous" vertical="center"/>
    </xf>
    <xf numFmtId="0" fontId="3" fillId="0" borderId="2" xfId="7" applyFont="1" applyBorder="1" applyAlignment="1">
      <alignment horizontal="centerContinuous" vertical="center"/>
    </xf>
    <xf numFmtId="166" fontId="2" fillId="0" borderId="1" xfId="7" applyNumberFormat="1" applyFont="1" applyBorder="1" applyAlignment="1">
      <alignment horizontal="right" vertical="center"/>
    </xf>
    <xf numFmtId="0" fontId="3" fillId="0" borderId="3" xfId="7" applyFont="1" applyBorder="1" applyAlignment="1">
      <alignment vertical="center"/>
    </xf>
    <xf numFmtId="166" fontId="2" fillId="0" borderId="3" xfId="7" applyNumberFormat="1" applyFont="1" applyBorder="1" applyAlignment="1">
      <alignment horizontal="right" vertical="center"/>
    </xf>
    <xf numFmtId="166" fontId="3" fillId="0" borderId="3" xfId="7" applyNumberFormat="1" applyFont="1" applyBorder="1" applyAlignment="1">
      <alignment horizontal="center" vertical="center"/>
    </xf>
    <xf numFmtId="0" fontId="3" fillId="0" borderId="3" xfId="7" applyFont="1" applyBorder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167" fontId="3" fillId="0" borderId="0" xfId="7" applyNumberFormat="1" applyFont="1" applyAlignment="1">
      <alignment horizontal="center" vertical="center"/>
    </xf>
    <xf numFmtId="166" fontId="2" fillId="0" borderId="0" xfId="7" applyNumberFormat="1" applyFont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6" fontId="2" fillId="0" borderId="0" xfId="1" quotePrefix="1" applyNumberFormat="1" applyFont="1" applyAlignment="1">
      <alignment horizontal="right" vertical="center"/>
    </xf>
    <xf numFmtId="167" fontId="2" fillId="0" borderId="1" xfId="7" applyNumberFormat="1" applyFont="1" applyBorder="1" applyAlignment="1">
      <alignment horizontal="center" vertical="center"/>
    </xf>
    <xf numFmtId="166" fontId="2" fillId="0" borderId="7" xfId="1" applyNumberFormat="1" applyFont="1" applyBorder="1" applyAlignment="1">
      <alignment horizontal="right" vertical="center"/>
    </xf>
    <xf numFmtId="0" fontId="2" fillId="0" borderId="0" xfId="7" applyFont="1" applyAlignment="1">
      <alignment horizontal="justify" vertical="center"/>
    </xf>
    <xf numFmtId="166" fontId="3" fillId="0" borderId="0" xfId="7" applyNumberFormat="1" applyFont="1" applyAlignment="1">
      <alignment vertical="center"/>
    </xf>
    <xf numFmtId="169" fontId="3" fillId="0" borderId="0" xfId="7" applyNumberFormat="1" applyFont="1" applyAlignment="1">
      <alignment vertical="center"/>
    </xf>
    <xf numFmtId="0" fontId="2" fillId="0" borderId="0" xfId="7" applyFont="1" applyAlignment="1">
      <alignment vertical="center"/>
    </xf>
    <xf numFmtId="164" fontId="3" fillId="0" borderId="0" xfId="7" applyNumberFormat="1" applyFont="1" applyAlignment="1">
      <alignment vertical="center"/>
    </xf>
    <xf numFmtId="164" fontId="3" fillId="0" borderId="0" xfId="7" applyNumberFormat="1" applyFont="1" applyAlignment="1">
      <alignment horizontal="right" vertical="center"/>
    </xf>
    <xf numFmtId="164" fontId="3" fillId="0" borderId="0" xfId="7" applyNumberFormat="1" applyFont="1" applyAlignment="1">
      <alignment horizontal="right"/>
    </xf>
    <xf numFmtId="164" fontId="3" fillId="0" borderId="0" xfId="2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2" applyFont="1" applyAlignment="1">
      <alignment vertical="center"/>
    </xf>
    <xf numFmtId="164" fontId="3" fillId="0" borderId="1" xfId="7" applyNumberFormat="1" applyFont="1" applyBorder="1" applyAlignment="1">
      <alignment horizontal="right" vertical="center"/>
    </xf>
    <xf numFmtId="164" fontId="3" fillId="0" borderId="1" xfId="7" applyNumberFormat="1" applyFont="1" applyBorder="1" applyAlignment="1">
      <alignment horizontal="right"/>
    </xf>
    <xf numFmtId="164" fontId="3" fillId="0" borderId="8" xfId="2" applyNumberFormat="1" applyFont="1" applyBorder="1" applyAlignment="1">
      <alignment horizontal="right" vertical="center"/>
    </xf>
    <xf numFmtId="0" fontId="11" fillId="0" borderId="0" xfId="7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1" xfId="7" applyNumberFormat="1" applyFont="1" applyBorder="1" applyAlignment="1">
      <alignment vertical="center"/>
    </xf>
    <xf numFmtId="164" fontId="3" fillId="0" borderId="1" xfId="7" applyNumberFormat="1" applyFont="1" applyBorder="1"/>
    <xf numFmtId="164" fontId="3" fillId="0" borderId="0" xfId="7" applyNumberFormat="1" applyFont="1"/>
    <xf numFmtId="164" fontId="3" fillId="0" borderId="9" xfId="2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/>
    </xf>
    <xf numFmtId="0" fontId="2" fillId="0" borderId="9" xfId="7" applyFont="1" applyBorder="1" applyAlignment="1">
      <alignment vertical="center"/>
    </xf>
    <xf numFmtId="0" fontId="3" fillId="0" borderId="9" xfId="7" applyFont="1" applyBorder="1" applyAlignment="1">
      <alignment horizontal="center" vertical="center"/>
    </xf>
    <xf numFmtId="166" fontId="3" fillId="0" borderId="9" xfId="7" applyNumberFormat="1" applyFont="1" applyBorder="1" applyAlignment="1">
      <alignment horizontal="right" vertical="center"/>
    </xf>
    <xf numFmtId="167" fontId="3" fillId="0" borderId="9" xfId="7" applyNumberFormat="1" applyFont="1" applyBorder="1" applyAlignment="1">
      <alignment horizontal="right" vertical="center"/>
    </xf>
    <xf numFmtId="166" fontId="2" fillId="0" borderId="0" xfId="7" applyNumberFormat="1" applyFont="1" applyAlignment="1">
      <alignment vertical="center"/>
    </xf>
    <xf numFmtId="166" fontId="2" fillId="0" borderId="9" xfId="1" applyNumberFormat="1" applyFont="1" applyBorder="1" applyAlignment="1">
      <alignment horizontal="right" vertical="center"/>
    </xf>
    <xf numFmtId="0" fontId="3" fillId="0" borderId="0" xfId="7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1" xfId="7" applyFont="1" applyBorder="1" applyAlignment="1">
      <alignment vertical="center"/>
    </xf>
    <xf numFmtId="166" fontId="3" fillId="0" borderId="1" xfId="7" applyNumberFormat="1" applyFont="1" applyBorder="1" applyAlignment="1">
      <alignment vertical="center"/>
    </xf>
    <xf numFmtId="167" fontId="2" fillId="0" borderId="0" xfId="7" applyNumberFormat="1" applyFont="1" applyAlignment="1">
      <alignment horizontal="center" vertical="center"/>
    </xf>
    <xf numFmtId="167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vertical="center"/>
    </xf>
    <xf numFmtId="1" fontId="3" fillId="0" borderId="0" xfId="7" applyNumberFormat="1" applyFont="1" applyAlignment="1">
      <alignment horizontal="center" vertical="center"/>
    </xf>
    <xf numFmtId="166" fontId="3" fillId="0" borderId="0" xfId="7" applyNumberFormat="1" applyFont="1"/>
    <xf numFmtId="37" fontId="3" fillId="0" borderId="0" xfId="7" applyNumberFormat="1" applyFont="1"/>
    <xf numFmtId="166" fontId="3" fillId="0" borderId="4" xfId="8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3" fillId="0" borderId="0" xfId="7" quotePrefix="1" applyFont="1" applyAlignment="1">
      <alignment vertical="center"/>
    </xf>
    <xf numFmtId="0" fontId="3" fillId="0" borderId="9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6" fontId="2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166" fontId="2" fillId="0" borderId="1" xfId="1" applyNumberFormat="1" applyFont="1" applyBorder="1" applyAlignment="1">
      <alignment horizontal="right" vertical="center"/>
    </xf>
    <xf numFmtId="166" fontId="2" fillId="0" borderId="3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justify" vertical="center"/>
    </xf>
    <xf numFmtId="166" fontId="3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3" fillId="0" borderId="9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3" fillId="0" borderId="9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3" fillId="0" borderId="9" xfId="1" applyFont="1" applyBorder="1" applyAlignment="1">
      <alignment horizontal="center" vertical="center"/>
    </xf>
    <xf numFmtId="166" fontId="3" fillId="0" borderId="9" xfId="1" applyNumberFormat="1" applyFont="1" applyBorder="1" applyAlignment="1">
      <alignment horizontal="right" vertical="center"/>
    </xf>
    <xf numFmtId="167" fontId="3" fillId="0" borderId="9" xfId="1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1" applyFont="1" applyAlignment="1">
      <alignment horizontal="left" vertical="center"/>
    </xf>
    <xf numFmtId="164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7" fontId="2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" fontId="3" fillId="0" borderId="0" xfId="1" applyNumberFormat="1" applyFont="1" applyAlignment="1">
      <alignment horizontal="center" vertical="center"/>
    </xf>
    <xf numFmtId="0" fontId="3" fillId="0" borderId="0" xfId="1" quotePrefix="1" applyFont="1" applyAlignment="1">
      <alignment vertical="center"/>
    </xf>
    <xf numFmtId="164" fontId="3" fillId="0" borderId="8" xfId="2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3" fontId="2" fillId="0" borderId="1" xfId="0" applyNumberFormat="1" applyFont="1" applyBorder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3" fontId="3" fillId="0" borderId="9" xfId="0" applyNumberFormat="1" applyFont="1" applyBorder="1" applyAlignment="1">
      <alignment vertical="center"/>
    </xf>
    <xf numFmtId="173" fontId="3" fillId="0" borderId="0" xfId="0" applyNumberFormat="1" applyFont="1" applyAlignment="1">
      <alignment vertical="center"/>
    </xf>
    <xf numFmtId="0" fontId="3" fillId="0" borderId="9" xfId="0" applyFont="1" applyBorder="1" applyAlignment="1">
      <alignment horizontal="left" vertical="center"/>
    </xf>
    <xf numFmtId="173" fontId="3" fillId="0" borderId="2" xfId="0" applyNumberFormat="1" applyFont="1" applyBorder="1" applyAlignment="1">
      <alignment horizontal="right" vertical="center"/>
    </xf>
    <xf numFmtId="173" fontId="2" fillId="0" borderId="6" xfId="0" applyNumberFormat="1" applyFont="1" applyBorder="1" applyAlignment="1">
      <alignment horizontal="right" vertical="center"/>
    </xf>
    <xf numFmtId="164" fontId="3" fillId="0" borderId="0" xfId="11" applyNumberFormat="1" applyFont="1" applyAlignment="1">
      <alignment horizontal="right" vertical="center"/>
    </xf>
    <xf numFmtId="164" fontId="3" fillId="0" borderId="0" xfId="11" applyNumberFormat="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vertical="top"/>
    </xf>
    <xf numFmtId="164" fontId="3" fillId="0" borderId="9" xfId="11" applyNumberFormat="1" applyFont="1" applyBorder="1" applyAlignment="1">
      <alignment horizontal="right" vertical="center"/>
    </xf>
    <xf numFmtId="0" fontId="3" fillId="0" borderId="0" xfId="13" applyFont="1" applyAlignment="1">
      <alignment horizontal="center" vertical="center"/>
    </xf>
    <xf numFmtId="0" fontId="3" fillId="0" borderId="0" xfId="13" applyFont="1" applyAlignment="1">
      <alignment vertical="center"/>
    </xf>
    <xf numFmtId="164" fontId="3" fillId="0" borderId="1" xfId="11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5" fontId="3" fillId="0" borderId="9" xfId="0" applyNumberFormat="1" applyFont="1" applyBorder="1" applyAlignment="1">
      <alignment vertical="center"/>
    </xf>
    <xf numFmtId="165" fontId="3" fillId="0" borderId="9" xfId="0" applyNumberFormat="1" applyFont="1" applyBorder="1" applyAlignment="1">
      <alignment horizontal="center" vertical="center"/>
    </xf>
    <xf numFmtId="173" fontId="3" fillId="0" borderId="9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14" applyNumberFormat="1" applyFont="1" applyAlignment="1">
      <alignment horizontal="right" vertical="center"/>
    </xf>
    <xf numFmtId="167" fontId="3" fillId="0" borderId="0" xfId="11" applyNumberFormat="1" applyFont="1" applyAlignment="1">
      <alignment vertical="center"/>
    </xf>
    <xf numFmtId="166" fontId="2" fillId="0" borderId="9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15">
    <cellStyle name="Comma 247 2" xfId="5" xr:uid="{554D4DA6-9471-46EF-AB48-A81E84D068FF}"/>
    <cellStyle name="Comma 4" xfId="4" xr:uid="{2BD5D324-EB37-4E63-A5F3-A1B5FBD328F7}"/>
    <cellStyle name="Normal" xfId="0" builtinId="0"/>
    <cellStyle name="Normal 10 3 2" xfId="2" xr:uid="{BF52FB7C-D9A0-44B5-9F06-457A08881025}"/>
    <cellStyle name="Normal 12 3" xfId="7" xr:uid="{F9719D52-6D15-44A2-A20D-567C24C672E1}"/>
    <cellStyle name="Normal 18" xfId="10" xr:uid="{C7FEFA5C-E955-4981-BABE-2B402CC0CEF8}"/>
    <cellStyle name="Normal 2" xfId="11" xr:uid="{8686381F-AA83-459C-81FA-021A7BC2E4D9}"/>
    <cellStyle name="Normal 2 6" xfId="14" xr:uid="{2AD25042-730C-4FD6-A144-EB59F31794EF}"/>
    <cellStyle name="Normal 207" xfId="12" xr:uid="{48D18DD1-DFF1-4DE3-840D-D79CD6269905}"/>
    <cellStyle name="Normal 3" xfId="13" xr:uid="{E8395983-7DCD-4479-99D3-2EC66F9E5366}"/>
    <cellStyle name="Normal 4" xfId="1" xr:uid="{B933FC11-BB09-4460-86D9-BEF0A4B25786}"/>
    <cellStyle name="Normal 8" xfId="3" xr:uid="{2FC1CFA2-3811-4227-ACD9-243382C1654D}"/>
    <cellStyle name="Normal 9" xfId="8" xr:uid="{D69E6BA8-178F-41EA-AC99-706D6D2D7BD9}"/>
    <cellStyle name="Percent 2" xfId="6" xr:uid="{DE8A5235-B499-4F44-BC20-0240524B7F88}"/>
    <cellStyle name="Percent 3" xfId="9" xr:uid="{3718A952-6808-4934-A5BF-7103B1444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08D1B-F9A4-41D1-8BF7-34775EEE1C11}">
  <dimension ref="A1:L182"/>
  <sheetViews>
    <sheetView zoomScale="110" zoomScaleNormal="110" zoomScaleSheetLayoutView="90" workbookViewId="0"/>
  </sheetViews>
  <sheetFormatPr defaultColWidth="9.33203125" defaultRowHeight="21.75" customHeight="1" x14ac:dyDescent="0.45"/>
  <cols>
    <col min="1" max="2" width="2.33203125" style="139" customWidth="1"/>
    <col min="3" max="3" width="41.5" style="139" customWidth="1"/>
    <col min="4" max="4" width="9.5" style="139" customWidth="1"/>
    <col min="5" max="5" width="1" style="139" customWidth="1"/>
    <col min="6" max="6" width="16.1640625" style="139" customWidth="1"/>
    <col min="7" max="7" width="1" style="139" customWidth="1"/>
    <col min="8" max="8" width="14.1640625" style="139" customWidth="1"/>
    <col min="9" max="9" width="1" style="139" customWidth="1"/>
    <col min="10" max="10" width="16.1640625" style="139" customWidth="1"/>
    <col min="11" max="11" width="1" style="139" customWidth="1"/>
    <col min="12" max="12" width="14.1640625" style="139" customWidth="1"/>
    <col min="13" max="16384" width="9.33203125" style="139"/>
  </cols>
  <sheetData>
    <row r="1" spans="1:12" ht="21.75" customHeight="1" x14ac:dyDescent="0.45">
      <c r="A1" s="157" t="s">
        <v>0</v>
      </c>
      <c r="B1" s="157"/>
      <c r="C1" s="157"/>
      <c r="D1" s="158"/>
      <c r="E1" s="158"/>
      <c r="F1" s="159"/>
      <c r="G1" s="160"/>
      <c r="H1" s="159"/>
      <c r="I1" s="160"/>
      <c r="J1" s="161"/>
      <c r="K1" s="162"/>
      <c r="L1" s="162"/>
    </row>
    <row r="2" spans="1:12" ht="21.75" customHeight="1" x14ac:dyDescent="0.45">
      <c r="A2" s="157" t="s">
        <v>1</v>
      </c>
      <c r="B2" s="157"/>
      <c r="C2" s="157"/>
      <c r="D2" s="158"/>
      <c r="E2" s="158"/>
      <c r="F2" s="163"/>
      <c r="G2" s="160"/>
      <c r="H2" s="163"/>
      <c r="I2" s="160"/>
      <c r="J2" s="163"/>
      <c r="K2" s="160"/>
      <c r="L2" s="163"/>
    </row>
    <row r="3" spans="1:12" ht="21.75" customHeight="1" x14ac:dyDescent="0.45">
      <c r="A3" s="90" t="s">
        <v>2</v>
      </c>
      <c r="B3" s="90"/>
      <c r="C3" s="90"/>
      <c r="D3" s="164"/>
      <c r="E3" s="164"/>
      <c r="F3" s="165"/>
      <c r="G3" s="166"/>
      <c r="H3" s="165"/>
      <c r="I3" s="166"/>
      <c r="J3" s="165"/>
      <c r="K3" s="166"/>
      <c r="L3" s="165"/>
    </row>
    <row r="4" spans="1:12" ht="21.75" customHeight="1" x14ac:dyDescent="0.45">
      <c r="A4" s="167"/>
      <c r="B4" s="167"/>
      <c r="C4" s="167"/>
      <c r="D4" s="168"/>
      <c r="E4" s="168"/>
      <c r="F4" s="169"/>
      <c r="G4" s="170"/>
      <c r="H4" s="169"/>
      <c r="I4" s="170"/>
      <c r="J4" s="169"/>
      <c r="K4" s="170"/>
      <c r="L4" s="163"/>
    </row>
    <row r="5" spans="1:12" ht="21.75" customHeight="1" x14ac:dyDescent="0.45">
      <c r="A5" s="157"/>
      <c r="B5" s="157"/>
      <c r="C5" s="157"/>
      <c r="D5" s="158"/>
      <c r="E5" s="158"/>
      <c r="F5" s="165"/>
      <c r="G5" s="166"/>
      <c r="H5" s="165"/>
      <c r="I5" s="166"/>
      <c r="J5" s="165"/>
      <c r="K5" s="166"/>
      <c r="L5" s="171" t="s">
        <v>3</v>
      </c>
    </row>
    <row r="6" spans="1:12" ht="21.75" customHeight="1" x14ac:dyDescent="0.45">
      <c r="A6" s="157"/>
      <c r="B6" s="157"/>
      <c r="C6" s="157"/>
      <c r="D6" s="158"/>
      <c r="E6" s="158"/>
      <c r="F6" s="172"/>
      <c r="G6" s="172"/>
      <c r="H6" s="172" t="s">
        <v>4</v>
      </c>
      <c r="I6" s="160"/>
      <c r="J6" s="173"/>
      <c r="K6" s="174"/>
      <c r="L6" s="172" t="s">
        <v>5</v>
      </c>
    </row>
    <row r="7" spans="1:12" ht="21.75" customHeight="1" x14ac:dyDescent="0.45">
      <c r="A7" s="175"/>
      <c r="B7" s="175"/>
      <c r="C7" s="175"/>
      <c r="D7" s="176"/>
      <c r="E7" s="176"/>
      <c r="F7" s="109" t="s">
        <v>6</v>
      </c>
      <c r="G7" s="108"/>
      <c r="H7" s="107" t="s">
        <v>7</v>
      </c>
      <c r="I7" s="108"/>
      <c r="J7" s="109" t="s">
        <v>6</v>
      </c>
      <c r="K7" s="108"/>
      <c r="L7" s="107" t="s">
        <v>7</v>
      </c>
    </row>
    <row r="8" spans="1:12" ht="21.75" customHeight="1" x14ac:dyDescent="0.45">
      <c r="A8" s="175"/>
      <c r="B8" s="175"/>
      <c r="C8" s="175"/>
      <c r="D8" s="176"/>
      <c r="E8" s="176"/>
      <c r="F8" s="107" t="s">
        <v>8</v>
      </c>
      <c r="G8" s="108"/>
      <c r="H8" s="109" t="s">
        <v>9</v>
      </c>
      <c r="I8" s="108"/>
      <c r="J8" s="107" t="s">
        <v>8</v>
      </c>
      <c r="K8" s="108"/>
      <c r="L8" s="109" t="s">
        <v>9</v>
      </c>
    </row>
    <row r="9" spans="1:12" ht="21.75" customHeight="1" x14ac:dyDescent="0.45">
      <c r="A9" s="175"/>
      <c r="B9" s="175"/>
      <c r="C9" s="175"/>
      <c r="D9" s="177" t="s">
        <v>10</v>
      </c>
      <c r="E9" s="175"/>
      <c r="F9" s="137" t="s">
        <v>11</v>
      </c>
      <c r="G9" s="108"/>
      <c r="H9" s="137" t="s">
        <v>12</v>
      </c>
      <c r="I9" s="108"/>
      <c r="J9" s="137" t="s">
        <v>11</v>
      </c>
      <c r="K9" s="108"/>
      <c r="L9" s="137" t="s">
        <v>12</v>
      </c>
    </row>
    <row r="10" spans="1:12" ht="21.75" customHeight="1" x14ac:dyDescent="0.45">
      <c r="A10" s="157" t="s">
        <v>13</v>
      </c>
      <c r="B10" s="178"/>
      <c r="C10" s="178"/>
      <c r="D10" s="158"/>
      <c r="E10" s="158"/>
      <c r="F10" s="179"/>
      <c r="H10" s="179"/>
      <c r="J10" s="179"/>
      <c r="L10" s="179"/>
    </row>
    <row r="11" spans="1:12" ht="6" customHeight="1" x14ac:dyDescent="0.45">
      <c r="A11" s="157"/>
      <c r="B11" s="178"/>
      <c r="C11" s="178"/>
      <c r="D11" s="158"/>
      <c r="E11" s="158"/>
      <c r="F11" s="179"/>
      <c r="H11" s="179"/>
      <c r="J11" s="179"/>
      <c r="L11" s="179"/>
    </row>
    <row r="12" spans="1:12" ht="21.75" customHeight="1" x14ac:dyDescent="0.45">
      <c r="A12" s="180" t="s">
        <v>14</v>
      </c>
      <c r="B12" s="180"/>
      <c r="C12" s="180"/>
      <c r="D12" s="158"/>
      <c r="E12" s="158"/>
      <c r="F12" s="179"/>
      <c r="G12" s="181"/>
      <c r="H12" s="179"/>
      <c r="I12" s="181"/>
      <c r="J12" s="179"/>
      <c r="K12" s="181"/>
      <c r="L12" s="179"/>
    </row>
    <row r="13" spans="1:12" ht="6" customHeight="1" x14ac:dyDescent="0.45">
      <c r="A13" s="157"/>
      <c r="B13" s="178"/>
      <c r="C13" s="178"/>
      <c r="D13" s="158"/>
      <c r="E13" s="158"/>
      <c r="F13" s="179"/>
      <c r="H13" s="179"/>
      <c r="J13" s="179"/>
      <c r="L13" s="179"/>
    </row>
    <row r="14" spans="1:12" ht="21.75" customHeight="1" x14ac:dyDescent="0.45">
      <c r="A14" s="139" t="s">
        <v>15</v>
      </c>
      <c r="D14" s="158"/>
      <c r="E14" s="158"/>
      <c r="F14" s="182">
        <v>1511717</v>
      </c>
      <c r="G14" s="182"/>
      <c r="H14" s="182">
        <v>1595623</v>
      </c>
      <c r="I14" s="182"/>
      <c r="J14" s="182">
        <v>51287276</v>
      </c>
      <c r="K14" s="119"/>
      <c r="L14" s="119">
        <v>54231862</v>
      </c>
    </row>
    <row r="15" spans="1:12" ht="21.75" customHeight="1" x14ac:dyDescent="0.45">
      <c r="A15" s="139" t="s">
        <v>16</v>
      </c>
      <c r="D15" s="158"/>
      <c r="E15" s="158"/>
      <c r="F15" s="182">
        <v>17000</v>
      </c>
      <c r="G15" s="182"/>
      <c r="H15" s="182">
        <v>95000</v>
      </c>
      <c r="I15" s="182"/>
      <c r="J15" s="182">
        <v>576751</v>
      </c>
      <c r="K15" s="119"/>
      <c r="L15" s="119">
        <v>3228850</v>
      </c>
    </row>
    <row r="16" spans="1:12" ht="21.75" customHeight="1" x14ac:dyDescent="0.45">
      <c r="A16" s="139" t="s">
        <v>17</v>
      </c>
      <c r="D16" s="158"/>
      <c r="E16" s="158"/>
      <c r="F16" s="182"/>
      <c r="G16" s="182"/>
      <c r="H16" s="182"/>
      <c r="I16" s="182"/>
      <c r="J16" s="182"/>
      <c r="K16" s="119"/>
      <c r="L16" s="119"/>
    </row>
    <row r="17" spans="1:12" ht="21.75" customHeight="1" x14ac:dyDescent="0.45">
      <c r="B17" s="139" t="s">
        <v>18</v>
      </c>
      <c r="D17" s="120">
        <v>7</v>
      </c>
      <c r="E17" s="158"/>
      <c r="F17" s="182">
        <v>18454</v>
      </c>
      <c r="G17" s="182"/>
      <c r="H17" s="182">
        <v>5480</v>
      </c>
      <c r="I17" s="182"/>
      <c r="J17" s="182">
        <v>626088</v>
      </c>
      <c r="K17" s="119"/>
      <c r="L17" s="119">
        <v>186252</v>
      </c>
    </row>
    <row r="18" spans="1:12" ht="21.75" customHeight="1" x14ac:dyDescent="0.45">
      <c r="A18" s="29" t="s">
        <v>17</v>
      </c>
      <c r="D18" s="120"/>
      <c r="E18" s="158"/>
      <c r="F18" s="182"/>
      <c r="G18" s="182"/>
      <c r="H18" s="182"/>
      <c r="I18" s="182"/>
      <c r="J18" s="182"/>
      <c r="K18" s="119"/>
      <c r="L18" s="119"/>
    </row>
    <row r="19" spans="1:12" ht="21.75" customHeight="1" x14ac:dyDescent="0.45">
      <c r="A19" s="29"/>
      <c r="B19" s="139" t="s">
        <v>19</v>
      </c>
      <c r="D19" s="120">
        <v>7</v>
      </c>
      <c r="E19" s="158"/>
      <c r="F19" s="182">
        <v>153</v>
      </c>
      <c r="G19" s="182"/>
      <c r="H19" s="182">
        <v>83</v>
      </c>
      <c r="I19" s="182"/>
      <c r="J19" s="182">
        <v>5176</v>
      </c>
      <c r="K19" s="119"/>
      <c r="L19" s="119">
        <v>2827</v>
      </c>
    </row>
    <row r="20" spans="1:12" ht="21.75" customHeight="1" x14ac:dyDescent="0.45">
      <c r="A20" s="47" t="s">
        <v>302</v>
      </c>
      <c r="D20" s="120">
        <v>8</v>
      </c>
      <c r="E20" s="158"/>
      <c r="F20" s="182">
        <v>482842</v>
      </c>
      <c r="G20" s="182"/>
      <c r="H20" s="182">
        <v>492430</v>
      </c>
      <c r="I20" s="182"/>
      <c r="J20" s="182">
        <v>16381124</v>
      </c>
      <c r="K20" s="119"/>
      <c r="L20" s="119">
        <v>16736657</v>
      </c>
    </row>
    <row r="21" spans="1:12" ht="21.75" customHeight="1" x14ac:dyDescent="0.45">
      <c r="A21" s="139" t="s">
        <v>102</v>
      </c>
      <c r="D21" s="120">
        <v>19</v>
      </c>
      <c r="E21" s="158"/>
      <c r="F21" s="1">
        <v>5827</v>
      </c>
      <c r="G21" s="182"/>
      <c r="H21" s="1">
        <v>4468</v>
      </c>
      <c r="I21" s="182"/>
      <c r="J21" s="1">
        <v>197700</v>
      </c>
      <c r="K21" s="119"/>
      <c r="L21" s="119">
        <v>151866</v>
      </c>
    </row>
    <row r="22" spans="1:12" ht="21.75" customHeight="1" x14ac:dyDescent="0.45">
      <c r="A22" s="139" t="s">
        <v>21</v>
      </c>
      <c r="D22" s="120">
        <v>19</v>
      </c>
      <c r="E22" s="158"/>
      <c r="F22" s="182">
        <v>7277</v>
      </c>
      <c r="G22" s="182"/>
      <c r="H22" s="1">
        <v>7264</v>
      </c>
      <c r="I22" s="182"/>
      <c r="J22" s="1">
        <v>246900</v>
      </c>
      <c r="K22" s="119"/>
      <c r="L22" s="119">
        <v>246900</v>
      </c>
    </row>
    <row r="23" spans="1:12" ht="21.75" customHeight="1" x14ac:dyDescent="0.45">
      <c r="A23" s="139" t="s">
        <v>22</v>
      </c>
      <c r="D23" s="120"/>
      <c r="E23" s="158"/>
      <c r="F23" s="1"/>
      <c r="G23" s="182"/>
      <c r="H23" s="1"/>
      <c r="I23" s="182"/>
      <c r="J23" s="1"/>
      <c r="K23" s="119"/>
      <c r="L23" s="119"/>
    </row>
    <row r="24" spans="1:12" ht="21.75" customHeight="1" x14ac:dyDescent="0.45">
      <c r="B24" s="139" t="s">
        <v>23</v>
      </c>
      <c r="D24" s="120">
        <v>19</v>
      </c>
      <c r="E24" s="158"/>
      <c r="F24" s="1">
        <v>1497</v>
      </c>
      <c r="G24" s="182"/>
      <c r="H24" s="1">
        <v>1495</v>
      </c>
      <c r="I24" s="182"/>
      <c r="J24" s="1">
        <v>50803</v>
      </c>
      <c r="K24" s="119"/>
      <c r="L24" s="119">
        <v>50803</v>
      </c>
    </row>
    <row r="25" spans="1:12" ht="21.75" customHeight="1" x14ac:dyDescent="0.45">
      <c r="A25" s="139" t="s">
        <v>24</v>
      </c>
      <c r="D25" s="120"/>
      <c r="E25" s="158"/>
      <c r="F25" s="182">
        <v>164271</v>
      </c>
      <c r="G25" s="182"/>
      <c r="H25" s="182">
        <v>146308</v>
      </c>
      <c r="I25" s="182"/>
      <c r="J25" s="182">
        <v>5573134</v>
      </c>
      <c r="K25" s="119"/>
      <c r="L25" s="119">
        <v>4972709</v>
      </c>
    </row>
    <row r="26" spans="1:12" ht="21.75" customHeight="1" x14ac:dyDescent="0.45">
      <c r="A26" s="139" t="s">
        <v>25</v>
      </c>
      <c r="D26" s="120"/>
      <c r="E26" s="158"/>
      <c r="F26" s="182">
        <v>68367</v>
      </c>
      <c r="G26" s="182"/>
      <c r="H26" s="182">
        <v>63380</v>
      </c>
      <c r="I26" s="182"/>
      <c r="J26" s="182">
        <v>2319446</v>
      </c>
      <c r="K26" s="119"/>
      <c r="L26" s="119">
        <v>2154152</v>
      </c>
    </row>
    <row r="27" spans="1:12" ht="21.75" customHeight="1" x14ac:dyDescent="0.45">
      <c r="A27" s="139" t="s">
        <v>26</v>
      </c>
      <c r="D27" s="120">
        <v>7</v>
      </c>
      <c r="E27" s="158"/>
      <c r="F27" s="182">
        <v>37059</v>
      </c>
      <c r="G27" s="182"/>
      <c r="H27" s="182">
        <v>22451</v>
      </c>
      <c r="I27" s="182"/>
      <c r="J27" s="182">
        <v>1257271</v>
      </c>
      <c r="K27" s="119"/>
      <c r="L27" s="119">
        <v>763063</v>
      </c>
    </row>
    <row r="28" spans="1:12" ht="21.75" customHeight="1" x14ac:dyDescent="0.45">
      <c r="A28" s="139" t="s">
        <v>27</v>
      </c>
      <c r="D28" s="120"/>
      <c r="E28" s="158"/>
      <c r="F28" s="182"/>
      <c r="G28" s="182"/>
      <c r="H28" s="182"/>
      <c r="I28" s="182"/>
      <c r="J28" s="182"/>
      <c r="K28" s="126"/>
      <c r="L28" s="119"/>
    </row>
    <row r="29" spans="1:12" ht="21.75" customHeight="1" x14ac:dyDescent="0.45">
      <c r="B29" s="139" t="s">
        <v>28</v>
      </c>
      <c r="D29" s="120"/>
      <c r="E29" s="158"/>
      <c r="F29" s="182"/>
      <c r="G29" s="182"/>
      <c r="H29" s="182"/>
      <c r="I29" s="182"/>
      <c r="J29" s="182"/>
      <c r="K29" s="119"/>
      <c r="L29" s="119"/>
    </row>
    <row r="30" spans="1:12" ht="21.75" customHeight="1" x14ac:dyDescent="0.45">
      <c r="B30" s="139" t="s">
        <v>29</v>
      </c>
      <c r="D30" s="120">
        <v>11</v>
      </c>
      <c r="E30" s="158"/>
      <c r="F30" s="182">
        <v>67740</v>
      </c>
      <c r="G30" s="182"/>
      <c r="H30" s="182">
        <v>52466</v>
      </c>
      <c r="I30" s="182"/>
      <c r="J30" s="182">
        <v>2298176</v>
      </c>
      <c r="K30" s="119"/>
      <c r="L30" s="119">
        <v>1783221</v>
      </c>
    </row>
    <row r="31" spans="1:12" ht="21.75" customHeight="1" x14ac:dyDescent="0.45">
      <c r="A31" s="139" t="s">
        <v>30</v>
      </c>
      <c r="D31" s="158"/>
      <c r="E31" s="158"/>
      <c r="F31" s="184">
        <v>264567</v>
      </c>
      <c r="G31" s="182"/>
      <c r="H31" s="184">
        <v>264045</v>
      </c>
      <c r="I31" s="182"/>
      <c r="J31" s="184">
        <v>8975836</v>
      </c>
      <c r="K31" s="119"/>
      <c r="L31" s="124">
        <v>8974312</v>
      </c>
    </row>
    <row r="32" spans="1:12" ht="6" customHeight="1" x14ac:dyDescent="0.45">
      <c r="A32" s="157"/>
      <c r="B32" s="178"/>
      <c r="C32" s="178"/>
      <c r="D32" s="158"/>
      <c r="E32" s="158"/>
      <c r="F32" s="182"/>
      <c r="G32" s="183"/>
      <c r="H32" s="182"/>
      <c r="I32" s="183"/>
      <c r="J32" s="183"/>
      <c r="K32" s="183"/>
      <c r="L32" s="182"/>
    </row>
    <row r="33" spans="1:12" ht="21.75" customHeight="1" x14ac:dyDescent="0.45">
      <c r="A33" s="180" t="s">
        <v>31</v>
      </c>
      <c r="C33" s="180"/>
      <c r="D33" s="158"/>
      <c r="E33" s="158"/>
      <c r="F33" s="185">
        <f>SUM(F14:F31)</f>
        <v>2646771</v>
      </c>
      <c r="G33" s="182"/>
      <c r="H33" s="185">
        <f>SUM(H14:H31)</f>
        <v>2750493</v>
      </c>
      <c r="I33" s="182"/>
      <c r="J33" s="185">
        <f>SUM(J14:J31)</f>
        <v>89795681</v>
      </c>
      <c r="K33" s="1"/>
      <c r="L33" s="185">
        <f>SUM(L14:L31)</f>
        <v>93483474</v>
      </c>
    </row>
    <row r="34" spans="1:12" ht="21.75" customHeight="1" x14ac:dyDescent="0.45">
      <c r="A34" s="180"/>
      <c r="B34" s="180"/>
      <c r="C34" s="180"/>
      <c r="D34" s="158"/>
      <c r="E34" s="158"/>
      <c r="F34" s="186"/>
      <c r="G34" s="182"/>
      <c r="H34" s="182"/>
      <c r="I34" s="182"/>
      <c r="J34" s="182"/>
      <c r="K34" s="1"/>
      <c r="L34" s="182"/>
    </row>
    <row r="35" spans="1:12" ht="21.75" customHeight="1" x14ac:dyDescent="0.45">
      <c r="A35" s="180"/>
      <c r="B35" s="180"/>
      <c r="C35" s="180"/>
      <c r="D35" s="158"/>
      <c r="E35" s="158"/>
      <c r="F35" s="186"/>
      <c r="G35" s="182"/>
      <c r="H35" s="182"/>
      <c r="I35" s="182"/>
      <c r="J35" s="182"/>
      <c r="K35" s="1"/>
      <c r="L35" s="182"/>
    </row>
    <row r="36" spans="1:12" ht="26.25" customHeight="1" x14ac:dyDescent="0.45">
      <c r="A36" s="180"/>
      <c r="B36" s="180"/>
      <c r="C36" s="180"/>
      <c r="D36" s="158"/>
      <c r="E36" s="158"/>
      <c r="F36" s="186"/>
      <c r="G36" s="182"/>
      <c r="H36" s="182"/>
      <c r="I36" s="182"/>
      <c r="J36" s="182"/>
      <c r="K36" s="1"/>
      <c r="L36" s="182"/>
    </row>
    <row r="37" spans="1:12" ht="21.75" customHeight="1" x14ac:dyDescent="0.45">
      <c r="A37" s="180"/>
      <c r="B37" s="180"/>
      <c r="C37" s="180"/>
      <c r="D37" s="158"/>
      <c r="E37" s="158"/>
      <c r="F37" s="186"/>
      <c r="G37" s="182"/>
      <c r="H37" s="182"/>
      <c r="I37" s="182"/>
      <c r="J37" s="182"/>
      <c r="K37" s="1"/>
      <c r="L37" s="182"/>
    </row>
    <row r="38" spans="1:12" ht="21.75" customHeight="1" x14ac:dyDescent="0.45">
      <c r="A38" s="180"/>
      <c r="B38" s="180"/>
      <c r="C38" s="180"/>
      <c r="D38" s="158"/>
      <c r="E38" s="158"/>
      <c r="F38" s="186"/>
      <c r="G38" s="182"/>
      <c r="H38" s="182"/>
      <c r="I38" s="182"/>
      <c r="J38" s="182"/>
      <c r="K38" s="1"/>
      <c r="L38" s="182"/>
    </row>
    <row r="39" spans="1:12" ht="20.25" customHeight="1" x14ac:dyDescent="0.45">
      <c r="A39" s="180"/>
      <c r="B39" s="180"/>
      <c r="C39" s="180"/>
      <c r="D39" s="158"/>
      <c r="E39" s="158"/>
      <c r="F39" s="186"/>
      <c r="G39" s="182"/>
      <c r="H39" s="182"/>
      <c r="I39" s="182"/>
      <c r="J39" s="182"/>
      <c r="K39" s="1"/>
      <c r="L39" s="182"/>
    </row>
    <row r="40" spans="1:12" ht="21.75" customHeight="1" x14ac:dyDescent="0.45">
      <c r="A40" s="180"/>
      <c r="B40" s="180"/>
      <c r="C40" s="180"/>
      <c r="D40" s="158"/>
      <c r="E40" s="158"/>
      <c r="F40" s="186"/>
      <c r="G40" s="182"/>
      <c r="H40" s="182"/>
      <c r="I40" s="182"/>
      <c r="J40" s="182"/>
      <c r="K40" s="1"/>
      <c r="L40" s="182"/>
    </row>
    <row r="41" spans="1:12" ht="21.75" customHeight="1" x14ac:dyDescent="0.45">
      <c r="A41" s="180"/>
      <c r="B41" s="180"/>
      <c r="C41" s="180"/>
      <c r="D41" s="158"/>
      <c r="E41" s="158"/>
      <c r="F41" s="186"/>
      <c r="G41" s="182"/>
      <c r="H41" s="182"/>
      <c r="I41" s="182"/>
      <c r="J41" s="182"/>
      <c r="K41" s="1"/>
      <c r="L41" s="182"/>
    </row>
    <row r="42" spans="1:12" ht="21.75" customHeight="1" x14ac:dyDescent="0.45">
      <c r="A42" s="180"/>
      <c r="B42" s="180"/>
      <c r="C42" s="180"/>
      <c r="D42" s="158"/>
      <c r="E42" s="158"/>
      <c r="F42" s="186"/>
      <c r="G42" s="182"/>
      <c r="H42" s="182"/>
      <c r="I42" s="182"/>
      <c r="J42" s="182"/>
      <c r="K42" s="1"/>
      <c r="L42" s="182"/>
    </row>
    <row r="43" spans="1:12" ht="21.95" customHeight="1" x14ac:dyDescent="0.45">
      <c r="A43" s="187" t="s">
        <v>32</v>
      </c>
      <c r="B43" s="188"/>
      <c r="C43" s="188"/>
      <c r="D43" s="189"/>
      <c r="E43" s="189"/>
      <c r="F43" s="190"/>
      <c r="G43" s="191"/>
      <c r="H43" s="190"/>
      <c r="I43" s="191"/>
      <c r="J43" s="190"/>
      <c r="K43" s="22"/>
      <c r="L43" s="23"/>
    </row>
    <row r="44" spans="1:12" ht="21.75" customHeight="1" x14ac:dyDescent="0.45">
      <c r="A44" s="157" t="s">
        <v>0</v>
      </c>
      <c r="B44" s="157"/>
      <c r="C44" s="157"/>
      <c r="D44" s="158"/>
      <c r="E44" s="158"/>
      <c r="F44" s="159"/>
      <c r="G44" s="160"/>
      <c r="H44" s="159"/>
      <c r="I44" s="160"/>
      <c r="J44" s="161"/>
      <c r="K44" s="162"/>
      <c r="L44" s="162"/>
    </row>
    <row r="45" spans="1:12" ht="21.75" customHeight="1" x14ac:dyDescent="0.45">
      <c r="A45" s="157" t="s">
        <v>1</v>
      </c>
      <c r="B45" s="157"/>
      <c r="C45" s="157"/>
      <c r="D45" s="158"/>
      <c r="E45" s="158"/>
      <c r="F45" s="163"/>
      <c r="G45" s="160"/>
      <c r="H45" s="163"/>
      <c r="I45" s="160"/>
      <c r="J45" s="163"/>
      <c r="K45" s="160"/>
      <c r="L45" s="163"/>
    </row>
    <row r="46" spans="1:12" ht="21.75" customHeight="1" x14ac:dyDescent="0.45">
      <c r="A46" s="90" t="str">
        <f>A3</f>
        <v>ณ วันที่ 31 มีนาคม พ.ศ. 2568</v>
      </c>
      <c r="B46" s="90"/>
      <c r="C46" s="90"/>
      <c r="D46" s="164"/>
      <c r="E46" s="164"/>
      <c r="F46" s="165"/>
      <c r="G46" s="166"/>
      <c r="H46" s="165"/>
      <c r="I46" s="166"/>
      <c r="J46" s="165"/>
      <c r="K46" s="166"/>
      <c r="L46" s="165"/>
    </row>
    <row r="47" spans="1:12" ht="21.75" customHeight="1" x14ac:dyDescent="0.45">
      <c r="A47" s="167"/>
      <c r="B47" s="167"/>
      <c r="C47" s="167"/>
      <c r="D47" s="168"/>
      <c r="E47" s="168"/>
      <c r="F47" s="169"/>
      <c r="G47" s="170"/>
      <c r="H47" s="169"/>
      <c r="I47" s="170"/>
      <c r="J47" s="169"/>
      <c r="K47" s="170"/>
      <c r="L47" s="163"/>
    </row>
    <row r="48" spans="1:12" ht="21.75" customHeight="1" x14ac:dyDescent="0.45">
      <c r="A48" s="157"/>
      <c r="B48" s="157"/>
      <c r="C48" s="157"/>
      <c r="D48" s="158"/>
      <c r="E48" s="158"/>
      <c r="F48" s="165"/>
      <c r="G48" s="166"/>
      <c r="H48" s="165"/>
      <c r="I48" s="166"/>
      <c r="J48" s="165"/>
      <c r="K48" s="166"/>
      <c r="L48" s="171" t="s">
        <v>3</v>
      </c>
    </row>
    <row r="49" spans="1:12" ht="21.75" customHeight="1" x14ac:dyDescent="0.45">
      <c r="A49" s="157"/>
      <c r="B49" s="157"/>
      <c r="C49" s="157"/>
      <c r="D49" s="158"/>
      <c r="E49" s="158"/>
      <c r="F49" s="172"/>
      <c r="G49" s="172"/>
      <c r="H49" s="172" t="s">
        <v>4</v>
      </c>
      <c r="I49" s="160"/>
      <c r="J49" s="173"/>
      <c r="K49" s="174"/>
      <c r="L49" s="172" t="s">
        <v>5</v>
      </c>
    </row>
    <row r="50" spans="1:12" ht="21.75" customHeight="1" x14ac:dyDescent="0.45">
      <c r="A50" s="175"/>
      <c r="B50" s="175"/>
      <c r="C50" s="175"/>
      <c r="D50" s="176"/>
      <c r="E50" s="176"/>
      <c r="F50" s="109" t="s">
        <v>6</v>
      </c>
      <c r="G50" s="108"/>
      <c r="H50" s="107" t="s">
        <v>7</v>
      </c>
      <c r="I50" s="108"/>
      <c r="J50" s="109" t="s">
        <v>6</v>
      </c>
      <c r="K50" s="108"/>
      <c r="L50" s="107" t="s">
        <v>7</v>
      </c>
    </row>
    <row r="51" spans="1:12" ht="21.75" customHeight="1" x14ac:dyDescent="0.45">
      <c r="A51" s="175"/>
      <c r="B51" s="175"/>
      <c r="C51" s="175"/>
      <c r="D51" s="176"/>
      <c r="E51" s="176"/>
      <c r="F51" s="107" t="s">
        <v>8</v>
      </c>
      <c r="G51" s="108"/>
      <c r="H51" s="109" t="s">
        <v>9</v>
      </c>
      <c r="I51" s="108"/>
      <c r="J51" s="107" t="s">
        <v>8</v>
      </c>
      <c r="K51" s="108"/>
      <c r="L51" s="109" t="s">
        <v>9</v>
      </c>
    </row>
    <row r="52" spans="1:12" ht="21.75" customHeight="1" x14ac:dyDescent="0.45">
      <c r="A52" s="175"/>
      <c r="B52" s="175"/>
      <c r="C52" s="175"/>
      <c r="D52" s="177" t="s">
        <v>10</v>
      </c>
      <c r="E52" s="175"/>
      <c r="F52" s="137" t="s">
        <v>11</v>
      </c>
      <c r="G52" s="108"/>
      <c r="H52" s="137" t="s">
        <v>12</v>
      </c>
      <c r="I52" s="108"/>
      <c r="J52" s="137" t="s">
        <v>11</v>
      </c>
      <c r="K52" s="108"/>
      <c r="L52" s="137" t="s">
        <v>12</v>
      </c>
    </row>
    <row r="53" spans="1:12" ht="21.75" customHeight="1" x14ac:dyDescent="0.45">
      <c r="A53" s="157" t="s">
        <v>33</v>
      </c>
      <c r="B53" s="178"/>
      <c r="C53" s="178"/>
      <c r="D53" s="158"/>
      <c r="E53" s="158"/>
      <c r="F53" s="179"/>
      <c r="H53" s="179"/>
      <c r="J53" s="179"/>
      <c r="L53" s="179"/>
    </row>
    <row r="54" spans="1:12" ht="6" customHeight="1" x14ac:dyDescent="0.45">
      <c r="A54" s="157"/>
      <c r="B54" s="178"/>
      <c r="C54" s="178"/>
      <c r="D54" s="158"/>
      <c r="E54" s="158"/>
      <c r="F54" s="179"/>
      <c r="H54" s="179"/>
      <c r="J54" s="179"/>
      <c r="L54" s="179"/>
    </row>
    <row r="55" spans="1:12" ht="21.75" customHeight="1" x14ac:dyDescent="0.45">
      <c r="A55" s="180" t="s">
        <v>34</v>
      </c>
      <c r="B55" s="180"/>
      <c r="C55" s="180"/>
      <c r="D55" s="158"/>
      <c r="E55" s="158"/>
      <c r="F55" s="182"/>
      <c r="G55" s="182"/>
      <c r="H55" s="182"/>
      <c r="I55" s="182"/>
      <c r="J55" s="1"/>
      <c r="K55" s="1"/>
      <c r="L55" s="1"/>
    </row>
    <row r="56" spans="1:12" ht="6" customHeight="1" x14ac:dyDescent="0.45">
      <c r="A56" s="157"/>
      <c r="B56" s="178"/>
      <c r="C56" s="178"/>
      <c r="D56" s="158"/>
      <c r="E56" s="158"/>
      <c r="F56" s="179"/>
      <c r="H56" s="179"/>
      <c r="J56" s="179"/>
      <c r="L56" s="179"/>
    </row>
    <row r="57" spans="1:12" ht="21.75" customHeight="1" x14ac:dyDescent="0.45">
      <c r="A57" s="139" t="s">
        <v>35</v>
      </c>
      <c r="D57" s="120">
        <v>19</v>
      </c>
      <c r="E57" s="158"/>
      <c r="F57" s="182">
        <v>21694</v>
      </c>
      <c r="G57" s="182"/>
      <c r="H57" s="182">
        <v>22556</v>
      </c>
      <c r="I57" s="182"/>
      <c r="J57" s="182">
        <v>735998</v>
      </c>
      <c r="K57" s="119"/>
      <c r="L57" s="119">
        <v>766646</v>
      </c>
    </row>
    <row r="58" spans="1:12" ht="21.75" customHeight="1" x14ac:dyDescent="0.45">
      <c r="A58" s="139" t="s">
        <v>36</v>
      </c>
      <c r="D58" s="120"/>
      <c r="E58" s="158"/>
      <c r="F58" s="182"/>
      <c r="G58" s="182"/>
      <c r="H58" s="182"/>
      <c r="I58" s="182"/>
      <c r="J58" s="182"/>
      <c r="K58" s="119"/>
      <c r="L58" s="119"/>
    </row>
    <row r="59" spans="1:12" ht="21.75" customHeight="1" x14ac:dyDescent="0.45">
      <c r="B59" s="139" t="s">
        <v>293</v>
      </c>
      <c r="D59" s="120">
        <v>9</v>
      </c>
      <c r="E59" s="158"/>
      <c r="F59" s="182">
        <v>2054672</v>
      </c>
      <c r="G59" s="182"/>
      <c r="H59" s="182">
        <v>2032074</v>
      </c>
      <c r="I59" s="182"/>
      <c r="J59" s="182">
        <v>69707835</v>
      </c>
      <c r="K59" s="119"/>
      <c r="L59" s="119">
        <v>69065934</v>
      </c>
    </row>
    <row r="60" spans="1:12" ht="21.75" customHeight="1" x14ac:dyDescent="0.45">
      <c r="A60" s="139" t="s">
        <v>16</v>
      </c>
      <c r="C60" s="180"/>
      <c r="D60" s="120"/>
      <c r="E60" s="158"/>
      <c r="F60" s="182">
        <v>154</v>
      </c>
      <c r="G60" s="182"/>
      <c r="H60" s="182">
        <v>154</v>
      </c>
      <c r="I60" s="182"/>
      <c r="J60" s="182">
        <v>5240</v>
      </c>
      <c r="K60" s="119"/>
      <c r="L60" s="119">
        <v>5240</v>
      </c>
    </row>
    <row r="61" spans="1:12" ht="21.75" customHeight="1" x14ac:dyDescent="0.45">
      <c r="A61" s="139" t="s">
        <v>17</v>
      </c>
      <c r="D61" s="120"/>
      <c r="E61" s="158"/>
      <c r="F61" s="182"/>
      <c r="G61" s="182"/>
      <c r="H61" s="182"/>
      <c r="I61" s="182"/>
      <c r="J61" s="182"/>
      <c r="K61" s="119"/>
      <c r="L61" s="119"/>
    </row>
    <row r="62" spans="1:12" ht="21.75" customHeight="1" x14ac:dyDescent="0.45">
      <c r="A62" s="192"/>
      <c r="B62" s="139" t="s">
        <v>18</v>
      </c>
      <c r="C62" s="180"/>
      <c r="D62" s="120">
        <v>7</v>
      </c>
      <c r="E62" s="158"/>
      <c r="F62" s="182">
        <v>319063</v>
      </c>
      <c r="G62" s="182"/>
      <c r="H62" s="182">
        <v>304747</v>
      </c>
      <c r="I62" s="182"/>
      <c r="J62" s="182">
        <v>10824705</v>
      </c>
      <c r="K62" s="182"/>
      <c r="L62" s="119">
        <v>10357719</v>
      </c>
    </row>
    <row r="63" spans="1:12" ht="21.75" customHeight="1" x14ac:dyDescent="0.45">
      <c r="A63" s="139" t="s">
        <v>37</v>
      </c>
      <c r="B63" s="180"/>
      <c r="C63" s="180"/>
      <c r="D63" s="120"/>
      <c r="E63" s="158"/>
      <c r="F63" s="182"/>
      <c r="G63" s="182"/>
      <c r="H63" s="182"/>
      <c r="I63" s="182"/>
      <c r="J63" s="182"/>
      <c r="K63" s="182"/>
      <c r="L63" s="1"/>
    </row>
    <row r="64" spans="1:12" ht="21.75" customHeight="1" x14ac:dyDescent="0.45">
      <c r="B64" s="139" t="s">
        <v>18</v>
      </c>
      <c r="C64" s="180"/>
      <c r="D64" s="120">
        <v>7</v>
      </c>
      <c r="E64" s="158"/>
      <c r="F64" s="182">
        <v>31892</v>
      </c>
      <c r="G64" s="182"/>
      <c r="H64" s="182">
        <v>29865</v>
      </c>
      <c r="I64" s="182"/>
      <c r="J64" s="182">
        <v>1081978</v>
      </c>
      <c r="K64" s="182"/>
      <c r="L64" s="1">
        <v>1015047</v>
      </c>
    </row>
    <row r="65" spans="1:12" ht="21.75" customHeight="1" x14ac:dyDescent="0.45">
      <c r="A65" s="139" t="s">
        <v>37</v>
      </c>
      <c r="B65" s="180"/>
      <c r="C65" s="180"/>
      <c r="D65" s="120"/>
      <c r="E65" s="158"/>
      <c r="F65" s="182"/>
      <c r="G65" s="182"/>
      <c r="H65" s="182"/>
      <c r="I65" s="182"/>
      <c r="J65" s="182"/>
      <c r="K65" s="182"/>
      <c r="L65" s="1"/>
    </row>
    <row r="66" spans="1:12" ht="21.75" customHeight="1" x14ac:dyDescent="0.45">
      <c r="B66" s="139" t="s">
        <v>19</v>
      </c>
      <c r="C66" s="180"/>
      <c r="D66" s="120">
        <v>7</v>
      </c>
      <c r="E66" s="158"/>
      <c r="F66" s="182">
        <v>163193</v>
      </c>
      <c r="G66" s="182"/>
      <c r="H66" s="182">
        <v>155622</v>
      </c>
      <c r="I66" s="182"/>
      <c r="J66" s="182">
        <v>5536554</v>
      </c>
      <c r="K66" s="182"/>
      <c r="L66" s="119">
        <v>5289255</v>
      </c>
    </row>
    <row r="67" spans="1:12" ht="21.75" customHeight="1" x14ac:dyDescent="0.45">
      <c r="A67" s="139" t="s">
        <v>38</v>
      </c>
      <c r="D67" s="120">
        <v>7</v>
      </c>
      <c r="E67" s="158"/>
      <c r="F67" s="182">
        <v>43786</v>
      </c>
      <c r="G67" s="182"/>
      <c r="H67" s="182">
        <v>38132</v>
      </c>
      <c r="I67" s="182"/>
      <c r="J67" s="182">
        <v>1485502</v>
      </c>
      <c r="K67" s="119"/>
      <c r="L67" s="119">
        <v>1296043</v>
      </c>
    </row>
    <row r="68" spans="1:12" ht="21.75" customHeight="1" x14ac:dyDescent="0.45">
      <c r="A68" s="139" t="s">
        <v>39</v>
      </c>
      <c r="D68" s="120"/>
      <c r="E68" s="158"/>
      <c r="F68" s="182">
        <v>1488</v>
      </c>
      <c r="G68" s="182"/>
      <c r="H68" s="182">
        <v>1488</v>
      </c>
      <c r="I68" s="182"/>
      <c r="J68" s="182">
        <v>50479</v>
      </c>
      <c r="K68" s="119"/>
      <c r="L68" s="119">
        <v>50570</v>
      </c>
    </row>
    <row r="69" spans="1:12" ht="21.75" customHeight="1" x14ac:dyDescent="0.45">
      <c r="A69" s="139" t="s">
        <v>40</v>
      </c>
      <c r="D69" s="120">
        <v>10</v>
      </c>
      <c r="E69" s="158"/>
      <c r="F69" s="182">
        <v>4287460</v>
      </c>
      <c r="G69" s="182"/>
      <c r="H69" s="182">
        <v>4280689</v>
      </c>
      <c r="I69" s="182"/>
      <c r="J69" s="182">
        <v>145458508</v>
      </c>
      <c r="K69" s="119"/>
      <c r="L69" s="119">
        <v>145491646</v>
      </c>
    </row>
    <row r="70" spans="1:12" ht="21.75" customHeight="1" x14ac:dyDescent="0.45">
      <c r="A70" s="139" t="s">
        <v>41</v>
      </c>
      <c r="D70" s="120"/>
      <c r="E70" s="158"/>
      <c r="F70" s="182">
        <v>62019</v>
      </c>
      <c r="G70" s="182"/>
      <c r="H70" s="182">
        <v>55837</v>
      </c>
      <c r="I70" s="182"/>
      <c r="J70" s="182">
        <v>2104093</v>
      </c>
      <c r="K70" s="119"/>
      <c r="L70" s="119">
        <v>1897795</v>
      </c>
    </row>
    <row r="71" spans="1:12" ht="21.75" customHeight="1" x14ac:dyDescent="0.45">
      <c r="A71" s="139" t="s">
        <v>27</v>
      </c>
      <c r="D71" s="120"/>
      <c r="F71" s="183"/>
      <c r="G71" s="183"/>
      <c r="H71" s="183"/>
      <c r="I71" s="183"/>
      <c r="J71" s="183"/>
      <c r="K71" s="119"/>
      <c r="L71" s="119"/>
    </row>
    <row r="72" spans="1:12" ht="21.75" customHeight="1" x14ac:dyDescent="0.45">
      <c r="B72" s="139" t="s">
        <v>42</v>
      </c>
      <c r="D72" s="120">
        <v>11</v>
      </c>
      <c r="E72" s="158"/>
      <c r="F72" s="183">
        <v>858500</v>
      </c>
      <c r="G72" s="183"/>
      <c r="H72" s="183">
        <v>819330</v>
      </c>
      <c r="I72" s="183"/>
      <c r="J72" s="183">
        <v>29125908</v>
      </c>
      <c r="K72" s="119"/>
      <c r="L72" s="119">
        <v>27847314</v>
      </c>
    </row>
    <row r="73" spans="1:12" ht="21.75" customHeight="1" x14ac:dyDescent="0.45">
      <c r="A73" s="139" t="s">
        <v>43</v>
      </c>
      <c r="D73" s="120">
        <v>12</v>
      </c>
      <c r="E73" s="158"/>
      <c r="F73" s="182">
        <v>766058</v>
      </c>
      <c r="G73" s="182"/>
      <c r="H73" s="182">
        <v>765364</v>
      </c>
      <c r="I73" s="182"/>
      <c r="J73" s="182">
        <v>25989662</v>
      </c>
      <c r="K73" s="119"/>
      <c r="L73" s="119">
        <v>26013109</v>
      </c>
    </row>
    <row r="74" spans="1:12" ht="21.75" customHeight="1" x14ac:dyDescent="0.45">
      <c r="A74" s="139" t="s">
        <v>44</v>
      </c>
      <c r="D74" s="158"/>
      <c r="E74" s="158"/>
      <c r="F74" s="182">
        <v>455298</v>
      </c>
      <c r="G74" s="182"/>
      <c r="H74" s="182">
        <v>452631</v>
      </c>
      <c r="I74" s="182"/>
      <c r="J74" s="182">
        <v>15446683</v>
      </c>
      <c r="K74" s="119"/>
      <c r="L74" s="119">
        <v>15383964</v>
      </c>
    </row>
    <row r="75" spans="1:12" ht="21.75" customHeight="1" x14ac:dyDescent="0.45">
      <c r="A75" s="139" t="s">
        <v>45</v>
      </c>
      <c r="D75" s="158"/>
      <c r="E75" s="158"/>
      <c r="F75" s="182">
        <v>109224</v>
      </c>
      <c r="G75" s="182"/>
      <c r="H75" s="182">
        <v>91272</v>
      </c>
      <c r="I75" s="182"/>
      <c r="J75" s="182">
        <v>3705575</v>
      </c>
      <c r="K75" s="119"/>
      <c r="L75" s="119">
        <v>3102150</v>
      </c>
    </row>
    <row r="76" spans="1:12" ht="21.75" customHeight="1" x14ac:dyDescent="0.45">
      <c r="A76" s="139" t="s">
        <v>46</v>
      </c>
      <c r="D76" s="158"/>
      <c r="E76" s="158"/>
      <c r="F76" s="184">
        <v>636037</v>
      </c>
      <c r="G76" s="182"/>
      <c r="H76" s="184">
        <v>599057</v>
      </c>
      <c r="I76" s="182"/>
      <c r="J76" s="184">
        <v>21578506</v>
      </c>
      <c r="K76" s="119"/>
      <c r="L76" s="124">
        <v>20360664</v>
      </c>
    </row>
    <row r="77" spans="1:12" ht="6" customHeight="1" x14ac:dyDescent="0.45">
      <c r="A77" s="157"/>
      <c r="B77" s="178"/>
      <c r="C77" s="178"/>
      <c r="D77" s="158"/>
      <c r="E77" s="158"/>
      <c r="F77" s="182"/>
      <c r="G77" s="183"/>
    </row>
    <row r="78" spans="1:12" ht="21.75" customHeight="1" x14ac:dyDescent="0.45">
      <c r="A78" s="180" t="s">
        <v>47</v>
      </c>
      <c r="C78" s="180"/>
      <c r="D78" s="158"/>
      <c r="E78" s="158"/>
      <c r="F78" s="184">
        <f>SUM(F57:F76)</f>
        <v>9810538</v>
      </c>
      <c r="G78" s="182"/>
      <c r="H78" s="185">
        <f>SUM(H57:H76)</f>
        <v>9648818</v>
      </c>
      <c r="I78" s="182"/>
      <c r="J78" s="185">
        <f>SUM(J57:J76)</f>
        <v>332837226</v>
      </c>
      <c r="K78" s="3"/>
      <c r="L78" s="185">
        <f>SUM(L57:L76)</f>
        <v>327943096</v>
      </c>
    </row>
    <row r="79" spans="1:12" ht="6" customHeight="1" x14ac:dyDescent="0.45">
      <c r="A79" s="157"/>
      <c r="B79" s="178"/>
      <c r="C79" s="178"/>
      <c r="D79" s="158"/>
      <c r="E79" s="158"/>
      <c r="F79" s="179"/>
      <c r="H79" s="179"/>
      <c r="J79" s="179"/>
      <c r="L79" s="179"/>
    </row>
    <row r="80" spans="1:12" ht="21.75" customHeight="1" thickBot="1" x14ac:dyDescent="0.5">
      <c r="A80" s="180" t="s">
        <v>48</v>
      </c>
      <c r="B80" s="180"/>
      <c r="C80" s="180"/>
      <c r="D80" s="158"/>
      <c r="E80" s="158"/>
      <c r="F80" s="4">
        <f>SUM(F33+F78)</f>
        <v>12457309</v>
      </c>
      <c r="G80" s="3"/>
      <c r="H80" s="4">
        <f>SUM(H33+H78)</f>
        <v>12399311</v>
      </c>
      <c r="I80" s="3"/>
      <c r="J80" s="4">
        <f>SUM(J33+J78)</f>
        <v>422632907</v>
      </c>
      <c r="K80" s="3"/>
      <c r="L80" s="4">
        <f>SUM(L33+L78)</f>
        <v>421426570</v>
      </c>
    </row>
    <row r="81" spans="1:12" ht="21.75" customHeight="1" thickTop="1" x14ac:dyDescent="0.45">
      <c r="A81" s="180"/>
      <c r="B81" s="180"/>
      <c r="C81" s="180"/>
      <c r="D81" s="158"/>
      <c r="E81" s="158"/>
      <c r="F81" s="3"/>
      <c r="G81" s="3"/>
      <c r="H81" s="3"/>
      <c r="I81" s="3"/>
      <c r="J81" s="3"/>
      <c r="K81" s="3"/>
      <c r="L81" s="3"/>
    </row>
    <row r="82" spans="1:12" ht="24" customHeight="1" x14ac:dyDescent="0.45">
      <c r="A82" s="180"/>
      <c r="B82" s="180"/>
      <c r="C82" s="180"/>
      <c r="D82" s="158"/>
      <c r="E82" s="158"/>
      <c r="F82" s="3"/>
      <c r="G82" s="3"/>
      <c r="H82" s="3"/>
      <c r="I82" s="3"/>
      <c r="J82" s="3"/>
      <c r="K82" s="3"/>
      <c r="L82" s="3"/>
    </row>
    <row r="83" spans="1:12" ht="21" customHeight="1" x14ac:dyDescent="0.45">
      <c r="A83" s="180"/>
      <c r="B83" s="180"/>
      <c r="C83" s="180"/>
      <c r="D83" s="158"/>
      <c r="E83" s="158"/>
      <c r="F83" s="3"/>
      <c r="G83" s="3"/>
      <c r="H83" s="3"/>
      <c r="I83" s="3"/>
      <c r="J83" s="3"/>
      <c r="K83" s="3"/>
      <c r="L83" s="3"/>
    </row>
    <row r="84" spans="1:12" ht="21.75" customHeight="1" x14ac:dyDescent="0.45">
      <c r="A84" s="180"/>
      <c r="B84" s="180"/>
      <c r="C84" s="180"/>
      <c r="D84" s="158"/>
      <c r="E84" s="158"/>
      <c r="F84" s="3"/>
      <c r="G84" s="3"/>
      <c r="H84" s="3"/>
      <c r="I84" s="3"/>
      <c r="J84" s="3"/>
      <c r="K84" s="3"/>
      <c r="L84" s="3"/>
    </row>
    <row r="85" spans="1:12" ht="21.75" customHeight="1" x14ac:dyDescent="0.45">
      <c r="A85" s="180"/>
      <c r="B85" s="180"/>
      <c r="C85" s="180"/>
      <c r="D85" s="158"/>
      <c r="E85" s="158"/>
      <c r="F85" s="3"/>
      <c r="G85" s="3"/>
      <c r="H85" s="3"/>
      <c r="I85" s="3"/>
      <c r="J85" s="3"/>
      <c r="K85" s="3"/>
      <c r="L85" s="3"/>
    </row>
    <row r="86" spans="1:12" ht="17.25" customHeight="1" x14ac:dyDescent="0.45">
      <c r="A86" s="180"/>
      <c r="B86" s="180"/>
      <c r="C86" s="180"/>
      <c r="D86" s="158"/>
      <c r="E86" s="158"/>
      <c r="F86" s="3"/>
      <c r="G86" s="3"/>
      <c r="H86" s="3"/>
      <c r="I86" s="3"/>
      <c r="J86" s="3"/>
      <c r="K86" s="3"/>
      <c r="L86" s="3"/>
    </row>
    <row r="87" spans="1:12" ht="21.95" customHeight="1" x14ac:dyDescent="0.45">
      <c r="A87" s="187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188"/>
      <c r="C87" s="188"/>
      <c r="D87" s="189"/>
      <c r="E87" s="189"/>
      <c r="F87" s="190"/>
      <c r="G87" s="191"/>
      <c r="H87" s="190"/>
      <c r="I87" s="191"/>
      <c r="J87" s="190"/>
      <c r="K87" s="22"/>
      <c r="L87" s="23"/>
    </row>
    <row r="88" spans="1:12" ht="21.75" customHeight="1" x14ac:dyDescent="0.45">
      <c r="A88" s="157" t="s">
        <v>0</v>
      </c>
      <c r="B88" s="157"/>
      <c r="C88" s="157"/>
      <c r="D88" s="158"/>
      <c r="E88" s="158"/>
      <c r="F88" s="159"/>
      <c r="G88" s="160"/>
      <c r="H88" s="159"/>
      <c r="I88" s="160"/>
      <c r="J88" s="161"/>
      <c r="K88" s="162"/>
      <c r="L88" s="162"/>
    </row>
    <row r="89" spans="1:12" ht="21.75" customHeight="1" x14ac:dyDescent="0.45">
      <c r="A89" s="157" t="s">
        <v>1</v>
      </c>
      <c r="B89" s="157"/>
      <c r="C89" s="157"/>
      <c r="D89" s="158"/>
      <c r="E89" s="158"/>
      <c r="F89" s="163"/>
      <c r="G89" s="160"/>
      <c r="H89" s="163"/>
      <c r="I89" s="160"/>
      <c r="J89" s="163"/>
      <c r="K89" s="160"/>
      <c r="L89" s="163"/>
    </row>
    <row r="90" spans="1:12" ht="21.75" customHeight="1" x14ac:dyDescent="0.45">
      <c r="A90" s="90" t="str">
        <f>A3</f>
        <v>ณ วันที่ 31 มีนาคม พ.ศ. 2568</v>
      </c>
      <c r="B90" s="90"/>
      <c r="C90" s="90"/>
      <c r="D90" s="164"/>
      <c r="E90" s="164"/>
      <c r="F90" s="165"/>
      <c r="G90" s="166"/>
      <c r="H90" s="165"/>
      <c r="I90" s="166"/>
      <c r="J90" s="165"/>
      <c r="K90" s="166"/>
      <c r="L90" s="165"/>
    </row>
    <row r="91" spans="1:12" ht="20.100000000000001" customHeight="1" x14ac:dyDescent="0.45">
      <c r="A91" s="167"/>
      <c r="B91" s="167"/>
      <c r="C91" s="167"/>
      <c r="D91" s="168"/>
      <c r="E91" s="168"/>
      <c r="F91" s="169"/>
      <c r="G91" s="170"/>
      <c r="H91" s="169"/>
      <c r="I91" s="170"/>
      <c r="J91" s="169"/>
      <c r="K91" s="170"/>
      <c r="L91" s="163"/>
    </row>
    <row r="92" spans="1:12" ht="20.100000000000001" customHeight="1" x14ac:dyDescent="0.45">
      <c r="A92" s="157"/>
      <c r="B92" s="157"/>
      <c r="C92" s="157"/>
      <c r="D92" s="158"/>
      <c r="E92" s="158"/>
      <c r="F92" s="165"/>
      <c r="G92" s="166"/>
      <c r="H92" s="165"/>
      <c r="I92" s="166"/>
      <c r="J92" s="165"/>
      <c r="K92" s="166"/>
      <c r="L92" s="171" t="s">
        <v>3</v>
      </c>
    </row>
    <row r="93" spans="1:12" ht="20.100000000000001" customHeight="1" x14ac:dyDescent="0.45">
      <c r="A93" s="157"/>
      <c r="B93" s="157"/>
      <c r="C93" s="157"/>
      <c r="D93" s="158"/>
      <c r="E93" s="158"/>
      <c r="F93" s="172"/>
      <c r="G93" s="172"/>
      <c r="H93" s="172" t="s">
        <v>4</v>
      </c>
      <c r="I93" s="160"/>
      <c r="J93" s="173"/>
      <c r="K93" s="174"/>
      <c r="L93" s="172" t="s">
        <v>5</v>
      </c>
    </row>
    <row r="94" spans="1:12" ht="20.100000000000001" customHeight="1" x14ac:dyDescent="0.45">
      <c r="A94" s="175"/>
      <c r="B94" s="175"/>
      <c r="C94" s="175"/>
      <c r="D94" s="176"/>
      <c r="E94" s="176"/>
      <c r="F94" s="109" t="s">
        <v>6</v>
      </c>
      <c r="G94" s="108"/>
      <c r="H94" s="107" t="s">
        <v>7</v>
      </c>
      <c r="I94" s="108"/>
      <c r="J94" s="109" t="s">
        <v>6</v>
      </c>
      <c r="K94" s="108"/>
      <c r="L94" s="107" t="s">
        <v>7</v>
      </c>
    </row>
    <row r="95" spans="1:12" ht="20.100000000000001" customHeight="1" x14ac:dyDescent="0.45">
      <c r="A95" s="175"/>
      <c r="B95" s="175"/>
      <c r="C95" s="175"/>
      <c r="D95" s="176"/>
      <c r="E95" s="176"/>
      <c r="F95" s="107" t="s">
        <v>8</v>
      </c>
      <c r="G95" s="108"/>
      <c r="H95" s="109" t="s">
        <v>9</v>
      </c>
      <c r="I95" s="108"/>
      <c r="J95" s="107" t="s">
        <v>8</v>
      </c>
      <c r="K95" s="108"/>
      <c r="L95" s="109" t="s">
        <v>9</v>
      </c>
    </row>
    <row r="96" spans="1:12" ht="20.100000000000001" customHeight="1" x14ac:dyDescent="0.45">
      <c r="A96" s="175"/>
      <c r="B96" s="175"/>
      <c r="C96" s="175"/>
      <c r="D96" s="177" t="s">
        <v>10</v>
      </c>
      <c r="E96" s="175"/>
      <c r="F96" s="137" t="s">
        <v>11</v>
      </c>
      <c r="G96" s="108"/>
      <c r="H96" s="137" t="s">
        <v>12</v>
      </c>
      <c r="I96" s="108"/>
      <c r="J96" s="137" t="s">
        <v>11</v>
      </c>
      <c r="K96" s="108"/>
      <c r="L96" s="137" t="s">
        <v>12</v>
      </c>
    </row>
    <row r="97" spans="1:12" ht="20.100000000000001" customHeight="1" x14ac:dyDescent="0.45">
      <c r="A97" s="180" t="s">
        <v>49</v>
      </c>
      <c r="B97" s="193"/>
      <c r="C97" s="193"/>
      <c r="D97" s="158"/>
      <c r="E97" s="158"/>
      <c r="F97" s="179"/>
      <c r="H97" s="179"/>
      <c r="J97" s="179"/>
      <c r="L97" s="179"/>
    </row>
    <row r="98" spans="1:12" ht="6" customHeight="1" x14ac:dyDescent="0.45">
      <c r="A98" s="157"/>
      <c r="B98" s="178"/>
      <c r="C98" s="178"/>
      <c r="D98" s="158"/>
      <c r="E98" s="158"/>
      <c r="F98" s="179"/>
      <c r="H98" s="179"/>
      <c r="J98" s="179"/>
      <c r="L98" s="179"/>
    </row>
    <row r="99" spans="1:12" ht="20.100000000000001" customHeight="1" x14ac:dyDescent="0.45">
      <c r="A99" s="180" t="s">
        <v>50</v>
      </c>
      <c r="D99" s="158"/>
      <c r="E99" s="158"/>
      <c r="F99" s="179"/>
      <c r="G99" s="181"/>
      <c r="H99" s="179"/>
      <c r="I99" s="181"/>
      <c r="J99" s="179"/>
      <c r="K99" s="181"/>
      <c r="L99" s="179"/>
    </row>
    <row r="100" spans="1:12" ht="6" customHeight="1" x14ac:dyDescent="0.45">
      <c r="A100" s="157"/>
      <c r="B100" s="178"/>
      <c r="C100" s="178"/>
      <c r="D100" s="158"/>
      <c r="E100" s="158"/>
      <c r="F100" s="179"/>
      <c r="H100" s="179"/>
      <c r="J100" s="179"/>
      <c r="L100" s="179"/>
    </row>
    <row r="101" spans="1:12" ht="20.100000000000001" customHeight="1" x14ac:dyDescent="0.45">
      <c r="A101" s="139" t="s">
        <v>51</v>
      </c>
      <c r="D101" s="158">
        <v>13</v>
      </c>
      <c r="E101" s="158"/>
      <c r="F101" s="2">
        <v>925365</v>
      </c>
      <c r="G101" s="183"/>
      <c r="H101" s="2">
        <v>879701</v>
      </c>
      <c r="I101" s="183"/>
      <c r="J101" s="2">
        <v>31394396</v>
      </c>
      <c r="K101" s="126"/>
      <c r="L101" s="119">
        <v>29899183</v>
      </c>
    </row>
    <row r="102" spans="1:12" ht="20.100000000000001" customHeight="1" x14ac:dyDescent="0.45">
      <c r="A102" s="139" t="s">
        <v>53</v>
      </c>
      <c r="D102" s="158"/>
      <c r="E102" s="158"/>
      <c r="F102" s="2">
        <v>167610</v>
      </c>
      <c r="G102" s="183"/>
      <c r="H102" s="2">
        <v>140448</v>
      </c>
      <c r="I102" s="183"/>
      <c r="J102" s="2">
        <v>5686421</v>
      </c>
      <c r="K102" s="126"/>
      <c r="L102" s="119">
        <v>4773529</v>
      </c>
    </row>
    <row r="103" spans="1:12" ht="20.100000000000001" customHeight="1" x14ac:dyDescent="0.45">
      <c r="A103" s="139" t="s">
        <v>54</v>
      </c>
      <c r="D103" s="158"/>
      <c r="E103" s="158"/>
      <c r="F103" s="2">
        <v>35991</v>
      </c>
      <c r="G103" s="183"/>
      <c r="H103" s="2">
        <v>41761</v>
      </c>
      <c r="I103" s="183"/>
      <c r="J103" s="2">
        <v>1221047</v>
      </c>
      <c r="K103" s="126"/>
      <c r="L103" s="119">
        <v>1419359</v>
      </c>
    </row>
    <row r="104" spans="1:12" ht="20.100000000000001" customHeight="1" x14ac:dyDescent="0.45">
      <c r="A104" s="139" t="s">
        <v>55</v>
      </c>
      <c r="D104" s="158"/>
      <c r="E104" s="158"/>
      <c r="F104" s="2">
        <v>7362</v>
      </c>
      <c r="G104" s="183"/>
      <c r="H104" s="2">
        <v>4797</v>
      </c>
      <c r="I104" s="183"/>
      <c r="J104" s="2">
        <v>249767</v>
      </c>
      <c r="K104" s="126"/>
      <c r="L104" s="119">
        <v>163026</v>
      </c>
    </row>
    <row r="105" spans="1:12" ht="20.100000000000001" customHeight="1" x14ac:dyDescent="0.45">
      <c r="A105" s="139" t="s">
        <v>56</v>
      </c>
      <c r="D105" s="158"/>
      <c r="E105" s="158"/>
      <c r="F105" s="2">
        <v>133795</v>
      </c>
      <c r="G105" s="183"/>
      <c r="H105" s="2">
        <v>116609</v>
      </c>
      <c r="I105" s="183"/>
      <c r="J105" s="2">
        <v>4539187</v>
      </c>
      <c r="K105" s="126"/>
      <c r="L105" s="119">
        <v>3963310</v>
      </c>
    </row>
    <row r="106" spans="1:12" ht="20.100000000000001" customHeight="1" x14ac:dyDescent="0.45">
      <c r="A106" s="139" t="s">
        <v>57</v>
      </c>
      <c r="D106" s="158"/>
      <c r="E106" s="158"/>
      <c r="F106" s="2">
        <v>32133</v>
      </c>
      <c r="G106" s="183"/>
      <c r="H106" s="2">
        <v>28980</v>
      </c>
      <c r="I106" s="183"/>
      <c r="J106" s="2">
        <v>1090168</v>
      </c>
      <c r="K106" s="126"/>
      <c r="L106" s="119">
        <v>984958</v>
      </c>
    </row>
    <row r="107" spans="1:12" ht="20.100000000000001" customHeight="1" x14ac:dyDescent="0.45">
      <c r="A107" s="139" t="s">
        <v>58</v>
      </c>
      <c r="D107" s="158"/>
      <c r="E107" s="158"/>
      <c r="F107" s="2"/>
      <c r="G107" s="183"/>
      <c r="H107" s="2"/>
      <c r="I107" s="183"/>
      <c r="J107" s="2"/>
      <c r="K107" s="126"/>
      <c r="L107" s="119"/>
    </row>
    <row r="108" spans="1:12" ht="20.100000000000001" customHeight="1" x14ac:dyDescent="0.45">
      <c r="B108" s="139" t="s">
        <v>59</v>
      </c>
      <c r="D108" s="158"/>
      <c r="E108" s="158"/>
      <c r="F108" s="2">
        <v>70443</v>
      </c>
      <c r="G108" s="183"/>
      <c r="H108" s="2">
        <v>71046</v>
      </c>
      <c r="I108" s="183"/>
      <c r="J108" s="2">
        <v>2389900</v>
      </c>
      <c r="K108" s="126"/>
      <c r="L108" s="119">
        <v>2414706</v>
      </c>
    </row>
    <row r="109" spans="1:12" ht="20.100000000000001" customHeight="1" x14ac:dyDescent="0.45">
      <c r="A109" s="139" t="s">
        <v>60</v>
      </c>
      <c r="D109" s="158">
        <v>7</v>
      </c>
      <c r="E109" s="158"/>
      <c r="F109" s="2">
        <v>183891</v>
      </c>
      <c r="G109" s="183"/>
      <c r="H109" s="2">
        <v>50760</v>
      </c>
      <c r="I109" s="183"/>
      <c r="J109" s="2">
        <v>6238783</v>
      </c>
      <c r="K109" s="126"/>
      <c r="L109" s="119">
        <v>1725215</v>
      </c>
    </row>
    <row r="110" spans="1:12" ht="20.100000000000001" customHeight="1" x14ac:dyDescent="0.45">
      <c r="A110" s="139" t="s">
        <v>61</v>
      </c>
      <c r="D110" s="158"/>
      <c r="E110" s="158"/>
      <c r="F110" s="1"/>
      <c r="G110" s="183"/>
      <c r="H110" s="1"/>
      <c r="I110" s="183"/>
      <c r="J110" s="1"/>
      <c r="K110" s="126"/>
      <c r="L110" s="119"/>
    </row>
    <row r="111" spans="1:12" ht="20.100000000000001" customHeight="1" x14ac:dyDescent="0.45">
      <c r="B111" s="139" t="s">
        <v>62</v>
      </c>
      <c r="D111" s="158">
        <v>14</v>
      </c>
      <c r="E111" s="158"/>
      <c r="F111" s="1">
        <v>744016</v>
      </c>
      <c r="G111" s="183"/>
      <c r="H111" s="1">
        <v>748294</v>
      </c>
      <c r="I111" s="183"/>
      <c r="J111" s="1">
        <v>25241870</v>
      </c>
      <c r="K111" s="126"/>
      <c r="L111" s="119">
        <v>25432943</v>
      </c>
    </row>
    <row r="112" spans="1:12" ht="20.100000000000001" customHeight="1" x14ac:dyDescent="0.45">
      <c r="A112" s="121" t="s">
        <v>63</v>
      </c>
      <c r="D112" s="158">
        <v>15</v>
      </c>
      <c r="E112" s="158"/>
      <c r="F112" s="1">
        <v>113468</v>
      </c>
      <c r="G112" s="183"/>
      <c r="H112" s="1">
        <v>172096</v>
      </c>
      <c r="I112" s="183"/>
      <c r="J112" s="1">
        <v>3849566</v>
      </c>
      <c r="K112" s="126"/>
      <c r="L112" s="119">
        <v>5849195</v>
      </c>
    </row>
    <row r="113" spans="1:12" ht="20.100000000000001" customHeight="1" x14ac:dyDescent="0.45">
      <c r="A113" s="121" t="s">
        <v>64</v>
      </c>
      <c r="D113" s="158"/>
      <c r="E113" s="158"/>
      <c r="F113" s="1">
        <v>10438</v>
      </c>
      <c r="G113" s="183"/>
      <c r="H113" s="1">
        <v>9892</v>
      </c>
      <c r="I113" s="183"/>
      <c r="J113" s="1">
        <v>354110</v>
      </c>
      <c r="K113" s="126"/>
      <c r="L113" s="119">
        <v>336204</v>
      </c>
    </row>
    <row r="114" spans="1:12" ht="20.100000000000001" customHeight="1" x14ac:dyDescent="0.45">
      <c r="A114" s="139" t="s">
        <v>65</v>
      </c>
      <c r="D114" s="158">
        <v>16</v>
      </c>
      <c r="E114" s="158"/>
      <c r="F114" s="185">
        <v>313004</v>
      </c>
      <c r="G114" s="183"/>
      <c r="H114" s="185">
        <v>431774</v>
      </c>
      <c r="I114" s="183"/>
      <c r="J114" s="185">
        <v>10619127</v>
      </c>
      <c r="K114" s="126"/>
      <c r="L114" s="124">
        <v>14675093</v>
      </c>
    </row>
    <row r="115" spans="1:12" ht="6" customHeight="1" x14ac:dyDescent="0.45">
      <c r="A115" s="157"/>
      <c r="B115" s="178"/>
      <c r="C115" s="178"/>
      <c r="D115" s="158"/>
      <c r="E115" s="158"/>
      <c r="F115" s="5"/>
      <c r="G115" s="183"/>
      <c r="H115" s="5"/>
      <c r="I115" s="183"/>
      <c r="J115" s="5"/>
      <c r="K115" s="183"/>
      <c r="L115" s="183"/>
    </row>
    <row r="116" spans="1:12" ht="20.100000000000001" customHeight="1" x14ac:dyDescent="0.45">
      <c r="A116" s="180" t="s">
        <v>66</v>
      </c>
      <c r="C116" s="180"/>
      <c r="D116" s="158"/>
      <c r="E116" s="158"/>
      <c r="F116" s="194">
        <f>SUM(F101:F114)</f>
        <v>2737516</v>
      </c>
      <c r="G116" s="183"/>
      <c r="H116" s="194">
        <f>SUM(H101:H114)</f>
        <v>2696158</v>
      </c>
      <c r="I116" s="183"/>
      <c r="J116" s="194">
        <f>SUM(J101:J114)</f>
        <v>92874342</v>
      </c>
      <c r="K116" s="183"/>
      <c r="L116" s="194">
        <f>SUM(L101:L114)</f>
        <v>91636721</v>
      </c>
    </row>
    <row r="117" spans="1:12" ht="20.100000000000001" customHeight="1" x14ac:dyDescent="0.45">
      <c r="D117" s="158"/>
      <c r="E117" s="158"/>
      <c r="F117" s="11"/>
      <c r="G117" s="183"/>
      <c r="H117" s="11"/>
      <c r="I117" s="183"/>
      <c r="J117" s="11"/>
      <c r="K117" s="183"/>
      <c r="L117" s="183"/>
    </row>
    <row r="118" spans="1:12" ht="20.100000000000001" customHeight="1" x14ac:dyDescent="0.45">
      <c r="A118" s="180" t="s">
        <v>67</v>
      </c>
      <c r="D118" s="158"/>
      <c r="E118" s="158"/>
      <c r="F118" s="5"/>
      <c r="G118" s="183"/>
      <c r="H118" s="5"/>
      <c r="I118" s="183"/>
      <c r="J118" s="5"/>
      <c r="K118" s="183"/>
      <c r="L118" s="183"/>
    </row>
    <row r="119" spans="1:12" ht="6" customHeight="1" x14ac:dyDescent="0.45">
      <c r="A119" s="157"/>
      <c r="B119" s="178"/>
      <c r="C119" s="178"/>
      <c r="D119" s="158"/>
      <c r="E119" s="158"/>
      <c r="F119" s="5"/>
      <c r="G119" s="183"/>
      <c r="H119" s="5"/>
      <c r="I119" s="183"/>
      <c r="J119" s="5"/>
      <c r="K119" s="183"/>
      <c r="L119" s="183"/>
    </row>
    <row r="120" spans="1:12" ht="20.100000000000001" customHeight="1" x14ac:dyDescent="0.45">
      <c r="A120" s="139" t="s">
        <v>68</v>
      </c>
      <c r="D120" s="158">
        <v>14</v>
      </c>
      <c r="E120" s="158"/>
      <c r="F120" s="2">
        <v>1889867</v>
      </c>
      <c r="G120" s="183"/>
      <c r="H120" s="2">
        <v>1812700</v>
      </c>
      <c r="I120" s="183"/>
      <c r="J120" s="2">
        <v>64116560</v>
      </c>
      <c r="K120" s="126"/>
      <c r="L120" s="119">
        <v>61609872</v>
      </c>
    </row>
    <row r="121" spans="1:12" ht="20.100000000000001" customHeight="1" x14ac:dyDescent="0.45">
      <c r="A121" s="139" t="s">
        <v>69</v>
      </c>
      <c r="D121" s="158">
        <v>15</v>
      </c>
      <c r="E121" s="158"/>
      <c r="F121" s="183">
        <v>2565204</v>
      </c>
      <c r="G121" s="183"/>
      <c r="H121" s="183">
        <v>2559986</v>
      </c>
      <c r="I121" s="183"/>
      <c r="J121" s="183">
        <v>87028404</v>
      </c>
      <c r="K121" s="126"/>
      <c r="L121" s="119">
        <v>87008550</v>
      </c>
    </row>
    <row r="122" spans="1:12" ht="20.100000000000001" customHeight="1" x14ac:dyDescent="0.45">
      <c r="A122" s="139" t="s">
        <v>70</v>
      </c>
      <c r="D122" s="158"/>
      <c r="E122" s="158"/>
      <c r="F122" s="183"/>
      <c r="G122" s="183"/>
      <c r="H122" s="183"/>
      <c r="I122" s="183"/>
      <c r="J122" s="183"/>
      <c r="K122" s="126"/>
      <c r="L122" s="119"/>
    </row>
    <row r="123" spans="1:12" ht="20.100000000000001" customHeight="1" x14ac:dyDescent="0.45">
      <c r="B123" s="139" t="s">
        <v>59</v>
      </c>
      <c r="D123" s="158"/>
      <c r="E123" s="158"/>
      <c r="F123" s="183">
        <v>45359</v>
      </c>
      <c r="G123" s="183"/>
      <c r="H123" s="183">
        <v>45054</v>
      </c>
      <c r="I123" s="183"/>
      <c r="J123" s="183">
        <v>1538866</v>
      </c>
      <c r="K123" s="126"/>
      <c r="L123" s="119">
        <v>1531295</v>
      </c>
    </row>
    <row r="124" spans="1:12" ht="20.100000000000001" customHeight="1" x14ac:dyDescent="0.45">
      <c r="A124" s="139" t="s">
        <v>71</v>
      </c>
      <c r="D124" s="158">
        <v>7</v>
      </c>
      <c r="E124" s="158"/>
      <c r="F124" s="2">
        <v>65480</v>
      </c>
      <c r="G124" s="183"/>
      <c r="H124" s="2">
        <v>52348</v>
      </c>
      <c r="I124" s="183"/>
      <c r="J124" s="2">
        <v>2221506</v>
      </c>
      <c r="K124" s="126"/>
      <c r="L124" s="119">
        <v>1779182</v>
      </c>
    </row>
    <row r="125" spans="1:12" ht="20.100000000000001" customHeight="1" x14ac:dyDescent="0.45">
      <c r="A125" s="139" t="s">
        <v>72</v>
      </c>
      <c r="D125" s="158"/>
      <c r="E125" s="158"/>
      <c r="F125" s="183">
        <v>33440</v>
      </c>
      <c r="G125" s="183"/>
      <c r="H125" s="2">
        <v>27975</v>
      </c>
      <c r="I125" s="183"/>
      <c r="J125" s="2">
        <v>1134511</v>
      </c>
      <c r="K125" s="126"/>
      <c r="L125" s="119">
        <v>950825</v>
      </c>
    </row>
    <row r="126" spans="1:12" ht="20.100000000000001" customHeight="1" x14ac:dyDescent="0.45">
      <c r="A126" s="139" t="s">
        <v>73</v>
      </c>
      <c r="D126" s="158"/>
      <c r="E126" s="158"/>
      <c r="F126" s="183">
        <v>169331</v>
      </c>
      <c r="G126" s="183"/>
      <c r="H126" s="183">
        <v>195073</v>
      </c>
      <c r="I126" s="183"/>
      <c r="J126" s="183">
        <v>5744820</v>
      </c>
      <c r="K126" s="126"/>
      <c r="L126" s="119">
        <v>6630133</v>
      </c>
    </row>
    <row r="127" spans="1:12" ht="20.100000000000001" customHeight="1" x14ac:dyDescent="0.45">
      <c r="A127" s="139" t="s">
        <v>74</v>
      </c>
      <c r="D127" s="158"/>
      <c r="E127" s="158"/>
      <c r="F127" s="119"/>
      <c r="G127" s="183"/>
      <c r="H127" s="119"/>
      <c r="I127" s="183"/>
      <c r="J127" s="119"/>
      <c r="K127" s="126"/>
      <c r="L127" s="119"/>
    </row>
    <row r="128" spans="1:12" ht="20.100000000000001" customHeight="1" x14ac:dyDescent="0.45">
      <c r="B128" s="139" t="s">
        <v>75</v>
      </c>
      <c r="D128" s="158"/>
      <c r="E128" s="158"/>
      <c r="F128" s="119">
        <v>299835</v>
      </c>
      <c r="G128" s="183"/>
      <c r="H128" s="119">
        <v>298202</v>
      </c>
      <c r="I128" s="183"/>
      <c r="J128" s="119">
        <v>10172356</v>
      </c>
      <c r="K128" s="126"/>
      <c r="L128" s="119">
        <v>10135273</v>
      </c>
    </row>
    <row r="129" spans="1:12" ht="20.100000000000001" customHeight="1" x14ac:dyDescent="0.45">
      <c r="A129" s="139" t="s">
        <v>76</v>
      </c>
      <c r="D129" s="158"/>
      <c r="E129" s="158"/>
      <c r="F129" s="124">
        <v>9228</v>
      </c>
      <c r="G129" s="183"/>
      <c r="H129" s="124">
        <v>10533</v>
      </c>
      <c r="I129" s="183"/>
      <c r="J129" s="124">
        <v>313057</v>
      </c>
      <c r="K129" s="126"/>
      <c r="L129" s="124">
        <v>357989</v>
      </c>
    </row>
    <row r="130" spans="1:12" ht="6" customHeight="1" x14ac:dyDescent="0.45">
      <c r="A130" s="157"/>
      <c r="B130" s="178"/>
      <c r="C130" s="178"/>
      <c r="D130" s="158"/>
      <c r="E130" s="158"/>
      <c r="F130" s="5"/>
      <c r="G130" s="183"/>
      <c r="H130" s="5"/>
      <c r="I130" s="183"/>
      <c r="J130" s="183"/>
      <c r="K130" s="183"/>
      <c r="L130" s="183"/>
    </row>
    <row r="131" spans="1:12" ht="20.100000000000001" customHeight="1" x14ac:dyDescent="0.45">
      <c r="A131" s="180" t="s">
        <v>77</v>
      </c>
      <c r="C131" s="180"/>
      <c r="D131" s="158"/>
      <c r="E131" s="158"/>
      <c r="F131" s="194">
        <f>SUM(F120:F129)</f>
        <v>5077744</v>
      </c>
      <c r="G131" s="183"/>
      <c r="H131" s="194">
        <f>SUM(H120:H129)</f>
        <v>5001871</v>
      </c>
      <c r="I131" s="183"/>
      <c r="J131" s="194">
        <f>SUM(J120:J129)</f>
        <v>172270080</v>
      </c>
      <c r="K131" s="183"/>
      <c r="L131" s="194">
        <f>SUM(L120:L129)</f>
        <v>170003119</v>
      </c>
    </row>
    <row r="132" spans="1:12" ht="6" customHeight="1" x14ac:dyDescent="0.45">
      <c r="A132" s="157"/>
      <c r="B132" s="178"/>
      <c r="C132" s="178"/>
      <c r="D132" s="158"/>
      <c r="E132" s="158"/>
      <c r="F132" s="5"/>
      <c r="G132" s="183"/>
      <c r="H132" s="5"/>
      <c r="I132" s="183"/>
      <c r="J132" s="183"/>
      <c r="K132" s="183"/>
      <c r="L132" s="5"/>
    </row>
    <row r="133" spans="1:12" ht="20.100000000000001" customHeight="1" x14ac:dyDescent="0.45">
      <c r="A133" s="180" t="s">
        <v>78</v>
      </c>
      <c r="D133" s="158" t="s">
        <v>79</v>
      </c>
      <c r="E133" s="158"/>
      <c r="F133" s="194">
        <f>SUM(F116+F131)</f>
        <v>7815260</v>
      </c>
      <c r="G133" s="183"/>
      <c r="H133" s="194">
        <f>SUM(H116+H131)</f>
        <v>7698029</v>
      </c>
      <c r="I133" s="183"/>
      <c r="J133" s="194">
        <f>SUM(J116+J131)</f>
        <v>265144422</v>
      </c>
      <c r="K133" s="183"/>
      <c r="L133" s="194">
        <f>SUM(L116+L131)</f>
        <v>261639840</v>
      </c>
    </row>
    <row r="134" spans="1:12" ht="19.5" x14ac:dyDescent="0.45">
      <c r="A134" s="180"/>
      <c r="D134" s="158"/>
      <c r="E134" s="158"/>
      <c r="F134" s="183"/>
      <c r="G134" s="183"/>
      <c r="H134" s="183"/>
      <c r="I134" s="183"/>
      <c r="J134" s="183"/>
      <c r="K134" s="183"/>
      <c r="L134" s="183"/>
    </row>
    <row r="135" spans="1:12" ht="6.75" customHeight="1" x14ac:dyDescent="0.45">
      <c r="A135" s="180"/>
      <c r="D135" s="158"/>
      <c r="E135" s="158"/>
      <c r="F135" s="183"/>
      <c r="G135" s="183"/>
      <c r="H135" s="183"/>
      <c r="I135" s="183"/>
      <c r="J135" s="183"/>
      <c r="K135" s="183"/>
      <c r="L135" s="183"/>
    </row>
    <row r="136" spans="1:12" ht="21.75" customHeight="1" x14ac:dyDescent="0.45">
      <c r="A136" s="195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195"/>
      <c r="C136" s="195"/>
      <c r="D136" s="164"/>
      <c r="E136" s="164"/>
      <c r="F136" s="196"/>
      <c r="G136" s="195"/>
      <c r="H136" s="196"/>
      <c r="I136" s="195"/>
      <c r="J136" s="196"/>
      <c r="K136" s="195"/>
      <c r="L136" s="196"/>
    </row>
    <row r="137" spans="1:12" ht="21.75" customHeight="1" x14ac:dyDescent="0.45">
      <c r="A137" s="180" t="str">
        <f>A1</f>
        <v>บริษัท บ้านปู จำกัด (มหาชน)</v>
      </c>
      <c r="D137" s="158"/>
      <c r="E137" s="158"/>
      <c r="F137" s="179"/>
      <c r="H137" s="179"/>
      <c r="J137" s="179"/>
      <c r="L137" s="179"/>
    </row>
    <row r="138" spans="1:12" ht="21.75" customHeight="1" x14ac:dyDescent="0.45">
      <c r="A138" s="157" t="s">
        <v>80</v>
      </c>
      <c r="B138" s="157"/>
      <c r="C138" s="157"/>
      <c r="D138" s="158"/>
      <c r="E138" s="158"/>
      <c r="F138" s="179"/>
      <c r="G138" s="160"/>
      <c r="H138" s="163"/>
      <c r="I138" s="160"/>
      <c r="J138" s="179"/>
      <c r="K138" s="160"/>
      <c r="L138" s="163"/>
    </row>
    <row r="139" spans="1:12" ht="21.75" customHeight="1" x14ac:dyDescent="0.45">
      <c r="A139" s="90" t="str">
        <f>A3</f>
        <v>ณ วันที่ 31 มีนาคม พ.ศ. 2568</v>
      </c>
      <c r="B139" s="90"/>
      <c r="C139" s="90"/>
      <c r="D139" s="164"/>
      <c r="E139" s="164"/>
      <c r="F139" s="165"/>
      <c r="G139" s="166"/>
      <c r="H139" s="165"/>
      <c r="I139" s="166"/>
      <c r="J139" s="165"/>
      <c r="K139" s="166"/>
      <c r="L139" s="165"/>
    </row>
    <row r="140" spans="1:12" ht="21.75" customHeight="1" x14ac:dyDescent="0.45">
      <c r="A140" s="167"/>
      <c r="B140" s="167"/>
      <c r="C140" s="167"/>
      <c r="D140" s="168"/>
      <c r="E140" s="168"/>
      <c r="F140" s="169"/>
      <c r="G140" s="170"/>
      <c r="H140" s="169"/>
      <c r="I140" s="170"/>
      <c r="J140" s="169"/>
      <c r="K140" s="170"/>
      <c r="L140" s="169"/>
    </row>
    <row r="141" spans="1:12" ht="21.75" customHeight="1" x14ac:dyDescent="0.45">
      <c r="A141" s="157"/>
      <c r="B141" s="157"/>
      <c r="C141" s="157"/>
      <c r="D141" s="158"/>
      <c r="E141" s="158"/>
      <c r="F141" s="165"/>
      <c r="G141" s="166"/>
      <c r="H141" s="165"/>
      <c r="I141" s="166"/>
      <c r="J141" s="165"/>
      <c r="K141" s="171"/>
      <c r="L141" s="171" t="s">
        <v>3</v>
      </c>
    </row>
    <row r="142" spans="1:12" ht="21.75" customHeight="1" x14ac:dyDescent="0.45">
      <c r="A142" s="157"/>
      <c r="B142" s="157"/>
      <c r="C142" s="157"/>
      <c r="D142" s="158"/>
      <c r="E142" s="158"/>
      <c r="F142" s="172"/>
      <c r="G142" s="172"/>
      <c r="H142" s="172" t="s">
        <v>4</v>
      </c>
      <c r="I142" s="160"/>
      <c r="J142" s="173"/>
      <c r="K142" s="174"/>
      <c r="L142" s="172" t="s">
        <v>5</v>
      </c>
    </row>
    <row r="143" spans="1:12" ht="21.75" customHeight="1" x14ac:dyDescent="0.45">
      <c r="A143" s="175"/>
      <c r="B143" s="175"/>
      <c r="C143" s="175"/>
      <c r="D143" s="176"/>
      <c r="E143" s="176"/>
      <c r="F143" s="109" t="s">
        <v>6</v>
      </c>
      <c r="G143" s="108"/>
      <c r="H143" s="107" t="s">
        <v>7</v>
      </c>
      <c r="I143" s="108"/>
      <c r="J143" s="109" t="s">
        <v>6</v>
      </c>
      <c r="K143" s="108"/>
      <c r="L143" s="107" t="s">
        <v>7</v>
      </c>
    </row>
    <row r="144" spans="1:12" ht="21.75" customHeight="1" x14ac:dyDescent="0.45">
      <c r="A144" s="175"/>
      <c r="B144" s="175"/>
      <c r="C144" s="175"/>
      <c r="D144" s="176"/>
      <c r="E144" s="176"/>
      <c r="F144" s="107" t="s">
        <v>8</v>
      </c>
      <c r="G144" s="108"/>
      <c r="H144" s="109" t="s">
        <v>9</v>
      </c>
      <c r="I144" s="108"/>
      <c r="J144" s="107" t="s">
        <v>8</v>
      </c>
      <c r="K144" s="108"/>
      <c r="L144" s="109" t="s">
        <v>9</v>
      </c>
    </row>
    <row r="145" spans="1:12" ht="21.75" customHeight="1" x14ac:dyDescent="0.45">
      <c r="A145" s="175"/>
      <c r="B145" s="175"/>
      <c r="C145" s="175"/>
      <c r="D145" s="197"/>
      <c r="E145" s="175"/>
      <c r="F145" s="137" t="s">
        <v>11</v>
      </c>
      <c r="G145" s="108"/>
      <c r="H145" s="137" t="s">
        <v>12</v>
      </c>
      <c r="I145" s="108"/>
      <c r="J145" s="137" t="s">
        <v>11</v>
      </c>
      <c r="K145" s="108"/>
      <c r="L145" s="137" t="s">
        <v>12</v>
      </c>
    </row>
    <row r="146" spans="1:12" ht="21.75" customHeight="1" x14ac:dyDescent="0.45">
      <c r="A146" s="198" t="s">
        <v>81</v>
      </c>
      <c r="B146" s="175"/>
      <c r="C146" s="175"/>
      <c r="D146" s="176"/>
      <c r="E146" s="176"/>
      <c r="F146" s="107"/>
      <c r="G146" s="108"/>
      <c r="H146" s="107"/>
      <c r="I146" s="108"/>
      <c r="J146" s="107"/>
      <c r="K146" s="108"/>
      <c r="L146" s="107"/>
    </row>
    <row r="147" spans="1:12" ht="6" customHeight="1" x14ac:dyDescent="0.45">
      <c r="A147" s="157"/>
      <c r="B147" s="178"/>
      <c r="C147" s="178"/>
      <c r="D147" s="158"/>
      <c r="E147" s="158"/>
      <c r="F147" s="179"/>
      <c r="H147" s="179"/>
      <c r="J147" s="179"/>
      <c r="L147" s="179"/>
    </row>
    <row r="148" spans="1:12" ht="21.75" customHeight="1" x14ac:dyDescent="0.45">
      <c r="A148" s="180" t="s">
        <v>82</v>
      </c>
      <c r="D148" s="158"/>
      <c r="E148" s="158"/>
      <c r="F148" s="179"/>
      <c r="H148" s="179"/>
      <c r="J148" s="179"/>
      <c r="L148" s="179"/>
    </row>
    <row r="149" spans="1:12" ht="6" customHeight="1" x14ac:dyDescent="0.45">
      <c r="A149" s="157"/>
      <c r="B149" s="178"/>
      <c r="C149" s="178"/>
      <c r="D149" s="158"/>
      <c r="E149" s="158"/>
      <c r="F149" s="179"/>
      <c r="H149" s="179"/>
      <c r="J149" s="179"/>
      <c r="L149" s="179"/>
    </row>
    <row r="150" spans="1:12" ht="21.75" customHeight="1" x14ac:dyDescent="0.45">
      <c r="A150" s="139" t="s">
        <v>83</v>
      </c>
      <c r="D150" s="158"/>
      <c r="E150" s="158"/>
      <c r="F150" s="179"/>
      <c r="G150" s="181"/>
      <c r="H150" s="179"/>
      <c r="I150" s="181"/>
      <c r="J150" s="179"/>
      <c r="K150" s="181"/>
      <c r="L150" s="179"/>
    </row>
    <row r="151" spans="1:12" ht="21.75" customHeight="1" x14ac:dyDescent="0.45">
      <c r="B151" s="139" t="s">
        <v>84</v>
      </c>
      <c r="D151" s="158"/>
      <c r="E151" s="158"/>
      <c r="F151" s="199"/>
      <c r="G151" s="181"/>
      <c r="H151" s="179"/>
      <c r="I151" s="181"/>
      <c r="J151" s="179"/>
      <c r="K151" s="181"/>
      <c r="L151" s="179"/>
    </row>
    <row r="152" spans="1:12" ht="21.75" customHeight="1" thickBot="1" x14ac:dyDescent="0.5">
      <c r="C152" s="89" t="s">
        <v>85</v>
      </c>
      <c r="D152" s="158"/>
      <c r="E152" s="158"/>
      <c r="F152" s="200"/>
      <c r="G152" s="183"/>
      <c r="H152" s="200"/>
      <c r="I152" s="183"/>
      <c r="J152" s="21">
        <v>10018903</v>
      </c>
      <c r="K152" s="149"/>
      <c r="L152" s="21">
        <v>10018903</v>
      </c>
    </row>
    <row r="153" spans="1:12" ht="6" customHeight="1" thickTop="1" x14ac:dyDescent="0.45">
      <c r="A153" s="157"/>
      <c r="B153" s="178"/>
      <c r="C153" s="178"/>
      <c r="D153" s="158"/>
      <c r="E153" s="158"/>
      <c r="F153" s="179"/>
      <c r="H153" s="179"/>
      <c r="J153" s="179"/>
      <c r="L153" s="179"/>
    </row>
    <row r="154" spans="1:12" ht="21.75" customHeight="1" x14ac:dyDescent="0.45">
      <c r="B154" s="139" t="s">
        <v>86</v>
      </c>
      <c r="D154" s="6"/>
      <c r="E154" s="6"/>
      <c r="F154" s="3"/>
      <c r="G154" s="5"/>
      <c r="H154" s="3"/>
      <c r="I154" s="5"/>
      <c r="J154" s="3"/>
      <c r="K154" s="7"/>
      <c r="L154" s="20"/>
    </row>
    <row r="155" spans="1:12" ht="21.75" customHeight="1" x14ac:dyDescent="0.45">
      <c r="C155" s="89" t="s">
        <v>87</v>
      </c>
      <c r="D155" s="201"/>
      <c r="E155" s="201"/>
      <c r="F155" s="183">
        <v>285394</v>
      </c>
      <c r="G155" s="183"/>
      <c r="H155" s="3">
        <v>285394</v>
      </c>
      <c r="I155" s="5"/>
      <c r="J155" s="3">
        <v>10018903</v>
      </c>
      <c r="K155" s="7"/>
      <c r="L155" s="20">
        <v>10018903</v>
      </c>
    </row>
    <row r="156" spans="1:12" ht="21.75" customHeight="1" x14ac:dyDescent="0.45">
      <c r="A156" s="139" t="s">
        <v>88</v>
      </c>
      <c r="D156" s="201"/>
      <c r="E156" s="201"/>
      <c r="F156" s="2">
        <v>1100990</v>
      </c>
      <c r="G156" s="2"/>
      <c r="H156" s="2">
        <v>1100990</v>
      </c>
      <c r="I156" s="2"/>
      <c r="J156" s="2">
        <v>39061577</v>
      </c>
      <c r="K156" s="8"/>
      <c r="L156" s="119">
        <v>39061577</v>
      </c>
    </row>
    <row r="157" spans="1:12" ht="21.75" customHeight="1" x14ac:dyDescent="0.45">
      <c r="A157" s="121" t="s">
        <v>89</v>
      </c>
      <c r="D157" s="201"/>
      <c r="E157" s="201"/>
      <c r="F157" s="2">
        <v>7276</v>
      </c>
      <c r="G157" s="2"/>
      <c r="H157" s="2">
        <v>6228</v>
      </c>
      <c r="I157" s="2"/>
      <c r="J157" s="2">
        <v>247553</v>
      </c>
      <c r="K157" s="8"/>
      <c r="L157" s="119">
        <v>211995</v>
      </c>
    </row>
    <row r="158" spans="1:12" ht="21.75" customHeight="1" x14ac:dyDescent="0.45">
      <c r="A158" s="139" t="s">
        <v>90</v>
      </c>
      <c r="D158" s="158" t="s">
        <v>79</v>
      </c>
      <c r="E158" s="158"/>
      <c r="F158" s="183"/>
      <c r="G158" s="183"/>
      <c r="H158" s="183"/>
      <c r="I158" s="183"/>
      <c r="J158" s="183"/>
      <c r="K158" s="126"/>
      <c r="L158" s="119"/>
    </row>
    <row r="159" spans="1:12" ht="21.75" customHeight="1" x14ac:dyDescent="0.45">
      <c r="B159" s="139" t="s">
        <v>91</v>
      </c>
      <c r="D159" s="158" t="s">
        <v>79</v>
      </c>
      <c r="E159" s="158"/>
      <c r="F159" s="2"/>
      <c r="G159" s="2"/>
      <c r="H159" s="2"/>
      <c r="I159" s="2"/>
      <c r="J159" s="2"/>
      <c r="K159" s="126"/>
      <c r="L159" s="119"/>
    </row>
    <row r="160" spans="1:12" ht="21.75" customHeight="1" x14ac:dyDescent="0.45">
      <c r="C160" s="202" t="s">
        <v>92</v>
      </c>
      <c r="D160" s="158"/>
      <c r="E160" s="158"/>
      <c r="F160" s="182">
        <v>109086</v>
      </c>
      <c r="G160" s="2"/>
      <c r="H160" s="182">
        <v>109086</v>
      </c>
      <c r="I160" s="2"/>
      <c r="J160" s="182">
        <v>3643681</v>
      </c>
      <c r="K160" s="8"/>
      <c r="L160" s="119">
        <v>3643681</v>
      </c>
    </row>
    <row r="161" spans="1:12" ht="21.75" customHeight="1" x14ac:dyDescent="0.45">
      <c r="C161" s="202" t="s">
        <v>93</v>
      </c>
      <c r="D161" s="158"/>
      <c r="E161" s="158"/>
      <c r="F161" s="5">
        <v>212254</v>
      </c>
      <c r="G161" s="183"/>
      <c r="H161" s="5">
        <v>212254</v>
      </c>
      <c r="I161" s="183"/>
      <c r="J161" s="5">
        <v>7200291</v>
      </c>
      <c r="K161" s="8"/>
      <c r="L161" s="119">
        <v>7200291</v>
      </c>
    </row>
    <row r="162" spans="1:12" ht="21.75" customHeight="1" x14ac:dyDescent="0.45">
      <c r="B162" s="139" t="s">
        <v>94</v>
      </c>
      <c r="D162" s="158"/>
      <c r="E162" s="158"/>
      <c r="F162" s="5">
        <v>2538785</v>
      </c>
      <c r="G162" s="183"/>
      <c r="H162" s="5">
        <v>2552496</v>
      </c>
      <c r="I162" s="183"/>
      <c r="J162" s="5">
        <v>85529882</v>
      </c>
      <c r="K162" s="126"/>
      <c r="L162" s="119">
        <v>85995440</v>
      </c>
    </row>
    <row r="163" spans="1:12" ht="21.75" customHeight="1" x14ac:dyDescent="0.45">
      <c r="A163" s="139" t="s">
        <v>95</v>
      </c>
      <c r="D163" s="158"/>
      <c r="E163" s="158"/>
      <c r="F163" s="9">
        <v>-993896</v>
      </c>
      <c r="G163" s="183"/>
      <c r="H163" s="9">
        <v>-944584</v>
      </c>
      <c r="I163" s="183"/>
      <c r="J163" s="9">
        <v>-35105270</v>
      </c>
      <c r="K163" s="126"/>
      <c r="L163" s="124">
        <v>-33228679</v>
      </c>
    </row>
    <row r="164" spans="1:12" ht="6" customHeight="1" x14ac:dyDescent="0.45">
      <c r="A164" s="157"/>
      <c r="B164" s="178"/>
      <c r="C164" s="178"/>
      <c r="D164" s="158"/>
      <c r="E164" s="158"/>
      <c r="F164" s="183"/>
      <c r="G164" s="183"/>
      <c r="J164" s="183"/>
    </row>
    <row r="165" spans="1:12" ht="21.75" customHeight="1" x14ac:dyDescent="0.45">
      <c r="A165" s="139" t="s">
        <v>96</v>
      </c>
      <c r="D165" s="158"/>
      <c r="E165" s="158"/>
      <c r="F165" s="183">
        <f>SUM(F155:F163)</f>
        <v>3259889</v>
      </c>
      <c r="G165" s="116"/>
      <c r="H165" s="183">
        <f>SUM(H155:H163)</f>
        <v>3321864</v>
      </c>
      <c r="J165" s="183">
        <f>SUM(J155:J163)</f>
        <v>110596617</v>
      </c>
      <c r="L165" s="183">
        <f>SUM(L155:L163)</f>
        <v>112903208</v>
      </c>
    </row>
    <row r="166" spans="1:12" ht="21.75" customHeight="1" x14ac:dyDescent="0.45">
      <c r="A166" s="139" t="s">
        <v>97</v>
      </c>
      <c r="D166" s="158"/>
      <c r="E166" s="158"/>
      <c r="F166" s="194">
        <v>1382160</v>
      </c>
      <c r="G166" s="183"/>
      <c r="H166" s="203">
        <v>1379418</v>
      </c>
      <c r="I166" s="126"/>
      <c r="J166" s="203">
        <v>46891868</v>
      </c>
      <c r="K166" s="2"/>
      <c r="L166" s="24">
        <v>46883522</v>
      </c>
    </row>
    <row r="167" spans="1:12" ht="6" customHeight="1" x14ac:dyDescent="0.45">
      <c r="A167" s="157"/>
      <c r="B167" s="178"/>
      <c r="C167" s="178"/>
      <c r="D167" s="158"/>
      <c r="E167" s="158"/>
      <c r="F167" s="183"/>
      <c r="G167" s="183"/>
      <c r="H167" s="183"/>
      <c r="I167" s="183"/>
      <c r="J167" s="183"/>
      <c r="K167" s="183"/>
      <c r="L167" s="182"/>
    </row>
    <row r="168" spans="1:12" ht="21.75" customHeight="1" x14ac:dyDescent="0.45">
      <c r="A168" s="180" t="s">
        <v>98</v>
      </c>
      <c r="D168" s="158"/>
      <c r="E168" s="158"/>
      <c r="F168" s="9">
        <f>SUM(F165:F166)</f>
        <v>4642049</v>
      </c>
      <c r="G168" s="5"/>
      <c r="H168" s="9">
        <f>SUM(H165:H166)</f>
        <v>4701282</v>
      </c>
      <c r="I168" s="5"/>
      <c r="J168" s="9">
        <f>SUM(J165:J166)</f>
        <v>157488485</v>
      </c>
      <c r="K168" s="5"/>
      <c r="L168" s="9">
        <f>SUM(L165:L166)</f>
        <v>159786730</v>
      </c>
    </row>
    <row r="169" spans="1:12" ht="6" customHeight="1" x14ac:dyDescent="0.45">
      <c r="A169" s="157"/>
      <c r="B169" s="178"/>
      <c r="C169" s="178"/>
      <c r="D169" s="158"/>
      <c r="E169" s="158"/>
      <c r="F169" s="5"/>
      <c r="G169" s="183"/>
      <c r="H169" s="5"/>
      <c r="I169" s="183"/>
      <c r="J169" s="183"/>
      <c r="K169" s="183"/>
      <c r="L169" s="5"/>
    </row>
    <row r="170" spans="1:12" ht="21.75" customHeight="1" thickBot="1" x14ac:dyDescent="0.5">
      <c r="A170" s="180" t="s">
        <v>99</v>
      </c>
      <c r="D170" s="158"/>
      <c r="E170" s="158"/>
      <c r="F170" s="10">
        <f>SUM(F133+F168)</f>
        <v>12457309</v>
      </c>
      <c r="G170" s="5"/>
      <c r="H170" s="10">
        <f>SUM(H133+H168)</f>
        <v>12399311</v>
      </c>
      <c r="I170" s="5"/>
      <c r="J170" s="10">
        <f>SUM(J133+J168)</f>
        <v>422632907</v>
      </c>
      <c r="K170" s="5"/>
      <c r="L170" s="10">
        <f>SUM(L133+L168)</f>
        <v>421426570</v>
      </c>
    </row>
    <row r="171" spans="1:12" ht="21.75" customHeight="1" thickTop="1" x14ac:dyDescent="0.45">
      <c r="D171" s="158"/>
      <c r="E171" s="158"/>
      <c r="F171" s="183"/>
      <c r="G171" s="183"/>
      <c r="H171" s="183"/>
      <c r="I171" s="183"/>
      <c r="J171" s="183"/>
      <c r="K171" s="183"/>
      <c r="L171" s="183"/>
    </row>
    <row r="172" spans="1:12" ht="21.75" customHeight="1" x14ac:dyDescent="0.45">
      <c r="D172" s="158"/>
      <c r="E172" s="158"/>
      <c r="F172" s="183"/>
      <c r="G172" s="183"/>
      <c r="H172" s="183"/>
      <c r="I172" s="183"/>
      <c r="J172" s="183"/>
      <c r="K172" s="183"/>
      <c r="L172" s="183"/>
    </row>
    <row r="173" spans="1:12" ht="21.75" customHeight="1" x14ac:dyDescent="0.45">
      <c r="D173" s="158"/>
      <c r="E173" s="158"/>
      <c r="F173" s="183"/>
      <c r="G173" s="183"/>
      <c r="H173" s="183"/>
      <c r="I173" s="183"/>
      <c r="J173" s="183"/>
      <c r="K173" s="183"/>
      <c r="L173" s="183"/>
    </row>
    <row r="174" spans="1:12" ht="21.75" customHeight="1" x14ac:dyDescent="0.45">
      <c r="D174" s="158"/>
      <c r="E174" s="158"/>
      <c r="F174" s="183"/>
      <c r="G174" s="183"/>
      <c r="H174" s="183"/>
      <c r="I174" s="183"/>
      <c r="J174" s="183"/>
      <c r="K174" s="183"/>
      <c r="L174" s="183"/>
    </row>
    <row r="175" spans="1:12" ht="21.75" customHeight="1" x14ac:dyDescent="0.45">
      <c r="D175" s="158"/>
      <c r="E175" s="158"/>
      <c r="F175" s="183"/>
      <c r="G175" s="183"/>
      <c r="H175" s="183"/>
      <c r="I175" s="183"/>
      <c r="J175" s="183"/>
      <c r="K175" s="183"/>
      <c r="L175" s="183"/>
    </row>
    <row r="176" spans="1:12" ht="21.75" customHeight="1" x14ac:dyDescent="0.45">
      <c r="D176" s="158"/>
      <c r="E176" s="158"/>
      <c r="F176" s="183"/>
      <c r="G176" s="183"/>
      <c r="H176" s="183"/>
      <c r="I176" s="183"/>
      <c r="J176" s="183"/>
      <c r="K176" s="183"/>
      <c r="L176" s="183"/>
    </row>
    <row r="177" spans="1:12" ht="21.75" customHeight="1" x14ac:dyDescent="0.45">
      <c r="D177" s="158"/>
      <c r="E177" s="158"/>
      <c r="F177" s="183"/>
      <c r="G177" s="183"/>
      <c r="H177" s="183"/>
      <c r="I177" s="183"/>
      <c r="J177" s="183"/>
      <c r="K177" s="183"/>
      <c r="L177" s="183"/>
    </row>
    <row r="178" spans="1:12" ht="21.75" customHeight="1" x14ac:dyDescent="0.45">
      <c r="D178" s="158"/>
      <c r="E178" s="158"/>
      <c r="F178" s="183"/>
      <c r="G178" s="183"/>
      <c r="H178" s="183"/>
      <c r="I178" s="183"/>
      <c r="J178" s="183"/>
      <c r="K178" s="183"/>
      <c r="L178" s="183"/>
    </row>
    <row r="179" spans="1:12" ht="21.75" customHeight="1" x14ac:dyDescent="0.45">
      <c r="D179" s="158"/>
      <c r="E179" s="158"/>
      <c r="F179" s="183"/>
      <c r="G179" s="183"/>
      <c r="H179" s="183"/>
      <c r="I179" s="183"/>
      <c r="J179" s="183"/>
      <c r="K179" s="183"/>
      <c r="L179" s="183"/>
    </row>
    <row r="180" spans="1:12" ht="21.75" customHeight="1" x14ac:dyDescent="0.45">
      <c r="D180" s="158"/>
      <c r="E180" s="158"/>
      <c r="F180" s="183"/>
      <c r="G180" s="183"/>
      <c r="H180" s="183"/>
      <c r="I180" s="183"/>
      <c r="J180" s="183"/>
      <c r="K180" s="183"/>
      <c r="L180" s="183"/>
    </row>
    <row r="181" spans="1:12" ht="6.75" customHeight="1" x14ac:dyDescent="0.45">
      <c r="D181" s="158"/>
      <c r="E181" s="158"/>
      <c r="F181" s="183"/>
      <c r="G181" s="183"/>
      <c r="H181" s="183"/>
      <c r="I181" s="183"/>
      <c r="J181" s="183"/>
      <c r="K181" s="183"/>
      <c r="L181" s="183"/>
    </row>
    <row r="182" spans="1:12" ht="21.95" customHeight="1" x14ac:dyDescent="0.45">
      <c r="A182" s="195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2" s="195"/>
      <c r="C182" s="195"/>
      <c r="D182" s="164"/>
      <c r="E182" s="164"/>
      <c r="F182" s="196"/>
      <c r="G182" s="195"/>
      <c r="H182" s="196"/>
      <c r="I182" s="195"/>
      <c r="J182" s="196"/>
      <c r="K182" s="195"/>
      <c r="L182" s="196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3" max="16383" man="1"/>
    <brk id="87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C62CF-261F-483B-ADA4-2110A376C36A}">
  <dimension ref="A1:L138"/>
  <sheetViews>
    <sheetView zoomScale="90" zoomScaleNormal="90" zoomScaleSheetLayoutView="85" workbookViewId="0"/>
  </sheetViews>
  <sheetFormatPr defaultColWidth="9.33203125" defaultRowHeight="21.6" customHeight="1" x14ac:dyDescent="0.45"/>
  <cols>
    <col min="1" max="2" width="1.5" style="89" customWidth="1"/>
    <col min="3" max="3" width="45.83203125" style="89" customWidth="1"/>
    <col min="4" max="4" width="8.5" style="89" customWidth="1"/>
    <col min="5" max="5" width="0.6640625" style="89" customWidth="1"/>
    <col min="6" max="6" width="16.33203125" style="89" customWidth="1"/>
    <col min="7" max="7" width="0.6640625" style="89" customWidth="1"/>
    <col min="8" max="8" width="13.83203125" style="89" customWidth="1"/>
    <col min="9" max="9" width="0.6640625" style="89" customWidth="1"/>
    <col min="10" max="10" width="16.33203125" style="89" customWidth="1"/>
    <col min="11" max="11" width="0.6640625" style="89" customWidth="1"/>
    <col min="12" max="12" width="13.83203125" style="89" customWidth="1"/>
    <col min="13" max="16384" width="9.33203125" style="89"/>
  </cols>
  <sheetData>
    <row r="1" spans="1:12" ht="21.6" customHeight="1" x14ac:dyDescent="0.45">
      <c r="A1" s="82" t="s">
        <v>0</v>
      </c>
      <c r="B1" s="82"/>
      <c r="C1" s="82"/>
      <c r="D1" s="83"/>
      <c r="E1" s="83"/>
      <c r="F1" s="84"/>
      <c r="G1" s="85"/>
      <c r="H1" s="86"/>
      <c r="I1" s="85"/>
      <c r="J1" s="87"/>
      <c r="K1" s="88"/>
      <c r="L1" s="88"/>
    </row>
    <row r="2" spans="1:12" ht="21.6" customHeight="1" x14ac:dyDescent="0.45">
      <c r="A2" s="82" t="s">
        <v>1</v>
      </c>
      <c r="B2" s="82"/>
      <c r="C2" s="82"/>
      <c r="D2" s="83"/>
      <c r="E2" s="83"/>
      <c r="F2" s="84"/>
      <c r="G2" s="85"/>
      <c r="H2" s="84"/>
      <c r="I2" s="85"/>
      <c r="J2" s="84"/>
      <c r="K2" s="85"/>
      <c r="L2" s="84"/>
    </row>
    <row r="3" spans="1:12" ht="21.6" customHeight="1" x14ac:dyDescent="0.45">
      <c r="A3" s="90" t="s">
        <v>2</v>
      </c>
      <c r="B3" s="91"/>
      <c r="C3" s="91"/>
      <c r="D3" s="92"/>
      <c r="E3" s="92"/>
      <c r="F3" s="93"/>
      <c r="G3" s="94"/>
      <c r="H3" s="93"/>
      <c r="I3" s="94"/>
      <c r="J3" s="93"/>
      <c r="K3" s="94"/>
      <c r="L3" s="93"/>
    </row>
    <row r="4" spans="1:12" ht="18" customHeight="1" x14ac:dyDescent="0.45">
      <c r="A4" s="95"/>
      <c r="B4" s="95"/>
      <c r="C4" s="95"/>
      <c r="D4" s="96"/>
      <c r="E4" s="96"/>
      <c r="F4" s="97"/>
      <c r="G4" s="98"/>
      <c r="H4" s="97"/>
      <c r="I4" s="98"/>
      <c r="J4" s="12"/>
      <c r="K4" s="98"/>
      <c r="L4" s="97"/>
    </row>
    <row r="5" spans="1:12" ht="21.6" customHeight="1" x14ac:dyDescent="0.45">
      <c r="A5" s="82"/>
      <c r="B5" s="82"/>
      <c r="C5" s="82"/>
      <c r="D5" s="83"/>
      <c r="E5" s="83"/>
      <c r="F5" s="93"/>
      <c r="G5" s="94"/>
      <c r="H5" s="93"/>
      <c r="I5" s="94"/>
      <c r="J5" s="93"/>
      <c r="K5" s="94"/>
      <c r="L5" s="99" t="s">
        <v>100</v>
      </c>
    </row>
    <row r="6" spans="1:12" ht="21.6" customHeight="1" x14ac:dyDescent="0.45">
      <c r="A6" s="82"/>
      <c r="B6" s="82"/>
      <c r="C6" s="82"/>
      <c r="D6" s="83"/>
      <c r="E6" s="83"/>
      <c r="F6" s="100"/>
      <c r="G6" s="101"/>
      <c r="H6" s="101" t="s">
        <v>4</v>
      </c>
      <c r="I6" s="85"/>
      <c r="J6" s="102"/>
      <c r="K6" s="103"/>
      <c r="L6" s="101" t="s">
        <v>5</v>
      </c>
    </row>
    <row r="7" spans="1:12" ht="21.6" customHeight="1" x14ac:dyDescent="0.45">
      <c r="A7" s="104"/>
      <c r="B7" s="104"/>
      <c r="C7" s="104"/>
      <c r="D7" s="105"/>
      <c r="E7" s="105"/>
      <c r="F7" s="106" t="s">
        <v>6</v>
      </c>
      <c r="G7" s="72"/>
      <c r="H7" s="106" t="s">
        <v>7</v>
      </c>
      <c r="I7" s="72"/>
      <c r="J7" s="106" t="s">
        <v>6</v>
      </c>
      <c r="K7" s="72"/>
      <c r="L7" s="106" t="s">
        <v>7</v>
      </c>
    </row>
    <row r="8" spans="1:12" ht="21.6" customHeight="1" x14ac:dyDescent="0.45">
      <c r="A8" s="104"/>
      <c r="B8" s="104"/>
      <c r="C8" s="104"/>
      <c r="D8" s="105"/>
      <c r="E8" s="105"/>
      <c r="F8" s="107" t="s">
        <v>8</v>
      </c>
      <c r="G8" s="108"/>
      <c r="H8" s="109" t="s">
        <v>9</v>
      </c>
      <c r="I8" s="108"/>
      <c r="J8" s="107" t="s">
        <v>8</v>
      </c>
      <c r="K8" s="108"/>
      <c r="L8" s="109" t="s">
        <v>9</v>
      </c>
    </row>
    <row r="9" spans="1:12" ht="21.6" customHeight="1" x14ac:dyDescent="0.45">
      <c r="A9" s="104"/>
      <c r="B9" s="104"/>
      <c r="C9" s="104"/>
      <c r="D9" s="110" t="s">
        <v>10</v>
      </c>
      <c r="E9" s="104"/>
      <c r="F9" s="111" t="s">
        <v>11</v>
      </c>
      <c r="G9" s="108"/>
      <c r="H9" s="111" t="s">
        <v>12</v>
      </c>
      <c r="I9" s="108"/>
      <c r="J9" s="111" t="s">
        <v>11</v>
      </c>
      <c r="K9" s="108"/>
      <c r="L9" s="111" t="s">
        <v>12</v>
      </c>
    </row>
    <row r="10" spans="1:12" ht="21.6" customHeight="1" x14ac:dyDescent="0.45">
      <c r="A10" s="82" t="s">
        <v>13</v>
      </c>
      <c r="B10" s="112"/>
      <c r="C10" s="112"/>
      <c r="D10" s="83"/>
      <c r="E10" s="83"/>
      <c r="F10" s="113"/>
      <c r="H10" s="113"/>
      <c r="J10" s="114"/>
      <c r="L10" s="113"/>
    </row>
    <row r="11" spans="1:12" ht="6" customHeight="1" x14ac:dyDescent="0.45">
      <c r="A11" s="82"/>
      <c r="B11" s="112"/>
      <c r="C11" s="112"/>
      <c r="D11" s="83"/>
      <c r="E11" s="83"/>
      <c r="F11" s="113"/>
      <c r="H11" s="113"/>
      <c r="J11" s="113"/>
      <c r="L11" s="113"/>
    </row>
    <row r="12" spans="1:12" ht="21.6" customHeight="1" x14ac:dyDescent="0.45">
      <c r="A12" s="115" t="s">
        <v>14</v>
      </c>
      <c r="B12" s="115"/>
      <c r="C12" s="115"/>
      <c r="D12" s="83"/>
      <c r="E12" s="83"/>
      <c r="F12" s="116"/>
      <c r="G12" s="116"/>
      <c r="H12" s="116"/>
      <c r="I12" s="116"/>
      <c r="J12" s="116"/>
      <c r="K12" s="116"/>
      <c r="L12" s="116"/>
    </row>
    <row r="13" spans="1:12" ht="6" customHeight="1" x14ac:dyDescent="0.45">
      <c r="A13" s="82"/>
      <c r="B13" s="112"/>
      <c r="C13" s="112"/>
      <c r="D13" s="83"/>
      <c r="E13" s="83"/>
      <c r="F13" s="116"/>
      <c r="G13" s="116"/>
      <c r="H13" s="116"/>
      <c r="I13" s="116"/>
      <c r="J13" s="116"/>
      <c r="K13" s="116"/>
      <c r="L13" s="116"/>
    </row>
    <row r="14" spans="1:12" ht="21.6" customHeight="1" x14ac:dyDescent="0.45">
      <c r="A14" s="89" t="s">
        <v>15</v>
      </c>
      <c r="D14" s="83"/>
      <c r="E14" s="83"/>
      <c r="F14" s="117">
        <v>92047</v>
      </c>
      <c r="G14" s="117"/>
      <c r="H14" s="118">
        <v>143504</v>
      </c>
      <c r="I14" s="118"/>
      <c r="J14" s="118">
        <v>3122846</v>
      </c>
      <c r="K14" s="119"/>
      <c r="L14" s="119">
        <v>4877413</v>
      </c>
    </row>
    <row r="15" spans="1:12" ht="21.6" customHeight="1" x14ac:dyDescent="0.45">
      <c r="A15" s="47" t="s">
        <v>101</v>
      </c>
      <c r="D15" s="83">
        <v>8</v>
      </c>
      <c r="E15" s="83"/>
      <c r="F15" s="117">
        <v>19051</v>
      </c>
      <c r="G15" s="117"/>
      <c r="H15" s="118">
        <v>18609</v>
      </c>
      <c r="I15" s="118"/>
      <c r="J15" s="118">
        <v>646327</v>
      </c>
      <c r="K15" s="119"/>
      <c r="L15" s="119">
        <v>632494</v>
      </c>
    </row>
    <row r="16" spans="1:12" ht="21.6" customHeight="1" x14ac:dyDescent="0.45">
      <c r="A16" s="89" t="s">
        <v>20</v>
      </c>
      <c r="D16" s="120">
        <v>19</v>
      </c>
      <c r="E16" s="83"/>
      <c r="F16" s="1">
        <v>41122</v>
      </c>
      <c r="G16" s="1"/>
      <c r="H16" s="14">
        <v>275827</v>
      </c>
      <c r="I16" s="118"/>
      <c r="J16" s="14">
        <v>1395114</v>
      </c>
      <c r="K16" s="119"/>
      <c r="L16" s="119">
        <v>9374777</v>
      </c>
    </row>
    <row r="17" spans="1:12" ht="21.6" customHeight="1" x14ac:dyDescent="0.45">
      <c r="A17" s="89" t="s">
        <v>21</v>
      </c>
      <c r="D17" s="120">
        <v>19</v>
      </c>
      <c r="E17" s="83"/>
      <c r="F17" s="117">
        <v>3556</v>
      </c>
      <c r="G17" s="117"/>
      <c r="H17" s="118">
        <v>2559</v>
      </c>
      <c r="I17" s="118"/>
      <c r="J17" s="118">
        <v>120641</v>
      </c>
      <c r="K17" s="119"/>
      <c r="L17" s="119">
        <v>86962</v>
      </c>
    </row>
    <row r="18" spans="1:12" ht="21.6" customHeight="1" x14ac:dyDescent="0.45">
      <c r="A18" s="89" t="s">
        <v>22</v>
      </c>
      <c r="D18" s="83"/>
      <c r="E18" s="83"/>
      <c r="F18" s="117"/>
      <c r="G18" s="117"/>
      <c r="H18" s="118"/>
      <c r="I18" s="118"/>
      <c r="J18" s="118"/>
      <c r="K18" s="119"/>
      <c r="L18" s="119"/>
    </row>
    <row r="19" spans="1:12" ht="21.6" customHeight="1" x14ac:dyDescent="0.45">
      <c r="B19" s="89" t="s">
        <v>23</v>
      </c>
      <c r="D19" s="120">
        <v>19</v>
      </c>
      <c r="E19" s="83"/>
      <c r="F19" s="117">
        <v>9425</v>
      </c>
      <c r="G19" s="117"/>
      <c r="H19" s="118">
        <v>9347</v>
      </c>
      <c r="I19" s="118"/>
      <c r="J19" s="118">
        <v>319767</v>
      </c>
      <c r="K19" s="119"/>
      <c r="L19" s="119">
        <v>317700</v>
      </c>
    </row>
    <row r="20" spans="1:12" ht="21.6" customHeight="1" x14ac:dyDescent="0.45">
      <c r="A20" s="89" t="s">
        <v>24</v>
      </c>
      <c r="D20" s="83"/>
      <c r="E20" s="83"/>
      <c r="F20" s="117">
        <v>3815</v>
      </c>
      <c r="G20" s="117"/>
      <c r="H20" s="118">
        <v>6012</v>
      </c>
      <c r="I20" s="118"/>
      <c r="J20" s="118">
        <v>129415</v>
      </c>
      <c r="K20" s="119"/>
      <c r="L20" s="119">
        <v>204341</v>
      </c>
    </row>
    <row r="21" spans="1:12" ht="21.6" customHeight="1" x14ac:dyDescent="0.45">
      <c r="A21" s="121" t="s">
        <v>26</v>
      </c>
      <c r="D21" s="83">
        <v>7</v>
      </c>
      <c r="E21" s="83"/>
      <c r="F21" s="117">
        <v>94</v>
      </c>
      <c r="G21" s="117"/>
      <c r="H21" s="118">
        <v>676</v>
      </c>
      <c r="I21" s="118"/>
      <c r="J21" s="118">
        <v>3173</v>
      </c>
      <c r="K21" s="119"/>
      <c r="L21" s="119">
        <v>22974</v>
      </c>
    </row>
    <row r="22" spans="1:12" ht="21.6" customHeight="1" x14ac:dyDescent="0.45">
      <c r="A22" s="89" t="s">
        <v>30</v>
      </c>
      <c r="D22" s="83"/>
      <c r="E22" s="83"/>
      <c r="F22" s="122">
        <v>10755</v>
      </c>
      <c r="G22" s="117"/>
      <c r="H22" s="123">
        <v>9752</v>
      </c>
      <c r="I22" s="118"/>
      <c r="J22" s="123">
        <v>364888</v>
      </c>
      <c r="K22" s="119"/>
      <c r="L22" s="124">
        <v>331376</v>
      </c>
    </row>
    <row r="23" spans="1:12" ht="6" customHeight="1" x14ac:dyDescent="0.45">
      <c r="A23" s="82"/>
      <c r="B23" s="112"/>
      <c r="C23" s="112"/>
      <c r="D23" s="83"/>
      <c r="E23" s="83"/>
      <c r="F23" s="116"/>
      <c r="G23" s="116"/>
      <c r="H23" s="117"/>
      <c r="I23" s="116"/>
      <c r="J23" s="117"/>
      <c r="K23" s="116"/>
      <c r="L23" s="117"/>
    </row>
    <row r="24" spans="1:12" ht="21.6" customHeight="1" x14ac:dyDescent="0.45">
      <c r="A24" s="115" t="s">
        <v>31</v>
      </c>
      <c r="C24" s="115"/>
      <c r="D24" s="83"/>
      <c r="E24" s="83"/>
      <c r="F24" s="122">
        <f>SUM(F14:F22)</f>
        <v>179865</v>
      </c>
      <c r="G24" s="117"/>
      <c r="H24" s="122">
        <f>SUM(H14:H22)</f>
        <v>466286</v>
      </c>
      <c r="I24" s="117"/>
      <c r="J24" s="122">
        <f>SUM(J14:J22)</f>
        <v>6102171</v>
      </c>
      <c r="K24" s="1"/>
      <c r="L24" s="122">
        <f>SUM(L14:L22)</f>
        <v>15848037</v>
      </c>
    </row>
    <row r="25" spans="1:12" ht="8.1" customHeight="1" x14ac:dyDescent="0.45">
      <c r="A25" s="82"/>
      <c r="B25" s="112"/>
      <c r="C25" s="112"/>
      <c r="D25" s="83"/>
      <c r="E25" s="83"/>
      <c r="F25" s="116"/>
      <c r="G25" s="116"/>
      <c r="H25" s="116"/>
      <c r="I25" s="116"/>
      <c r="J25" s="116"/>
      <c r="K25" s="116"/>
      <c r="L25" s="116"/>
    </row>
    <row r="26" spans="1:12" ht="21.6" customHeight="1" x14ac:dyDescent="0.45">
      <c r="A26" s="115" t="s">
        <v>34</v>
      </c>
      <c r="B26" s="115"/>
      <c r="C26" s="115"/>
      <c r="D26" s="83"/>
      <c r="E26" s="83"/>
      <c r="F26" s="116"/>
      <c r="G26" s="116"/>
      <c r="H26" s="116"/>
      <c r="I26" s="116"/>
      <c r="J26" s="116"/>
      <c r="K26" s="116"/>
      <c r="L26" s="116"/>
    </row>
    <row r="27" spans="1:12" ht="6" customHeight="1" x14ac:dyDescent="0.45">
      <c r="A27" s="82"/>
      <c r="B27" s="112"/>
      <c r="C27" s="112"/>
      <c r="D27" s="83"/>
      <c r="E27" s="83"/>
      <c r="F27" s="116"/>
      <c r="G27" s="116"/>
      <c r="H27" s="116"/>
      <c r="I27" s="116"/>
      <c r="J27" s="116"/>
      <c r="K27" s="116"/>
      <c r="L27" s="116"/>
    </row>
    <row r="28" spans="1:12" ht="21.6" customHeight="1" x14ac:dyDescent="0.45">
      <c r="A28" s="125" t="s">
        <v>294</v>
      </c>
      <c r="B28" s="125"/>
      <c r="C28" s="125"/>
      <c r="D28" s="120">
        <v>19</v>
      </c>
      <c r="E28" s="83"/>
      <c r="F28" s="117">
        <v>41563</v>
      </c>
      <c r="G28" s="117"/>
      <c r="H28" s="118">
        <v>31872</v>
      </c>
      <c r="I28" s="118"/>
      <c r="J28" s="118">
        <v>1410078</v>
      </c>
      <c r="K28" s="126"/>
      <c r="L28" s="119">
        <v>1083254</v>
      </c>
    </row>
    <row r="29" spans="1:12" ht="21.6" customHeight="1" x14ac:dyDescent="0.45">
      <c r="A29" s="125" t="s">
        <v>35</v>
      </c>
      <c r="B29" s="125"/>
      <c r="C29" s="125"/>
      <c r="D29" s="120">
        <v>19</v>
      </c>
      <c r="E29" s="83"/>
      <c r="F29" s="117">
        <v>2210126</v>
      </c>
      <c r="G29" s="117"/>
      <c r="H29" s="118">
        <v>2139089</v>
      </c>
      <c r="I29" s="118"/>
      <c r="J29" s="118">
        <v>74981832</v>
      </c>
      <c r="K29" s="126"/>
      <c r="L29" s="119">
        <v>72703130</v>
      </c>
    </row>
    <row r="30" spans="1:12" ht="21.6" customHeight="1" x14ac:dyDescent="0.45">
      <c r="A30" s="89" t="s">
        <v>295</v>
      </c>
      <c r="D30" s="83">
        <v>9</v>
      </c>
      <c r="E30" s="83"/>
      <c r="F30" s="117">
        <v>4226556</v>
      </c>
      <c r="G30" s="117"/>
      <c r="H30" s="118">
        <v>3964756</v>
      </c>
      <c r="I30" s="118"/>
      <c r="J30" s="118">
        <v>143392253</v>
      </c>
      <c r="K30" s="126"/>
      <c r="L30" s="119">
        <v>134753744</v>
      </c>
    </row>
    <row r="31" spans="1:12" ht="21.6" customHeight="1" x14ac:dyDescent="0.45">
      <c r="A31" s="89" t="s">
        <v>37</v>
      </c>
      <c r="D31" s="83"/>
      <c r="E31" s="83"/>
      <c r="F31" s="117"/>
      <c r="G31" s="117"/>
      <c r="H31" s="118"/>
      <c r="I31" s="118"/>
      <c r="J31" s="118"/>
      <c r="K31" s="126"/>
      <c r="L31" s="119"/>
    </row>
    <row r="32" spans="1:12" ht="21.6" customHeight="1" x14ac:dyDescent="0.45">
      <c r="B32" s="89" t="s">
        <v>19</v>
      </c>
      <c r="D32" s="83">
        <v>7</v>
      </c>
      <c r="E32" s="83"/>
      <c r="F32" s="117">
        <v>7467</v>
      </c>
      <c r="G32" s="117"/>
      <c r="H32" s="118">
        <v>9482</v>
      </c>
      <c r="I32" s="118"/>
      <c r="J32" s="118">
        <v>253313</v>
      </c>
      <c r="K32" s="126"/>
      <c r="L32" s="119">
        <v>322277</v>
      </c>
    </row>
    <row r="33" spans="1:12" ht="21.6" customHeight="1" x14ac:dyDescent="0.45">
      <c r="A33" s="89" t="s">
        <v>38</v>
      </c>
      <c r="D33" s="83">
        <v>7</v>
      </c>
      <c r="E33" s="83"/>
      <c r="F33" s="117">
        <v>4914</v>
      </c>
      <c r="G33" s="117"/>
      <c r="H33" s="118">
        <v>7578</v>
      </c>
      <c r="I33" s="118"/>
      <c r="J33" s="118">
        <v>166724</v>
      </c>
      <c r="K33" s="126"/>
      <c r="L33" s="119">
        <v>257562</v>
      </c>
    </row>
    <row r="34" spans="1:12" ht="21.6" customHeight="1" x14ac:dyDescent="0.45">
      <c r="A34" s="89" t="s">
        <v>39</v>
      </c>
      <c r="D34" s="83"/>
      <c r="E34" s="83"/>
      <c r="F34" s="117">
        <v>1020</v>
      </c>
      <c r="G34" s="117"/>
      <c r="H34" s="118">
        <v>1020</v>
      </c>
      <c r="I34" s="118"/>
      <c r="J34" s="118">
        <v>34618</v>
      </c>
      <c r="K34" s="126"/>
      <c r="L34" s="119">
        <v>34681</v>
      </c>
    </row>
    <row r="35" spans="1:12" ht="21.6" customHeight="1" x14ac:dyDescent="0.45">
      <c r="A35" s="89" t="s">
        <v>40</v>
      </c>
      <c r="D35" s="83">
        <v>10</v>
      </c>
      <c r="E35" s="83"/>
      <c r="F35" s="117">
        <v>4359</v>
      </c>
      <c r="G35" s="117"/>
      <c r="H35" s="118">
        <v>4459</v>
      </c>
      <c r="I35" s="118"/>
      <c r="J35" s="118">
        <v>147886</v>
      </c>
      <c r="K35" s="126"/>
      <c r="L35" s="119">
        <v>151551</v>
      </c>
    </row>
    <row r="36" spans="1:12" ht="21.6" customHeight="1" x14ac:dyDescent="0.45">
      <c r="A36" s="89" t="s">
        <v>41</v>
      </c>
      <c r="D36" s="83"/>
      <c r="E36" s="83"/>
      <c r="F36" s="117">
        <v>1573</v>
      </c>
      <c r="G36" s="117"/>
      <c r="H36" s="117">
        <v>1778</v>
      </c>
      <c r="I36" s="117"/>
      <c r="J36" s="117">
        <v>53375</v>
      </c>
      <c r="K36" s="119"/>
      <c r="L36" s="119">
        <v>60441</v>
      </c>
    </row>
    <row r="37" spans="1:12" ht="21.6" customHeight="1" x14ac:dyDescent="0.45">
      <c r="A37" s="89" t="s">
        <v>46</v>
      </c>
      <c r="D37" s="83"/>
      <c r="E37" s="83"/>
      <c r="F37" s="127">
        <v>10519</v>
      </c>
      <c r="G37" s="116"/>
      <c r="H37" s="128">
        <v>13394</v>
      </c>
      <c r="I37" s="129"/>
      <c r="J37" s="128">
        <v>356860</v>
      </c>
      <c r="K37" s="126"/>
      <c r="L37" s="130">
        <v>455224</v>
      </c>
    </row>
    <row r="38" spans="1:12" ht="6" customHeight="1" x14ac:dyDescent="0.45">
      <c r="A38" s="82"/>
      <c r="B38" s="112"/>
      <c r="C38" s="112"/>
      <c r="D38" s="83"/>
      <c r="E38" s="83"/>
      <c r="F38" s="116"/>
      <c r="G38" s="116"/>
      <c r="H38" s="116"/>
      <c r="I38" s="116"/>
      <c r="J38" s="116"/>
      <c r="K38" s="116"/>
      <c r="L38" s="116"/>
    </row>
    <row r="39" spans="1:12" ht="21.6" customHeight="1" x14ac:dyDescent="0.45">
      <c r="A39" s="115" t="s">
        <v>47</v>
      </c>
      <c r="C39" s="115"/>
      <c r="D39" s="83"/>
      <c r="E39" s="83"/>
      <c r="F39" s="122">
        <f>SUM(F28:F38)</f>
        <v>6508097</v>
      </c>
      <c r="G39" s="117"/>
      <c r="H39" s="122">
        <f>SUM(H28:H38)</f>
        <v>6173428</v>
      </c>
      <c r="I39" s="117"/>
      <c r="J39" s="122">
        <f>SUM(J28:J38)</f>
        <v>220796939</v>
      </c>
      <c r="K39" s="3"/>
      <c r="L39" s="122">
        <f>SUM(L28:L38)</f>
        <v>209821864</v>
      </c>
    </row>
    <row r="40" spans="1:12" ht="6" customHeight="1" x14ac:dyDescent="0.45">
      <c r="A40" s="82"/>
      <c r="B40" s="112"/>
      <c r="C40" s="112"/>
      <c r="D40" s="83"/>
      <c r="E40" s="83"/>
      <c r="F40" s="116"/>
      <c r="G40" s="116"/>
      <c r="H40" s="117"/>
      <c r="I40" s="116"/>
      <c r="J40" s="116"/>
      <c r="K40" s="116"/>
      <c r="L40" s="117"/>
    </row>
    <row r="41" spans="1:12" ht="21.6" customHeight="1" thickBot="1" x14ac:dyDescent="0.5">
      <c r="A41" s="115" t="s">
        <v>48</v>
      </c>
      <c r="B41" s="115"/>
      <c r="C41" s="115"/>
      <c r="D41" s="83"/>
      <c r="E41" s="83"/>
      <c r="F41" s="4">
        <f>SUM(F24+F39)</f>
        <v>6687962</v>
      </c>
      <c r="G41" s="3"/>
      <c r="H41" s="4">
        <f>SUM(H24+H39)</f>
        <v>6639714</v>
      </c>
      <c r="I41" s="3"/>
      <c r="J41" s="4">
        <f>SUM(J24,J39)</f>
        <v>226899110</v>
      </c>
      <c r="K41" s="3"/>
      <c r="L41" s="4">
        <f>SUM(L24+L39)</f>
        <v>225669901</v>
      </c>
    </row>
    <row r="42" spans="1:12" ht="21.6" customHeight="1" thickTop="1" x14ac:dyDescent="0.45">
      <c r="A42" s="115"/>
      <c r="B42" s="115"/>
      <c r="C42" s="115"/>
      <c r="D42" s="83"/>
      <c r="E42" s="83"/>
      <c r="F42" s="3"/>
      <c r="G42" s="3"/>
      <c r="H42" s="3"/>
      <c r="I42" s="3"/>
      <c r="J42" s="3"/>
      <c r="K42" s="3"/>
      <c r="L42" s="3"/>
    </row>
    <row r="43" spans="1:12" ht="21.6" customHeight="1" x14ac:dyDescent="0.45">
      <c r="A43" s="115"/>
      <c r="B43" s="115"/>
      <c r="C43" s="115"/>
      <c r="D43" s="83"/>
      <c r="E43" s="83"/>
      <c r="F43" s="3"/>
      <c r="G43" s="3"/>
      <c r="H43" s="3"/>
      <c r="I43" s="3"/>
      <c r="J43" s="3"/>
      <c r="K43" s="3"/>
      <c r="L43" s="3"/>
    </row>
    <row r="44" spans="1:12" ht="21.6" customHeight="1" x14ac:dyDescent="0.45">
      <c r="A44" s="115"/>
      <c r="B44" s="115"/>
      <c r="C44" s="115"/>
      <c r="D44" s="83"/>
      <c r="E44" s="83"/>
      <c r="F44" s="3"/>
      <c r="G44" s="3"/>
      <c r="H44" s="3"/>
      <c r="I44" s="3"/>
      <c r="J44" s="3"/>
      <c r="K44" s="3"/>
      <c r="L44" s="3"/>
    </row>
    <row r="45" spans="1:12" ht="21.6" customHeight="1" x14ac:dyDescent="0.45">
      <c r="A45" s="115"/>
      <c r="B45" s="115"/>
      <c r="C45" s="115"/>
      <c r="D45" s="83"/>
      <c r="E45" s="83"/>
      <c r="F45" s="3"/>
      <c r="G45" s="3"/>
      <c r="H45" s="3"/>
      <c r="I45" s="3"/>
      <c r="J45" s="3"/>
      <c r="K45" s="3"/>
      <c r="L45" s="3"/>
    </row>
    <row r="46" spans="1:12" ht="9.75" customHeight="1" x14ac:dyDescent="0.45">
      <c r="A46" s="115"/>
      <c r="B46" s="115"/>
      <c r="C46" s="115"/>
      <c r="D46" s="83"/>
      <c r="E46" s="83"/>
      <c r="F46" s="3"/>
      <c r="G46" s="3"/>
      <c r="H46" s="3"/>
      <c r="I46" s="3"/>
      <c r="J46" s="3"/>
      <c r="K46" s="3"/>
      <c r="L46" s="3"/>
    </row>
    <row r="47" spans="1:12" ht="21.95" customHeight="1" x14ac:dyDescent="0.45">
      <c r="A47" s="131" t="s">
        <v>32</v>
      </c>
      <c r="B47" s="132"/>
      <c r="C47" s="132"/>
      <c r="D47" s="133"/>
      <c r="E47" s="133"/>
      <c r="F47" s="134"/>
      <c r="G47" s="135"/>
      <c r="H47" s="134"/>
      <c r="I47" s="135"/>
      <c r="J47" s="134"/>
      <c r="K47" s="22"/>
      <c r="L47" s="23"/>
    </row>
    <row r="48" spans="1:12" ht="21.6" customHeight="1" x14ac:dyDescent="0.45">
      <c r="A48" s="82" t="s">
        <v>0</v>
      </c>
      <c r="B48" s="82"/>
      <c r="C48" s="82"/>
      <c r="D48" s="83"/>
      <c r="E48" s="83"/>
      <c r="F48" s="84"/>
      <c r="G48" s="85"/>
      <c r="H48" s="86"/>
      <c r="I48" s="85"/>
      <c r="J48" s="136"/>
      <c r="K48" s="88"/>
      <c r="L48" s="88"/>
    </row>
    <row r="49" spans="1:12" ht="21.6" customHeight="1" x14ac:dyDescent="0.45">
      <c r="A49" s="82" t="s">
        <v>80</v>
      </c>
      <c r="B49" s="82"/>
      <c r="C49" s="82"/>
      <c r="D49" s="83"/>
      <c r="E49" s="83"/>
      <c r="F49" s="84"/>
      <c r="G49" s="85"/>
      <c r="H49" s="84"/>
      <c r="I49" s="85"/>
      <c r="J49" s="84"/>
      <c r="K49" s="85"/>
      <c r="L49" s="84"/>
    </row>
    <row r="50" spans="1:12" ht="21.6" customHeight="1" x14ac:dyDescent="0.45">
      <c r="A50" s="91" t="str">
        <f>A3</f>
        <v>ณ วันที่ 31 มีนาคม พ.ศ. 2568</v>
      </c>
      <c r="B50" s="91"/>
      <c r="C50" s="91"/>
      <c r="D50" s="92"/>
      <c r="E50" s="92"/>
      <c r="F50" s="93"/>
      <c r="G50" s="94"/>
      <c r="H50" s="93"/>
      <c r="I50" s="94"/>
      <c r="J50" s="93"/>
      <c r="K50" s="94"/>
      <c r="L50" s="93"/>
    </row>
    <row r="51" spans="1:12" ht="21.6" customHeight="1" x14ac:dyDescent="0.45">
      <c r="A51" s="95"/>
      <c r="B51" s="95"/>
      <c r="C51" s="95"/>
      <c r="D51" s="96"/>
      <c r="E51" s="96"/>
      <c r="F51" s="97"/>
      <c r="G51" s="98"/>
      <c r="H51" s="97"/>
      <c r="I51" s="98"/>
      <c r="J51" s="97"/>
      <c r="K51" s="98"/>
      <c r="L51" s="97"/>
    </row>
    <row r="52" spans="1:12" ht="21.6" customHeight="1" x14ac:dyDescent="0.45">
      <c r="A52" s="82"/>
      <c r="B52" s="82"/>
      <c r="C52" s="82"/>
      <c r="D52" s="83"/>
      <c r="E52" s="83"/>
      <c r="F52" s="93"/>
      <c r="G52" s="94"/>
      <c r="H52" s="93"/>
      <c r="I52" s="94"/>
      <c r="J52" s="93"/>
      <c r="K52" s="94"/>
      <c r="L52" s="99" t="s">
        <v>100</v>
      </c>
    </row>
    <row r="53" spans="1:12" ht="21.6" customHeight="1" x14ac:dyDescent="0.45">
      <c r="A53" s="82"/>
      <c r="B53" s="82"/>
      <c r="C53" s="82"/>
      <c r="D53" s="83"/>
      <c r="E53" s="83"/>
      <c r="F53" s="100"/>
      <c r="G53" s="101"/>
      <c r="H53" s="101" t="s">
        <v>4</v>
      </c>
      <c r="I53" s="85"/>
      <c r="J53" s="102"/>
      <c r="K53" s="103"/>
      <c r="L53" s="101" t="s">
        <v>5</v>
      </c>
    </row>
    <row r="54" spans="1:12" ht="21.6" customHeight="1" x14ac:dyDescent="0.45">
      <c r="A54" s="104"/>
      <c r="B54" s="104"/>
      <c r="C54" s="104"/>
      <c r="D54" s="105"/>
      <c r="E54" s="105"/>
      <c r="F54" s="106" t="s">
        <v>6</v>
      </c>
      <c r="G54" s="72"/>
      <c r="H54" s="106" t="s">
        <v>7</v>
      </c>
      <c r="I54" s="72"/>
      <c r="J54" s="106" t="s">
        <v>6</v>
      </c>
      <c r="K54" s="72"/>
      <c r="L54" s="106" t="s">
        <v>7</v>
      </c>
    </row>
    <row r="55" spans="1:12" ht="21.6" customHeight="1" x14ac:dyDescent="0.45">
      <c r="A55" s="104"/>
      <c r="B55" s="104"/>
      <c r="C55" s="104"/>
      <c r="D55" s="105"/>
      <c r="E55" s="105"/>
      <c r="F55" s="107" t="s">
        <v>8</v>
      </c>
      <c r="G55" s="108"/>
      <c r="H55" s="109" t="s">
        <v>9</v>
      </c>
      <c r="I55" s="108"/>
      <c r="J55" s="107" t="s">
        <v>8</v>
      </c>
      <c r="K55" s="108"/>
      <c r="L55" s="109" t="s">
        <v>9</v>
      </c>
    </row>
    <row r="56" spans="1:12" ht="21.6" customHeight="1" x14ac:dyDescent="0.45">
      <c r="A56" s="104"/>
      <c r="B56" s="104"/>
      <c r="C56" s="104"/>
      <c r="D56" s="110" t="s">
        <v>10</v>
      </c>
      <c r="E56" s="104"/>
      <c r="F56" s="137" t="s">
        <v>11</v>
      </c>
      <c r="G56" s="108"/>
      <c r="H56" s="137" t="s">
        <v>12</v>
      </c>
      <c r="I56" s="108"/>
      <c r="J56" s="137" t="s">
        <v>11</v>
      </c>
      <c r="K56" s="108"/>
      <c r="L56" s="137" t="s">
        <v>12</v>
      </c>
    </row>
    <row r="57" spans="1:12" ht="8.1" customHeight="1" x14ac:dyDescent="0.45">
      <c r="A57" s="82"/>
      <c r="B57" s="112"/>
      <c r="C57" s="112"/>
      <c r="D57" s="83"/>
      <c r="E57" s="83"/>
      <c r="F57" s="113"/>
      <c r="H57" s="113"/>
      <c r="J57" s="113"/>
      <c r="L57" s="113"/>
    </row>
    <row r="58" spans="1:12" ht="21.6" customHeight="1" x14ac:dyDescent="0.45">
      <c r="A58" s="115" t="s">
        <v>49</v>
      </c>
      <c r="B58" s="138"/>
      <c r="C58" s="138"/>
      <c r="D58" s="83"/>
      <c r="E58" s="83"/>
      <c r="F58" s="113"/>
      <c r="H58" s="113"/>
      <c r="J58" s="113"/>
      <c r="L58" s="113"/>
    </row>
    <row r="59" spans="1:12" ht="8.1" customHeight="1" x14ac:dyDescent="0.45">
      <c r="A59" s="82"/>
      <c r="B59" s="112"/>
      <c r="C59" s="112"/>
      <c r="D59" s="83"/>
      <c r="E59" s="83"/>
      <c r="F59" s="113"/>
      <c r="H59" s="113"/>
      <c r="J59" s="113"/>
      <c r="L59" s="113"/>
    </row>
    <row r="60" spans="1:12" ht="21.6" customHeight="1" x14ac:dyDescent="0.45">
      <c r="A60" s="115" t="s">
        <v>50</v>
      </c>
      <c r="D60" s="83"/>
      <c r="E60" s="83"/>
      <c r="F60" s="116"/>
      <c r="G60" s="116"/>
      <c r="H60" s="116"/>
      <c r="I60" s="116"/>
      <c r="J60" s="116"/>
      <c r="K60" s="116"/>
      <c r="L60" s="116"/>
    </row>
    <row r="61" spans="1:12" ht="7.5" customHeight="1" x14ac:dyDescent="0.45">
      <c r="A61" s="82"/>
      <c r="B61" s="112"/>
      <c r="C61" s="112"/>
      <c r="D61" s="83"/>
      <c r="E61" s="83"/>
      <c r="F61" s="116"/>
      <c r="G61" s="116"/>
      <c r="H61" s="116"/>
      <c r="I61" s="116"/>
      <c r="J61" s="116"/>
      <c r="K61" s="116"/>
      <c r="L61" s="116"/>
    </row>
    <row r="62" spans="1:12" ht="21.6" customHeight="1" x14ac:dyDescent="0.45">
      <c r="A62" s="138" t="s">
        <v>51</v>
      </c>
      <c r="B62" s="112"/>
      <c r="C62" s="112"/>
      <c r="D62" s="83">
        <v>13</v>
      </c>
      <c r="E62" s="83"/>
      <c r="F62" s="116">
        <v>732032</v>
      </c>
      <c r="G62" s="116"/>
      <c r="H62" s="129">
        <v>630183</v>
      </c>
      <c r="I62" s="129"/>
      <c r="J62" s="129">
        <v>24835300</v>
      </c>
      <c r="K62" s="119"/>
      <c r="L62" s="119">
        <v>21418608</v>
      </c>
    </row>
    <row r="63" spans="1:12" ht="21" customHeight="1" x14ac:dyDescent="0.45">
      <c r="A63" s="89" t="s">
        <v>103</v>
      </c>
      <c r="D63" s="120">
        <v>19</v>
      </c>
      <c r="E63" s="83"/>
      <c r="F63" s="116">
        <v>0</v>
      </c>
      <c r="G63" s="116"/>
      <c r="H63" s="129">
        <v>4970</v>
      </c>
      <c r="I63" s="129"/>
      <c r="J63" s="129">
        <v>0</v>
      </c>
      <c r="K63" s="119"/>
      <c r="L63" s="119">
        <v>168922</v>
      </c>
    </row>
    <row r="64" spans="1:12" ht="21.6" customHeight="1" x14ac:dyDescent="0.45">
      <c r="A64" s="89" t="s">
        <v>104</v>
      </c>
      <c r="D64" s="120">
        <v>19</v>
      </c>
      <c r="E64" s="83"/>
      <c r="F64" s="117">
        <v>410</v>
      </c>
      <c r="G64" s="117"/>
      <c r="H64" s="118">
        <v>1225</v>
      </c>
      <c r="I64" s="118"/>
      <c r="J64" s="118">
        <v>13906</v>
      </c>
      <c r="K64" s="119"/>
      <c r="L64" s="119">
        <v>41624</v>
      </c>
    </row>
    <row r="65" spans="1:12" ht="21.6" customHeight="1" x14ac:dyDescent="0.45">
      <c r="A65" s="89" t="s">
        <v>54</v>
      </c>
      <c r="D65" s="83"/>
      <c r="E65" s="83"/>
      <c r="F65" s="117">
        <v>27540</v>
      </c>
      <c r="G65" s="117"/>
      <c r="H65" s="15">
        <v>34105</v>
      </c>
      <c r="I65" s="129"/>
      <c r="J65" s="15">
        <v>934320</v>
      </c>
      <c r="K65" s="119"/>
      <c r="L65" s="119">
        <v>1159157</v>
      </c>
    </row>
    <row r="66" spans="1:12" ht="21.6" customHeight="1" x14ac:dyDescent="0.45">
      <c r="A66" s="89" t="s">
        <v>60</v>
      </c>
      <c r="D66" s="83">
        <v>7</v>
      </c>
      <c r="E66" s="83"/>
      <c r="F66" s="2">
        <v>553</v>
      </c>
      <c r="G66" s="116"/>
      <c r="H66" s="14">
        <v>910</v>
      </c>
      <c r="I66" s="129"/>
      <c r="J66" s="14">
        <v>18768</v>
      </c>
      <c r="K66" s="119"/>
      <c r="L66" s="119">
        <v>30935</v>
      </c>
    </row>
    <row r="67" spans="1:12" ht="21.6" customHeight="1" x14ac:dyDescent="0.45">
      <c r="A67" s="139" t="s">
        <v>61</v>
      </c>
      <c r="B67" s="139"/>
      <c r="C67" s="139"/>
      <c r="D67" s="83"/>
      <c r="E67" s="83"/>
      <c r="F67" s="1"/>
      <c r="G67" s="116"/>
      <c r="H67" s="116"/>
      <c r="I67" s="116"/>
      <c r="J67" s="116"/>
      <c r="K67" s="116"/>
      <c r="L67" s="116"/>
    </row>
    <row r="68" spans="1:12" ht="21.6" customHeight="1" x14ac:dyDescent="0.45">
      <c r="A68" s="139"/>
      <c r="B68" s="139" t="s">
        <v>62</v>
      </c>
      <c r="C68" s="139"/>
      <c r="D68" s="83">
        <v>14</v>
      </c>
      <c r="E68" s="83"/>
      <c r="F68" s="1">
        <v>620290</v>
      </c>
      <c r="G68" s="116"/>
      <c r="H68" s="14">
        <v>620965</v>
      </c>
      <c r="I68" s="129"/>
      <c r="J68" s="14">
        <v>21044284</v>
      </c>
      <c r="K68" s="119"/>
      <c r="L68" s="119">
        <v>21105282</v>
      </c>
    </row>
    <row r="69" spans="1:12" ht="21.6" customHeight="1" x14ac:dyDescent="0.45">
      <c r="A69" s="121" t="s">
        <v>63</v>
      </c>
      <c r="D69" s="83">
        <v>15</v>
      </c>
      <c r="E69" s="83"/>
      <c r="F69" s="1">
        <v>113468</v>
      </c>
      <c r="G69" s="116"/>
      <c r="H69" s="14">
        <v>172096</v>
      </c>
      <c r="I69" s="129"/>
      <c r="J69" s="14">
        <v>3849566</v>
      </c>
      <c r="K69" s="119"/>
      <c r="L69" s="119">
        <v>5849195</v>
      </c>
    </row>
    <row r="70" spans="1:12" ht="21.6" customHeight="1" x14ac:dyDescent="0.45">
      <c r="A70" s="121" t="s">
        <v>64</v>
      </c>
      <c r="D70" s="83"/>
      <c r="E70" s="83"/>
      <c r="F70" s="1">
        <v>856</v>
      </c>
      <c r="G70" s="116"/>
      <c r="H70" s="14">
        <v>870</v>
      </c>
      <c r="I70" s="129"/>
      <c r="J70" s="14">
        <v>29047</v>
      </c>
      <c r="K70" s="119"/>
      <c r="L70" s="119">
        <v>29576</v>
      </c>
    </row>
    <row r="71" spans="1:12" ht="21.6" customHeight="1" x14ac:dyDescent="0.45">
      <c r="A71" s="89" t="s">
        <v>65</v>
      </c>
      <c r="D71" s="83">
        <v>16</v>
      </c>
      <c r="E71" s="83"/>
      <c r="F71" s="122">
        <v>3882</v>
      </c>
      <c r="G71" s="116"/>
      <c r="H71" s="123">
        <v>8985</v>
      </c>
      <c r="I71" s="129"/>
      <c r="J71" s="123">
        <v>131702</v>
      </c>
      <c r="K71" s="119"/>
      <c r="L71" s="130">
        <v>305376</v>
      </c>
    </row>
    <row r="72" spans="1:12" ht="8.1" customHeight="1" x14ac:dyDescent="0.45">
      <c r="A72" s="82"/>
      <c r="B72" s="112"/>
      <c r="C72" s="112"/>
      <c r="D72" s="83"/>
      <c r="E72" s="83"/>
      <c r="F72" s="116"/>
      <c r="G72" s="116"/>
      <c r="H72" s="5"/>
      <c r="I72" s="116"/>
      <c r="J72" s="116"/>
      <c r="K72" s="116"/>
      <c r="L72" s="117"/>
    </row>
    <row r="73" spans="1:12" ht="21.6" customHeight="1" x14ac:dyDescent="0.45">
      <c r="A73" s="115" t="s">
        <v>66</v>
      </c>
      <c r="C73" s="115"/>
      <c r="D73" s="83"/>
      <c r="E73" s="83"/>
      <c r="F73" s="127">
        <f>SUM(F62:F71)</f>
        <v>1499031</v>
      </c>
      <c r="G73" s="116"/>
      <c r="H73" s="127">
        <f>SUM(H62:H71)</f>
        <v>1474309</v>
      </c>
      <c r="I73" s="116"/>
      <c r="J73" s="127">
        <f>SUM(J62:J71)</f>
        <v>50856893</v>
      </c>
      <c r="K73" s="116"/>
      <c r="L73" s="127">
        <f>SUM(L62:L71)</f>
        <v>50108675</v>
      </c>
    </row>
    <row r="74" spans="1:12" ht="15" customHeight="1" x14ac:dyDescent="0.45">
      <c r="D74" s="83"/>
      <c r="E74" s="83"/>
      <c r="F74" s="5"/>
      <c r="G74" s="116"/>
      <c r="H74" s="5"/>
      <c r="I74" s="116"/>
      <c r="J74" s="116"/>
      <c r="K74" s="2"/>
      <c r="L74" s="116"/>
    </row>
    <row r="75" spans="1:12" ht="21.6" customHeight="1" x14ac:dyDescent="0.45">
      <c r="A75" s="115" t="s">
        <v>67</v>
      </c>
      <c r="D75" s="83"/>
      <c r="E75" s="83"/>
      <c r="F75" s="5"/>
      <c r="G75" s="116"/>
      <c r="H75" s="5"/>
      <c r="I75" s="116"/>
      <c r="J75" s="5"/>
      <c r="K75" s="2"/>
      <c r="L75" s="116"/>
    </row>
    <row r="76" spans="1:12" ht="8.1" customHeight="1" x14ac:dyDescent="0.45">
      <c r="A76" s="82"/>
      <c r="B76" s="112"/>
      <c r="C76" s="112"/>
      <c r="D76" s="83"/>
      <c r="E76" s="83"/>
      <c r="F76" s="116"/>
      <c r="G76" s="116"/>
      <c r="H76" s="5"/>
      <c r="I76" s="116"/>
      <c r="J76" s="116"/>
      <c r="K76" s="116"/>
      <c r="L76" s="117"/>
    </row>
    <row r="77" spans="1:12" ht="21.6" customHeight="1" x14ac:dyDescent="0.45">
      <c r="A77" s="89" t="s">
        <v>68</v>
      </c>
      <c r="D77" s="83">
        <v>14</v>
      </c>
      <c r="E77" s="83"/>
      <c r="F77" s="1">
        <v>745922</v>
      </c>
      <c r="G77" s="116"/>
      <c r="H77" s="14">
        <v>699318</v>
      </c>
      <c r="I77" s="129"/>
      <c r="J77" s="14">
        <v>25306516</v>
      </c>
      <c r="K77" s="129"/>
      <c r="L77" s="129">
        <v>23768359</v>
      </c>
    </row>
    <row r="78" spans="1:12" ht="21.6" customHeight="1" x14ac:dyDescent="0.45">
      <c r="A78" s="89" t="s">
        <v>69</v>
      </c>
      <c r="D78" s="83">
        <v>15</v>
      </c>
      <c r="E78" s="83"/>
      <c r="F78" s="117">
        <v>2403249</v>
      </c>
      <c r="G78" s="116"/>
      <c r="H78" s="118">
        <v>2398332</v>
      </c>
      <c r="I78" s="129"/>
      <c r="J78" s="118">
        <v>81533823</v>
      </c>
      <c r="K78" s="126"/>
      <c r="L78" s="119">
        <v>81514255</v>
      </c>
    </row>
    <row r="79" spans="1:12" ht="21.6" customHeight="1" x14ac:dyDescent="0.45">
      <c r="A79" s="89" t="s">
        <v>105</v>
      </c>
      <c r="D79" s="83"/>
      <c r="E79" s="83"/>
      <c r="F79" s="1">
        <v>19624</v>
      </c>
      <c r="G79" s="116"/>
      <c r="H79" s="14">
        <v>20451</v>
      </c>
      <c r="I79" s="129"/>
      <c r="J79" s="14">
        <v>665772</v>
      </c>
      <c r="K79" s="126"/>
      <c r="L79" s="119">
        <v>695074</v>
      </c>
    </row>
    <row r="80" spans="1:12" ht="21.6" customHeight="1" x14ac:dyDescent="0.45">
      <c r="A80" s="89" t="s">
        <v>71</v>
      </c>
      <c r="D80" s="83">
        <v>7</v>
      </c>
      <c r="E80" s="83"/>
      <c r="F80" s="1">
        <v>5179</v>
      </c>
      <c r="G80" s="116"/>
      <c r="H80" s="14">
        <v>4990</v>
      </c>
      <c r="I80" s="129"/>
      <c r="J80" s="14">
        <v>175712</v>
      </c>
      <c r="K80" s="126"/>
      <c r="L80" s="119">
        <v>169589</v>
      </c>
    </row>
    <row r="81" spans="1:12" ht="21.6" customHeight="1" x14ac:dyDescent="0.45">
      <c r="A81" s="89" t="s">
        <v>72</v>
      </c>
      <c r="D81" s="83"/>
      <c r="E81" s="83"/>
      <c r="F81" s="1">
        <v>915</v>
      </c>
      <c r="G81" s="116"/>
      <c r="H81" s="14">
        <v>1108</v>
      </c>
      <c r="I81" s="129"/>
      <c r="J81" s="14">
        <v>31055</v>
      </c>
      <c r="K81" s="126"/>
      <c r="L81" s="119">
        <v>37643</v>
      </c>
    </row>
    <row r="82" spans="1:12" ht="21.6" customHeight="1" x14ac:dyDescent="0.45">
      <c r="A82" s="89" t="s">
        <v>73</v>
      </c>
      <c r="D82" s="83"/>
      <c r="E82" s="83"/>
      <c r="F82" s="1">
        <v>8409</v>
      </c>
      <c r="G82" s="116"/>
      <c r="H82" s="14">
        <v>10346</v>
      </c>
      <c r="I82" s="129"/>
      <c r="J82" s="14">
        <v>285271</v>
      </c>
      <c r="K82" s="126"/>
      <c r="L82" s="119">
        <v>351656</v>
      </c>
    </row>
    <row r="83" spans="1:12" ht="21.6" customHeight="1" x14ac:dyDescent="0.45">
      <c r="A83" s="89" t="s">
        <v>76</v>
      </c>
      <c r="D83" s="83" t="s">
        <v>79</v>
      </c>
      <c r="E83" s="83"/>
      <c r="F83" s="13">
        <v>2915</v>
      </c>
      <c r="G83" s="116"/>
      <c r="H83" s="16">
        <v>2853</v>
      </c>
      <c r="I83" s="129"/>
      <c r="J83" s="16">
        <v>98872</v>
      </c>
      <c r="K83" s="126"/>
      <c r="L83" s="130">
        <v>96963</v>
      </c>
    </row>
    <row r="84" spans="1:12" ht="8.1" customHeight="1" x14ac:dyDescent="0.45">
      <c r="A84" s="82"/>
      <c r="B84" s="112"/>
      <c r="C84" s="112"/>
      <c r="D84" s="83"/>
      <c r="E84" s="83"/>
      <c r="F84" s="116"/>
      <c r="G84" s="116"/>
    </row>
    <row r="85" spans="1:12" ht="21.6" customHeight="1" x14ac:dyDescent="0.45">
      <c r="A85" s="115" t="s">
        <v>77</v>
      </c>
      <c r="C85" s="115"/>
      <c r="D85" s="83"/>
      <c r="E85" s="83"/>
      <c r="F85" s="127">
        <f>SUM(F77:F84)</f>
        <v>3186213</v>
      </c>
      <c r="G85" s="116"/>
      <c r="H85" s="127">
        <f>SUM(H77:H84)</f>
        <v>3137398</v>
      </c>
      <c r="I85" s="116"/>
      <c r="J85" s="127">
        <f>SUM(J77:J84)</f>
        <v>108097021</v>
      </c>
      <c r="K85" s="116"/>
      <c r="L85" s="127">
        <f>SUM(L77:L84)</f>
        <v>106633539</v>
      </c>
    </row>
    <row r="86" spans="1:12" ht="8.1" customHeight="1" x14ac:dyDescent="0.45">
      <c r="A86" s="82"/>
      <c r="B86" s="112"/>
      <c r="C86" s="112"/>
      <c r="D86" s="83"/>
      <c r="E86" s="83"/>
      <c r="F86" s="116"/>
      <c r="G86" s="116"/>
      <c r="H86" s="5"/>
      <c r="I86" s="116"/>
      <c r="J86" s="116"/>
      <c r="K86" s="116"/>
      <c r="L86" s="5"/>
    </row>
    <row r="87" spans="1:12" ht="21.6" customHeight="1" x14ac:dyDescent="0.45">
      <c r="A87" s="115" t="s">
        <v>78</v>
      </c>
      <c r="D87" s="83" t="s">
        <v>79</v>
      </c>
      <c r="E87" s="83"/>
      <c r="F87" s="127">
        <f>SUM(F73+F85)</f>
        <v>4685244</v>
      </c>
      <c r="G87" s="116"/>
      <c r="H87" s="127">
        <f>SUM(H73+H85)</f>
        <v>4611707</v>
      </c>
      <c r="I87" s="116"/>
      <c r="J87" s="127">
        <f>SUM(J73+J85)</f>
        <v>158953914</v>
      </c>
      <c r="K87" s="116"/>
      <c r="L87" s="127">
        <f>SUM(L73+L85)</f>
        <v>156742214</v>
      </c>
    </row>
    <row r="88" spans="1:12" ht="21.6" customHeight="1" x14ac:dyDescent="0.45">
      <c r="A88" s="115"/>
      <c r="D88" s="83"/>
      <c r="E88" s="83"/>
      <c r="F88" s="116"/>
      <c r="G88" s="116"/>
      <c r="H88" s="116"/>
      <c r="I88" s="116"/>
      <c r="J88" s="116"/>
      <c r="K88" s="116"/>
      <c r="L88" s="116"/>
    </row>
    <row r="89" spans="1:12" ht="21.6" customHeight="1" x14ac:dyDescent="0.45">
      <c r="A89" s="115"/>
      <c r="D89" s="83"/>
      <c r="E89" s="83"/>
      <c r="F89" s="116"/>
      <c r="G89" s="116"/>
      <c r="H89" s="116"/>
      <c r="I89" s="116"/>
      <c r="J89" s="116"/>
      <c r="K89" s="116"/>
      <c r="L89" s="116"/>
    </row>
    <row r="90" spans="1:12" ht="21.6" customHeight="1" x14ac:dyDescent="0.45">
      <c r="A90" s="115"/>
      <c r="D90" s="83"/>
      <c r="E90" s="83"/>
      <c r="F90" s="116"/>
      <c r="G90" s="116"/>
      <c r="H90" s="116"/>
      <c r="I90" s="116"/>
      <c r="J90" s="116"/>
      <c r="K90" s="116"/>
      <c r="L90" s="116"/>
    </row>
    <row r="91" spans="1:12" ht="24" customHeight="1" x14ac:dyDescent="0.45">
      <c r="A91" s="115"/>
      <c r="D91" s="83"/>
      <c r="E91" s="83"/>
      <c r="F91" s="116"/>
      <c r="G91" s="116"/>
      <c r="H91" s="116"/>
      <c r="I91" s="116"/>
      <c r="J91" s="116"/>
      <c r="K91" s="116"/>
      <c r="L91" s="116"/>
    </row>
    <row r="92" spans="1:12" ht="20.25" customHeight="1" x14ac:dyDescent="0.45">
      <c r="A92" s="115"/>
      <c r="D92" s="83"/>
      <c r="E92" s="83"/>
      <c r="F92" s="116"/>
      <c r="G92" s="116"/>
      <c r="H92" s="116"/>
      <c r="I92" s="116"/>
      <c r="J92" s="116"/>
      <c r="K92" s="116"/>
      <c r="L92" s="116"/>
    </row>
    <row r="93" spans="1:12" ht="21.95" customHeight="1" x14ac:dyDescent="0.45">
      <c r="A93" s="140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140"/>
      <c r="C93" s="140"/>
      <c r="D93" s="92"/>
      <c r="E93" s="92"/>
      <c r="F93" s="141"/>
      <c r="G93" s="140"/>
      <c r="H93" s="141"/>
      <c r="I93" s="140"/>
      <c r="J93" s="141"/>
      <c r="K93" s="140"/>
      <c r="L93" s="141"/>
    </row>
    <row r="94" spans="1:12" ht="21.6" customHeight="1" x14ac:dyDescent="0.45">
      <c r="A94" s="82" t="s">
        <v>0</v>
      </c>
      <c r="B94" s="82"/>
      <c r="C94" s="82"/>
      <c r="D94" s="83"/>
      <c r="E94" s="83"/>
      <c r="F94" s="84"/>
      <c r="G94" s="85"/>
      <c r="H94" s="86"/>
      <c r="I94" s="85"/>
      <c r="J94" s="136"/>
      <c r="K94" s="88"/>
      <c r="L94" s="88"/>
    </row>
    <row r="95" spans="1:12" ht="21.6" customHeight="1" x14ac:dyDescent="0.45">
      <c r="A95" s="82" t="s">
        <v>80</v>
      </c>
      <c r="B95" s="82"/>
      <c r="C95" s="82"/>
      <c r="D95" s="83"/>
      <c r="E95" s="83"/>
      <c r="F95" s="84"/>
      <c r="G95" s="85"/>
      <c r="H95" s="86"/>
      <c r="I95" s="85"/>
      <c r="J95" s="136"/>
      <c r="K95" s="88"/>
      <c r="L95" s="88"/>
    </row>
    <row r="96" spans="1:12" ht="21.6" customHeight="1" x14ac:dyDescent="0.45">
      <c r="A96" s="91" t="str">
        <f>A3</f>
        <v>ณ วันที่ 31 มีนาคม พ.ศ. 2568</v>
      </c>
      <c r="B96" s="91"/>
      <c r="C96" s="91"/>
      <c r="D96" s="92"/>
      <c r="E96" s="92"/>
      <c r="F96" s="93"/>
      <c r="G96" s="94"/>
      <c r="H96" s="93"/>
      <c r="I96" s="94"/>
      <c r="J96" s="93"/>
      <c r="K96" s="94"/>
      <c r="L96" s="93"/>
    </row>
    <row r="97" spans="1:12" ht="21.6" customHeight="1" x14ac:dyDescent="0.45">
      <c r="A97" s="95"/>
      <c r="B97" s="95"/>
      <c r="C97" s="95"/>
      <c r="D97" s="96"/>
      <c r="E97" s="96"/>
      <c r="F97" s="97"/>
      <c r="G97" s="98"/>
      <c r="H97" s="97"/>
      <c r="I97" s="98"/>
      <c r="J97" s="97"/>
      <c r="K97" s="98"/>
      <c r="L97" s="97"/>
    </row>
    <row r="98" spans="1:12" ht="21.6" customHeight="1" x14ac:dyDescent="0.45">
      <c r="A98" s="82"/>
      <c r="B98" s="82"/>
      <c r="C98" s="82"/>
      <c r="D98" s="83"/>
      <c r="E98" s="83"/>
      <c r="F98" s="93"/>
      <c r="G98" s="94"/>
      <c r="H98" s="93"/>
      <c r="I98" s="94"/>
      <c r="J98" s="93"/>
      <c r="K98" s="94"/>
      <c r="L98" s="99" t="s">
        <v>100</v>
      </c>
    </row>
    <row r="99" spans="1:12" ht="21.6" customHeight="1" x14ac:dyDescent="0.45">
      <c r="A99" s="82"/>
      <c r="B99" s="82"/>
      <c r="C99" s="82"/>
      <c r="D99" s="83"/>
      <c r="E99" s="83"/>
      <c r="F99" s="100"/>
      <c r="G99" s="101"/>
      <c r="H99" s="101" t="s">
        <v>4</v>
      </c>
      <c r="I99" s="85"/>
      <c r="J99" s="102"/>
      <c r="K99" s="103"/>
      <c r="L99" s="101" t="s">
        <v>5</v>
      </c>
    </row>
    <row r="100" spans="1:12" ht="21.6" customHeight="1" x14ac:dyDescent="0.45">
      <c r="A100" s="104"/>
      <c r="B100" s="104"/>
      <c r="C100" s="104"/>
      <c r="D100" s="105"/>
      <c r="E100" s="105"/>
      <c r="F100" s="106" t="s">
        <v>6</v>
      </c>
      <c r="G100" s="72"/>
      <c r="H100" s="106" t="s">
        <v>7</v>
      </c>
      <c r="I100" s="72"/>
      <c r="J100" s="106" t="s">
        <v>6</v>
      </c>
      <c r="K100" s="72"/>
      <c r="L100" s="106" t="s">
        <v>7</v>
      </c>
    </row>
    <row r="101" spans="1:12" ht="21.6" customHeight="1" x14ac:dyDescent="0.45">
      <c r="A101" s="104"/>
      <c r="B101" s="104"/>
      <c r="C101" s="104"/>
      <c r="D101" s="105"/>
      <c r="E101" s="105"/>
      <c r="F101" s="107" t="s">
        <v>8</v>
      </c>
      <c r="G101" s="108"/>
      <c r="H101" s="109" t="s">
        <v>9</v>
      </c>
      <c r="I101" s="108"/>
      <c r="J101" s="107" t="s">
        <v>8</v>
      </c>
      <c r="K101" s="108"/>
      <c r="L101" s="109" t="s">
        <v>9</v>
      </c>
    </row>
    <row r="102" spans="1:12" ht="21.6" customHeight="1" x14ac:dyDescent="0.45">
      <c r="A102" s="104"/>
      <c r="B102" s="104"/>
      <c r="C102" s="104"/>
      <c r="D102" s="142"/>
      <c r="E102" s="104"/>
      <c r="F102" s="111" t="s">
        <v>11</v>
      </c>
      <c r="G102" s="108"/>
      <c r="H102" s="111" t="s">
        <v>12</v>
      </c>
      <c r="I102" s="108"/>
      <c r="J102" s="111" t="s">
        <v>11</v>
      </c>
      <c r="K102" s="108"/>
      <c r="L102" s="111" t="s">
        <v>12</v>
      </c>
    </row>
    <row r="103" spans="1:12" ht="8.1" customHeight="1" x14ac:dyDescent="0.45">
      <c r="A103" s="82"/>
      <c r="B103" s="112"/>
      <c r="C103" s="112"/>
      <c r="D103" s="83"/>
      <c r="E103" s="83"/>
      <c r="F103" s="113"/>
      <c r="H103" s="113"/>
      <c r="J103" s="113"/>
      <c r="L103" s="113"/>
    </row>
    <row r="104" spans="1:12" ht="21.6" customHeight="1" x14ac:dyDescent="0.45">
      <c r="A104" s="143" t="s">
        <v>81</v>
      </c>
      <c r="B104" s="104"/>
      <c r="C104" s="104"/>
      <c r="D104" s="105"/>
      <c r="E104" s="105"/>
      <c r="F104" s="106"/>
      <c r="G104" s="72"/>
      <c r="H104" s="106"/>
      <c r="I104" s="72"/>
      <c r="J104" s="106"/>
      <c r="K104" s="72"/>
      <c r="L104" s="106"/>
    </row>
    <row r="105" spans="1:12" ht="8.1" customHeight="1" x14ac:dyDescent="0.45">
      <c r="A105" s="82"/>
      <c r="B105" s="112"/>
      <c r="C105" s="112"/>
      <c r="D105" s="83"/>
      <c r="E105" s="83"/>
      <c r="F105" s="113"/>
      <c r="H105" s="113"/>
      <c r="J105" s="113"/>
      <c r="L105" s="113"/>
    </row>
    <row r="106" spans="1:12" ht="21.6" customHeight="1" x14ac:dyDescent="0.45">
      <c r="A106" s="115" t="s">
        <v>82</v>
      </c>
      <c r="D106" s="83"/>
      <c r="E106" s="83"/>
      <c r="F106" s="113"/>
      <c r="H106" s="113"/>
      <c r="J106" s="113"/>
      <c r="L106" s="113"/>
    </row>
    <row r="107" spans="1:12" ht="8.1" customHeight="1" x14ac:dyDescent="0.45">
      <c r="A107" s="82"/>
      <c r="B107" s="112"/>
      <c r="C107" s="112"/>
      <c r="D107" s="83"/>
      <c r="E107" s="83"/>
      <c r="F107" s="113"/>
      <c r="H107" s="113"/>
      <c r="J107" s="113"/>
      <c r="L107" s="113"/>
    </row>
    <row r="108" spans="1:12" ht="21.6" customHeight="1" x14ac:dyDescent="0.45">
      <c r="A108" s="89" t="s">
        <v>83</v>
      </c>
      <c r="D108" s="83"/>
      <c r="E108" s="83"/>
      <c r="G108" s="113"/>
      <c r="H108" s="113"/>
      <c r="I108" s="144"/>
      <c r="J108" s="113"/>
      <c r="K108" s="144"/>
      <c r="L108" s="113"/>
    </row>
    <row r="109" spans="1:12" ht="21.6" customHeight="1" x14ac:dyDescent="0.45">
      <c r="B109" s="89" t="s">
        <v>84</v>
      </c>
      <c r="D109" s="83"/>
      <c r="E109" s="83"/>
      <c r="F109" s="113"/>
      <c r="G109" s="144"/>
      <c r="H109" s="113"/>
      <c r="I109" s="144"/>
      <c r="J109" s="113"/>
      <c r="K109" s="144"/>
      <c r="L109" s="113"/>
    </row>
    <row r="110" spans="1:12" ht="21.6" customHeight="1" thickBot="1" x14ac:dyDescent="0.5">
      <c r="C110" s="89" t="s">
        <v>85</v>
      </c>
      <c r="D110" s="145"/>
      <c r="E110" s="6"/>
      <c r="F110" s="113"/>
      <c r="G110" s="144"/>
      <c r="H110" s="146"/>
      <c r="I110" s="147"/>
      <c r="J110" s="148">
        <v>10018903</v>
      </c>
      <c r="K110" s="7"/>
      <c r="L110" s="148">
        <v>10018903</v>
      </c>
    </row>
    <row r="111" spans="1:12" ht="8.1" customHeight="1" thickTop="1" x14ac:dyDescent="0.45">
      <c r="A111" s="82"/>
      <c r="B111" s="112"/>
      <c r="C111" s="112"/>
      <c r="D111" s="83"/>
      <c r="E111" s="83"/>
      <c r="F111" s="116"/>
      <c r="G111" s="116"/>
      <c r="H111" s="129"/>
      <c r="I111" s="129"/>
      <c r="J111" s="129"/>
      <c r="K111" s="149"/>
      <c r="L111" s="150"/>
    </row>
    <row r="112" spans="1:12" ht="21.6" customHeight="1" x14ac:dyDescent="0.45">
      <c r="B112" s="89" t="s">
        <v>86</v>
      </c>
      <c r="D112" s="6"/>
      <c r="E112" s="6"/>
      <c r="F112" s="3"/>
      <c r="G112" s="5"/>
      <c r="H112" s="18"/>
      <c r="I112" s="17"/>
      <c r="J112" s="18"/>
      <c r="K112" s="7"/>
      <c r="L112" s="20"/>
    </row>
    <row r="113" spans="1:12" ht="21.6" customHeight="1" x14ac:dyDescent="0.45">
      <c r="C113" s="89" t="s">
        <v>87</v>
      </c>
      <c r="D113" s="145"/>
      <c r="E113" s="145"/>
      <c r="F113" s="119">
        <v>285394</v>
      </c>
      <c r="G113" s="116"/>
      <c r="H113" s="18">
        <v>285394</v>
      </c>
      <c r="I113" s="17"/>
      <c r="J113" s="119">
        <v>10018903</v>
      </c>
      <c r="K113" s="7"/>
      <c r="L113" s="20">
        <v>10018903</v>
      </c>
    </row>
    <row r="114" spans="1:12" ht="21.6" customHeight="1" x14ac:dyDescent="0.45">
      <c r="A114" s="89" t="s">
        <v>88</v>
      </c>
      <c r="D114" s="145"/>
      <c r="E114" s="145"/>
      <c r="F114" s="119">
        <v>1100990</v>
      </c>
      <c r="G114" s="2"/>
      <c r="H114" s="119">
        <v>1100990</v>
      </c>
      <c r="I114" s="15"/>
      <c r="J114" s="119">
        <v>39061577</v>
      </c>
      <c r="K114" s="126"/>
      <c r="L114" s="119">
        <v>39061577</v>
      </c>
    </row>
    <row r="115" spans="1:12" ht="21.6" customHeight="1" x14ac:dyDescent="0.45">
      <c r="A115" s="89" t="s">
        <v>90</v>
      </c>
      <c r="D115" s="83"/>
      <c r="E115" s="83"/>
      <c r="F115" s="116"/>
      <c r="G115" s="116"/>
      <c r="H115" s="129"/>
      <c r="I115" s="129"/>
      <c r="J115" s="129"/>
      <c r="K115" s="126"/>
      <c r="L115" s="119"/>
    </row>
    <row r="116" spans="1:12" ht="21.6" customHeight="1" x14ac:dyDescent="0.45">
      <c r="B116" s="89" t="s">
        <v>91</v>
      </c>
      <c r="D116" s="83"/>
      <c r="E116" s="83"/>
      <c r="F116" s="116"/>
      <c r="G116" s="116"/>
      <c r="H116" s="129"/>
      <c r="I116" s="129"/>
      <c r="J116" s="129"/>
      <c r="K116" s="126"/>
      <c r="L116" s="119"/>
    </row>
    <row r="117" spans="1:12" ht="21.6" customHeight="1" x14ac:dyDescent="0.45">
      <c r="C117" s="151" t="s">
        <v>92</v>
      </c>
      <c r="D117" s="83"/>
      <c r="E117" s="83"/>
      <c r="F117" s="119">
        <v>28539</v>
      </c>
      <c r="G117" s="2"/>
      <c r="H117" s="119">
        <v>28539</v>
      </c>
      <c r="I117" s="15"/>
      <c r="J117" s="119">
        <v>1001890</v>
      </c>
      <c r="K117" s="126"/>
      <c r="L117" s="119">
        <v>1001890</v>
      </c>
    </row>
    <row r="118" spans="1:12" ht="21.6" customHeight="1" x14ac:dyDescent="0.45">
      <c r="B118" s="89" t="s">
        <v>94</v>
      </c>
      <c r="D118" s="83"/>
      <c r="E118" s="83"/>
      <c r="F118" s="5">
        <v>584464</v>
      </c>
      <c r="G118" s="116"/>
      <c r="H118" s="17">
        <v>606443</v>
      </c>
      <c r="I118" s="129"/>
      <c r="J118" s="17">
        <v>18832991</v>
      </c>
      <c r="K118" s="126"/>
      <c r="L118" s="119">
        <v>19579258</v>
      </c>
    </row>
    <row r="119" spans="1:12" ht="21.6" customHeight="1" x14ac:dyDescent="0.45">
      <c r="A119" s="89" t="s">
        <v>95</v>
      </c>
      <c r="D119" s="83"/>
      <c r="E119" s="83"/>
      <c r="F119" s="9">
        <v>3331</v>
      </c>
      <c r="G119" s="116"/>
      <c r="H119" s="19">
        <v>6641</v>
      </c>
      <c r="I119" s="129"/>
      <c r="J119" s="19">
        <v>-970165</v>
      </c>
      <c r="K119" s="126"/>
      <c r="L119" s="130">
        <v>-733941</v>
      </c>
    </row>
    <row r="120" spans="1:12" ht="8.1" customHeight="1" x14ac:dyDescent="0.45">
      <c r="A120" s="82"/>
      <c r="B120" s="112"/>
      <c r="C120" s="112"/>
      <c r="D120" s="83"/>
      <c r="E120" s="83"/>
      <c r="F120" s="116"/>
      <c r="G120" s="116"/>
    </row>
    <row r="121" spans="1:12" ht="21.6" customHeight="1" x14ac:dyDescent="0.45">
      <c r="A121" s="115" t="s">
        <v>98</v>
      </c>
      <c r="D121" s="83"/>
      <c r="E121" s="83"/>
      <c r="F121" s="9">
        <f>SUM(F113:F119)</f>
        <v>2002718</v>
      </c>
      <c r="G121" s="5"/>
      <c r="H121" s="9">
        <f>SUM(H113:H119)</f>
        <v>2028007</v>
      </c>
      <c r="J121" s="9">
        <f>SUM(J113:J119)</f>
        <v>67945196</v>
      </c>
      <c r="L121" s="9">
        <f>SUM(L113:L119)</f>
        <v>68927687</v>
      </c>
    </row>
    <row r="122" spans="1:12" ht="8.1" customHeight="1" x14ac:dyDescent="0.45">
      <c r="A122" s="82"/>
      <c r="B122" s="112"/>
      <c r="C122" s="112"/>
      <c r="D122" s="83"/>
      <c r="E122" s="83"/>
      <c r="F122" s="116"/>
      <c r="G122" s="116"/>
      <c r="H122" s="5"/>
      <c r="I122" s="116"/>
      <c r="J122" s="116"/>
      <c r="K122" s="116"/>
      <c r="L122" s="5"/>
    </row>
    <row r="123" spans="1:12" ht="21.6" customHeight="1" thickBot="1" x14ac:dyDescent="0.5">
      <c r="A123" s="115" t="s">
        <v>99</v>
      </c>
      <c r="D123" s="83"/>
      <c r="E123" s="83"/>
      <c r="F123" s="10">
        <f>SUM(F87+F121)</f>
        <v>6687962</v>
      </c>
      <c r="G123" s="5"/>
      <c r="H123" s="10">
        <f>SUM(H87,H121)</f>
        <v>6639714</v>
      </c>
      <c r="I123" s="5"/>
      <c r="J123" s="10">
        <f>SUM(J87,J121)</f>
        <v>226899110</v>
      </c>
      <c r="K123" s="5"/>
      <c r="L123" s="10">
        <f>SUM(L87,L121)</f>
        <v>225669901</v>
      </c>
    </row>
    <row r="124" spans="1:12" ht="21.75" customHeight="1" thickTop="1" x14ac:dyDescent="0.45">
      <c r="A124" s="115"/>
      <c r="D124" s="83"/>
      <c r="E124" s="83"/>
      <c r="F124" s="5"/>
      <c r="G124" s="5"/>
      <c r="H124" s="5"/>
      <c r="I124" s="5"/>
      <c r="J124" s="5"/>
      <c r="K124" s="5"/>
      <c r="L124" s="5"/>
    </row>
    <row r="125" spans="1:12" ht="21.75" customHeight="1" x14ac:dyDescent="0.45">
      <c r="A125" s="115"/>
      <c r="D125" s="83"/>
      <c r="E125" s="83"/>
      <c r="F125" s="5"/>
      <c r="G125" s="5"/>
      <c r="H125" s="5"/>
      <c r="I125" s="5"/>
      <c r="J125" s="5"/>
      <c r="K125" s="5"/>
      <c r="L125" s="5"/>
    </row>
    <row r="126" spans="1:12" ht="21.75" customHeight="1" x14ac:dyDescent="0.45">
      <c r="A126" s="115"/>
      <c r="D126" s="83"/>
      <c r="E126" s="83"/>
      <c r="F126" s="5"/>
      <c r="G126" s="5"/>
      <c r="H126" s="5"/>
      <c r="I126" s="5"/>
      <c r="J126" s="5"/>
      <c r="K126" s="5"/>
      <c r="L126" s="5"/>
    </row>
    <row r="127" spans="1:12" ht="21.75" customHeight="1" x14ac:dyDescent="0.45">
      <c r="A127" s="115"/>
      <c r="D127" s="83"/>
      <c r="E127" s="83"/>
      <c r="F127" s="5"/>
      <c r="G127" s="5"/>
      <c r="H127" s="5"/>
      <c r="I127" s="5"/>
      <c r="J127" s="5"/>
      <c r="K127" s="5"/>
      <c r="L127" s="5"/>
    </row>
    <row r="128" spans="1:12" ht="21.75" customHeight="1" x14ac:dyDescent="0.45">
      <c r="A128" s="115"/>
      <c r="D128" s="83"/>
      <c r="E128" s="83"/>
      <c r="F128" s="5"/>
      <c r="G128" s="5"/>
      <c r="H128" s="5"/>
      <c r="I128" s="5"/>
      <c r="J128" s="5"/>
      <c r="K128" s="5"/>
      <c r="L128" s="5"/>
    </row>
    <row r="129" spans="1:12" ht="21.75" customHeight="1" x14ac:dyDescent="0.45">
      <c r="A129" s="115"/>
      <c r="D129" s="83"/>
      <c r="E129" s="83"/>
      <c r="F129" s="5"/>
      <c r="G129" s="5"/>
      <c r="H129" s="5"/>
      <c r="I129" s="5"/>
      <c r="J129" s="5"/>
      <c r="K129" s="5"/>
      <c r="L129" s="5"/>
    </row>
    <row r="130" spans="1:12" ht="21.6" customHeight="1" x14ac:dyDescent="0.45">
      <c r="A130" s="115"/>
      <c r="D130" s="83"/>
      <c r="E130" s="83"/>
      <c r="F130" s="5"/>
      <c r="G130" s="5"/>
      <c r="H130" s="5"/>
      <c r="I130" s="5"/>
      <c r="J130" s="5"/>
      <c r="K130" s="5"/>
      <c r="L130" s="5"/>
    </row>
    <row r="131" spans="1:12" ht="21.6" customHeight="1" x14ac:dyDescent="0.45">
      <c r="A131" s="115"/>
      <c r="D131" s="83"/>
      <c r="E131" s="83"/>
      <c r="F131" s="5"/>
      <c r="G131" s="5"/>
      <c r="H131" s="5"/>
      <c r="I131" s="5"/>
      <c r="J131" s="5"/>
      <c r="K131" s="5"/>
      <c r="L131" s="5"/>
    </row>
    <row r="132" spans="1:12" ht="22.5" customHeight="1" x14ac:dyDescent="0.45">
      <c r="A132" s="115"/>
      <c r="D132" s="83"/>
      <c r="E132" s="83"/>
      <c r="F132" s="5"/>
      <c r="G132" s="5"/>
      <c r="H132" s="5"/>
      <c r="I132" s="5"/>
      <c r="J132" s="5"/>
      <c r="K132" s="5"/>
      <c r="L132" s="5"/>
    </row>
    <row r="133" spans="1:12" ht="21.6" customHeight="1" x14ac:dyDescent="0.45">
      <c r="A133" s="115"/>
      <c r="D133" s="83"/>
      <c r="E133" s="83"/>
      <c r="F133" s="5"/>
      <c r="G133" s="5"/>
      <c r="H133" s="5"/>
      <c r="I133" s="5"/>
      <c r="J133" s="5"/>
      <c r="K133" s="5"/>
      <c r="L133" s="5"/>
    </row>
    <row r="134" spans="1:12" ht="21.6" customHeight="1" x14ac:dyDescent="0.45">
      <c r="A134" s="115"/>
      <c r="D134" s="83"/>
      <c r="E134" s="83"/>
      <c r="F134" s="5"/>
      <c r="G134" s="5"/>
      <c r="H134" s="5"/>
      <c r="I134" s="5"/>
      <c r="J134" s="5"/>
      <c r="K134" s="5"/>
      <c r="L134" s="5"/>
    </row>
    <row r="135" spans="1:12" ht="21.75" customHeight="1" x14ac:dyDescent="0.45">
      <c r="A135" s="115"/>
      <c r="D135" s="83"/>
      <c r="E135" s="83"/>
      <c r="F135" s="5"/>
      <c r="G135" s="5"/>
      <c r="H135" s="5"/>
      <c r="I135" s="5"/>
      <c r="J135" s="5"/>
      <c r="K135" s="5"/>
      <c r="L135" s="5"/>
    </row>
    <row r="136" spans="1:12" ht="21.6" customHeight="1" x14ac:dyDescent="0.45">
      <c r="A136" s="115"/>
      <c r="D136" s="83"/>
      <c r="E136" s="83"/>
      <c r="F136" s="5"/>
      <c r="G136" s="5"/>
      <c r="H136" s="5"/>
      <c r="I136" s="5"/>
      <c r="J136" s="5"/>
      <c r="K136" s="5"/>
      <c r="L136" s="5"/>
    </row>
    <row r="137" spans="1:12" ht="21.75" customHeight="1" x14ac:dyDescent="0.45">
      <c r="A137" s="115"/>
      <c r="D137" s="83"/>
      <c r="E137" s="83"/>
      <c r="F137" s="5"/>
      <c r="G137" s="5"/>
      <c r="H137" s="5"/>
      <c r="I137" s="5"/>
      <c r="J137" s="5"/>
      <c r="K137" s="5"/>
      <c r="L137" s="5"/>
    </row>
    <row r="138" spans="1:12" ht="21.95" customHeight="1" x14ac:dyDescent="0.45">
      <c r="A138" s="140" t="s">
        <v>32</v>
      </c>
      <c r="B138" s="140"/>
      <c r="C138" s="140"/>
      <c r="D138" s="92"/>
      <c r="E138" s="92"/>
      <c r="F138" s="141"/>
      <c r="G138" s="140"/>
      <c r="H138" s="141"/>
      <c r="I138" s="140"/>
      <c r="J138" s="141"/>
      <c r="K138" s="140"/>
      <c r="L138" s="141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6E8D2-CF91-4E4E-AF4B-C6AE1BF28D38}">
  <dimension ref="A1:L95"/>
  <sheetViews>
    <sheetView topLeftCell="A80" zoomScale="90" zoomScaleNormal="90" zoomScaleSheetLayoutView="100" workbookViewId="0">
      <selection activeCell="L93" sqref="L93"/>
    </sheetView>
  </sheetViews>
  <sheetFormatPr defaultColWidth="9.33203125" defaultRowHeight="19.5" x14ac:dyDescent="0.45"/>
  <cols>
    <col min="1" max="2" width="1.6640625" style="29" customWidth="1"/>
    <col min="3" max="3" width="42.5" style="29" customWidth="1"/>
    <col min="4" max="4" width="8.83203125" style="27" customWidth="1"/>
    <col min="5" max="5" width="1" style="27" customWidth="1"/>
    <col min="6" max="6" width="13.83203125" style="81" customWidth="1"/>
    <col min="7" max="7" width="1" style="81" customWidth="1"/>
    <col min="8" max="8" width="13.83203125" style="81" customWidth="1"/>
    <col min="9" max="9" width="1" style="81" customWidth="1"/>
    <col min="10" max="10" width="13.83203125" style="81" customWidth="1"/>
    <col min="11" max="11" width="1" style="81" customWidth="1"/>
    <col min="12" max="12" width="13.83203125" style="81" customWidth="1"/>
    <col min="13" max="16384" width="9.33203125" style="29"/>
  </cols>
  <sheetData>
    <row r="1" spans="1:12" ht="20.100000000000001" customHeight="1" x14ac:dyDescent="0.45">
      <c r="A1" s="26" t="s">
        <v>106</v>
      </c>
      <c r="B1" s="26"/>
      <c r="C1" s="26"/>
      <c r="F1" s="204"/>
      <c r="G1" s="204"/>
      <c r="H1" s="204"/>
      <c r="I1" s="67"/>
      <c r="J1" s="67"/>
      <c r="K1" s="67"/>
      <c r="L1" s="67"/>
    </row>
    <row r="2" spans="1:12" ht="20.100000000000001" customHeight="1" x14ac:dyDescent="0.45">
      <c r="A2" s="26" t="s">
        <v>107</v>
      </c>
      <c r="B2" s="26"/>
      <c r="C2" s="26"/>
      <c r="F2" s="204"/>
      <c r="G2" s="204"/>
      <c r="H2" s="204"/>
      <c r="I2" s="204"/>
      <c r="J2" s="204"/>
      <c r="K2" s="204"/>
      <c r="L2" s="204"/>
    </row>
    <row r="3" spans="1:12" ht="20.100000000000001" customHeight="1" x14ac:dyDescent="0.45">
      <c r="A3" s="30" t="s">
        <v>108</v>
      </c>
      <c r="B3" s="30"/>
      <c r="C3" s="30"/>
      <c r="D3" s="31"/>
      <c r="E3" s="31"/>
      <c r="F3" s="205"/>
      <c r="G3" s="205"/>
      <c r="H3" s="205"/>
      <c r="I3" s="205"/>
      <c r="J3" s="205"/>
      <c r="K3" s="205"/>
      <c r="L3" s="205"/>
    </row>
    <row r="4" spans="1:12" ht="15" customHeight="1" x14ac:dyDescent="0.45">
      <c r="A4" s="34"/>
      <c r="B4" s="34"/>
      <c r="C4" s="34"/>
      <c r="D4" s="35"/>
      <c r="E4" s="35"/>
      <c r="F4" s="206"/>
      <c r="G4" s="206"/>
      <c r="H4" s="206"/>
      <c r="I4" s="206"/>
      <c r="J4" s="206"/>
      <c r="K4" s="206"/>
      <c r="L4" s="206"/>
    </row>
    <row r="5" spans="1:12" ht="20.100000000000001" customHeight="1" x14ac:dyDescent="0.45">
      <c r="A5" s="26"/>
      <c r="B5" s="26"/>
      <c r="C5" s="26"/>
      <c r="F5" s="240" t="s">
        <v>109</v>
      </c>
      <c r="G5" s="240"/>
      <c r="H5" s="240"/>
      <c r="I5" s="240"/>
      <c r="J5" s="240"/>
      <c r="K5" s="240"/>
      <c r="L5" s="240"/>
    </row>
    <row r="6" spans="1:12" ht="20.100000000000001" customHeight="1" x14ac:dyDescent="0.45">
      <c r="A6" s="26"/>
      <c r="B6" s="26"/>
      <c r="C6" s="26"/>
      <c r="F6" s="241" t="s">
        <v>4</v>
      </c>
      <c r="G6" s="241"/>
      <c r="H6" s="241"/>
      <c r="I6" s="27"/>
      <c r="J6" s="241" t="s">
        <v>5</v>
      </c>
      <c r="K6" s="241"/>
      <c r="L6" s="241"/>
    </row>
    <row r="7" spans="1:12" s="48" customFormat="1" ht="20.100000000000001" customHeight="1" x14ac:dyDescent="0.45">
      <c r="D7" s="39" t="s">
        <v>10</v>
      </c>
      <c r="F7" s="71" t="s">
        <v>11</v>
      </c>
      <c r="G7" s="72"/>
      <c r="H7" s="71" t="s">
        <v>12</v>
      </c>
      <c r="I7" s="72"/>
      <c r="J7" s="71" t="s">
        <v>11</v>
      </c>
      <c r="K7" s="72"/>
      <c r="L7" s="71" t="s">
        <v>12</v>
      </c>
    </row>
    <row r="8" spans="1:12" s="48" customFormat="1" ht="6" customHeight="1" x14ac:dyDescent="0.45">
      <c r="D8" s="42"/>
      <c r="E8" s="42"/>
      <c r="F8" s="73"/>
      <c r="G8" s="73"/>
      <c r="H8" s="73"/>
      <c r="I8" s="73"/>
      <c r="J8" s="73"/>
      <c r="K8" s="73"/>
      <c r="L8" s="73"/>
    </row>
    <row r="9" spans="1:12" ht="20.100000000000001" customHeight="1" x14ac:dyDescent="0.45">
      <c r="A9" s="29" t="s">
        <v>110</v>
      </c>
      <c r="D9" s="27" t="s">
        <v>79</v>
      </c>
      <c r="F9" s="25">
        <v>1283603</v>
      </c>
      <c r="G9" s="25"/>
      <c r="H9" s="25">
        <v>1133540</v>
      </c>
      <c r="I9" s="25"/>
      <c r="J9" s="25">
        <v>43583721</v>
      </c>
      <c r="K9" s="25"/>
      <c r="L9" s="25">
        <v>40422149</v>
      </c>
    </row>
    <row r="10" spans="1:12" ht="20.100000000000001" customHeight="1" x14ac:dyDescent="0.45">
      <c r="A10" s="29" t="s">
        <v>111</v>
      </c>
      <c r="F10" s="32">
        <v>-999691</v>
      </c>
      <c r="G10" s="25"/>
      <c r="H10" s="32">
        <v>-897936</v>
      </c>
      <c r="I10" s="25"/>
      <c r="J10" s="32">
        <v>-33943713</v>
      </c>
      <c r="K10" s="25"/>
      <c r="L10" s="32">
        <v>-32020490</v>
      </c>
    </row>
    <row r="11" spans="1:12" ht="6" customHeight="1" x14ac:dyDescent="0.45">
      <c r="F11" s="25"/>
      <c r="G11" s="25"/>
      <c r="H11" s="25"/>
      <c r="I11" s="25"/>
      <c r="J11" s="25"/>
      <c r="K11" s="25"/>
      <c r="L11" s="25"/>
    </row>
    <row r="12" spans="1:12" ht="20.100000000000001" customHeight="1" x14ac:dyDescent="0.45">
      <c r="A12" s="50" t="s">
        <v>112</v>
      </c>
      <c r="F12" s="25">
        <f>SUM(F9:F10)</f>
        <v>283912</v>
      </c>
      <c r="G12" s="25"/>
      <c r="H12" s="25">
        <f>SUM(H9:H10)</f>
        <v>235604</v>
      </c>
      <c r="I12" s="25"/>
      <c r="J12" s="25">
        <f>SUM(J9:J10)</f>
        <v>9640008</v>
      </c>
      <c r="K12" s="25"/>
      <c r="L12" s="25">
        <f>SUM(L9:L10)</f>
        <v>8401659</v>
      </c>
    </row>
    <row r="13" spans="1:12" ht="20.100000000000001" customHeight="1" x14ac:dyDescent="0.45">
      <c r="A13" s="29" t="s">
        <v>113</v>
      </c>
      <c r="F13" s="43">
        <v>1940</v>
      </c>
      <c r="G13" s="43"/>
      <c r="H13" s="25">
        <v>1638</v>
      </c>
      <c r="I13" s="43"/>
      <c r="J13" s="25">
        <v>65853</v>
      </c>
      <c r="K13" s="43"/>
      <c r="L13" s="25">
        <v>58423</v>
      </c>
    </row>
    <row r="14" spans="1:12" ht="20.100000000000001" customHeight="1" x14ac:dyDescent="0.45">
      <c r="A14" s="29" t="s">
        <v>114</v>
      </c>
      <c r="F14" s="25">
        <v>10487</v>
      </c>
      <c r="G14" s="25"/>
      <c r="H14" s="25">
        <v>16558</v>
      </c>
      <c r="I14" s="25"/>
      <c r="J14" s="25">
        <v>356091</v>
      </c>
      <c r="K14" s="25"/>
      <c r="L14" s="25">
        <v>590448</v>
      </c>
    </row>
    <row r="15" spans="1:12" ht="20.100000000000001" customHeight="1" x14ac:dyDescent="0.45">
      <c r="A15" s="29" t="s">
        <v>115</v>
      </c>
      <c r="F15" s="43">
        <v>13833</v>
      </c>
      <c r="G15" s="43"/>
      <c r="H15" s="25">
        <v>13554</v>
      </c>
      <c r="I15" s="43"/>
      <c r="J15" s="25">
        <v>469690</v>
      </c>
      <c r="K15" s="43"/>
      <c r="L15" s="25">
        <v>483334</v>
      </c>
    </row>
    <row r="16" spans="1:12" ht="20.100000000000001" customHeight="1" x14ac:dyDescent="0.45">
      <c r="A16" s="29" t="s">
        <v>116</v>
      </c>
      <c r="F16" s="25">
        <v>-58878</v>
      </c>
      <c r="G16" s="25"/>
      <c r="H16" s="25">
        <v>-50084</v>
      </c>
      <c r="I16" s="25"/>
      <c r="J16" s="25">
        <v>-1999167</v>
      </c>
      <c r="K16" s="25"/>
      <c r="L16" s="25">
        <v>-1786011</v>
      </c>
    </row>
    <row r="17" spans="1:12" ht="20.100000000000001" customHeight="1" x14ac:dyDescent="0.45">
      <c r="A17" s="29" t="s">
        <v>117</v>
      </c>
      <c r="F17" s="25">
        <v>-89841</v>
      </c>
      <c r="G17" s="43"/>
      <c r="H17" s="25">
        <v>-78500</v>
      </c>
      <c r="I17" s="43"/>
      <c r="J17" s="25">
        <v>-3050487</v>
      </c>
      <c r="K17" s="43"/>
      <c r="L17" s="25">
        <v>-2799305</v>
      </c>
    </row>
    <row r="18" spans="1:12" ht="20.100000000000001" customHeight="1" x14ac:dyDescent="0.45">
      <c r="A18" s="29" t="s">
        <v>300</v>
      </c>
      <c r="F18" s="25">
        <v>-2862</v>
      </c>
      <c r="G18" s="43"/>
      <c r="H18" s="25">
        <v>0</v>
      </c>
      <c r="I18" s="43"/>
      <c r="J18" s="25">
        <v>-97172</v>
      </c>
      <c r="K18" s="43"/>
      <c r="L18" s="25">
        <v>0</v>
      </c>
    </row>
    <row r="19" spans="1:12" ht="20.100000000000001" customHeight="1" x14ac:dyDescent="0.45">
      <c r="A19" s="29" t="s">
        <v>118</v>
      </c>
      <c r="F19" s="25">
        <v>-66117</v>
      </c>
      <c r="G19" s="25"/>
      <c r="H19" s="25">
        <v>-64350</v>
      </c>
      <c r="I19" s="25"/>
      <c r="J19" s="25">
        <v>-2244936</v>
      </c>
      <c r="K19" s="25"/>
      <c r="L19" s="25">
        <v>-2294715</v>
      </c>
    </row>
    <row r="20" spans="1:12" ht="20.100000000000001" customHeight="1" x14ac:dyDescent="0.45">
      <c r="A20" s="29" t="s">
        <v>119</v>
      </c>
      <c r="F20" s="25">
        <v>-3083</v>
      </c>
      <c r="G20" s="25"/>
      <c r="H20" s="25">
        <v>44466</v>
      </c>
      <c r="I20" s="25"/>
      <c r="J20" s="25">
        <v>-104704</v>
      </c>
      <c r="K20" s="25"/>
      <c r="L20" s="25">
        <v>1585645</v>
      </c>
    </row>
    <row r="21" spans="1:12" ht="20.100000000000001" customHeight="1" x14ac:dyDescent="0.45">
      <c r="A21" s="29" t="s">
        <v>120</v>
      </c>
      <c r="F21" s="25">
        <v>-7623</v>
      </c>
      <c r="G21" s="25"/>
      <c r="H21" s="25">
        <v>87319</v>
      </c>
      <c r="I21" s="25"/>
      <c r="J21" s="25">
        <v>-258817</v>
      </c>
      <c r="K21" s="25"/>
      <c r="L21" s="25">
        <v>3113787</v>
      </c>
    </row>
    <row r="22" spans="1:12" ht="20.100000000000001" customHeight="1" x14ac:dyDescent="0.45">
      <c r="A22" s="29" t="s">
        <v>121</v>
      </c>
      <c r="F22" s="25">
        <v>-80363</v>
      </c>
      <c r="G22" s="25"/>
      <c r="H22" s="25">
        <v>-100960</v>
      </c>
      <c r="I22" s="25"/>
      <c r="J22" s="25">
        <v>-2728649</v>
      </c>
      <c r="K22" s="25"/>
      <c r="L22" s="25">
        <v>-3600228</v>
      </c>
    </row>
    <row r="23" spans="1:12" ht="20.100000000000001" customHeight="1" x14ac:dyDescent="0.45">
      <c r="A23" s="29" t="s">
        <v>122</v>
      </c>
      <c r="F23" s="25">
        <v>-3591</v>
      </c>
      <c r="G23" s="25"/>
      <c r="H23" s="25">
        <v>-2479</v>
      </c>
      <c r="I23" s="25"/>
      <c r="J23" s="25">
        <v>-121917</v>
      </c>
      <c r="K23" s="25"/>
      <c r="L23" s="25">
        <v>-88404</v>
      </c>
    </row>
    <row r="24" spans="1:12" ht="20.100000000000001" customHeight="1" x14ac:dyDescent="0.45">
      <c r="A24" s="29" t="s">
        <v>123</v>
      </c>
      <c r="F24" s="25"/>
      <c r="G24" s="25"/>
    </row>
    <row r="25" spans="1:12" ht="20.100000000000001" customHeight="1" x14ac:dyDescent="0.45">
      <c r="B25" s="29" t="s">
        <v>124</v>
      </c>
      <c r="D25" s="27">
        <v>9</v>
      </c>
      <c r="F25" s="46">
        <v>26577</v>
      </c>
      <c r="G25" s="25"/>
      <c r="H25" s="32">
        <v>30553</v>
      </c>
      <c r="I25" s="25"/>
      <c r="J25" s="32">
        <v>902406</v>
      </c>
      <c r="K25" s="25"/>
      <c r="L25" s="32">
        <v>1089513</v>
      </c>
    </row>
    <row r="26" spans="1:12" ht="6" customHeight="1" x14ac:dyDescent="0.45">
      <c r="F26" s="25"/>
      <c r="G26" s="25"/>
      <c r="H26" s="25"/>
      <c r="I26" s="25"/>
      <c r="J26" s="25"/>
      <c r="K26" s="25"/>
      <c r="L26" s="25"/>
    </row>
    <row r="27" spans="1:12" ht="20.100000000000001" customHeight="1" x14ac:dyDescent="0.45">
      <c r="A27" s="50" t="s">
        <v>125</v>
      </c>
      <c r="F27" s="25">
        <f>SUM(F12:F25)</f>
        <v>24391</v>
      </c>
      <c r="G27" s="25"/>
      <c r="H27" s="25">
        <f>SUM(H12:H25)</f>
        <v>133319</v>
      </c>
      <c r="I27" s="25"/>
      <c r="J27" s="25">
        <f>SUM(J12:J25)</f>
        <v>828199</v>
      </c>
      <c r="K27" s="25"/>
      <c r="L27" s="25">
        <f>SUM(L12:L25)</f>
        <v>4754146</v>
      </c>
    </row>
    <row r="28" spans="1:12" ht="20.100000000000001" customHeight="1" x14ac:dyDescent="0.45">
      <c r="A28" s="29" t="s">
        <v>297</v>
      </c>
      <c r="D28" s="27">
        <v>17</v>
      </c>
      <c r="F28" s="53">
        <v>-12625</v>
      </c>
      <c r="G28" s="25"/>
      <c r="H28" s="32">
        <v>-67105</v>
      </c>
      <c r="I28" s="25"/>
      <c r="J28" s="32">
        <v>-428692</v>
      </c>
      <c r="K28" s="25"/>
      <c r="L28" s="32">
        <v>-2392983</v>
      </c>
    </row>
    <row r="29" spans="1:12" ht="6" customHeight="1" x14ac:dyDescent="0.45">
      <c r="F29" s="25"/>
      <c r="G29" s="25"/>
      <c r="H29" s="25"/>
      <c r="I29" s="25"/>
      <c r="J29" s="25"/>
      <c r="K29" s="25"/>
      <c r="L29" s="25"/>
    </row>
    <row r="30" spans="1:12" ht="20.100000000000001" customHeight="1" x14ac:dyDescent="0.45">
      <c r="A30" s="50" t="s">
        <v>126</v>
      </c>
      <c r="B30" s="74"/>
      <c r="C30" s="74"/>
      <c r="F30" s="32">
        <f>SUM(F27:F28)</f>
        <v>11766</v>
      </c>
      <c r="G30" s="25"/>
      <c r="H30" s="32">
        <f>SUM(H27:H28)</f>
        <v>66214</v>
      </c>
      <c r="I30" s="25"/>
      <c r="J30" s="32">
        <f>SUM(J27:J28)</f>
        <v>399507</v>
      </c>
      <c r="K30" s="25"/>
      <c r="L30" s="32">
        <f>SUM(L27:L28)</f>
        <v>2361163</v>
      </c>
    </row>
    <row r="31" spans="1:12" ht="9" customHeight="1" x14ac:dyDescent="0.45">
      <c r="A31" s="50"/>
      <c r="B31" s="74"/>
      <c r="C31" s="74"/>
      <c r="F31" s="25"/>
      <c r="G31" s="25"/>
      <c r="H31" s="25"/>
      <c r="I31" s="25"/>
      <c r="J31" s="25"/>
      <c r="K31" s="25"/>
      <c r="L31" s="25"/>
    </row>
    <row r="32" spans="1:12" ht="20.100000000000001" customHeight="1" x14ac:dyDescent="0.45">
      <c r="A32" s="50" t="s">
        <v>127</v>
      </c>
      <c r="B32" s="74"/>
      <c r="C32" s="74"/>
      <c r="F32" s="25"/>
      <c r="G32" s="25"/>
      <c r="H32" s="25"/>
      <c r="I32" s="25"/>
      <c r="J32" s="25"/>
      <c r="K32" s="25"/>
      <c r="L32" s="25"/>
    </row>
    <row r="33" spans="1:12" ht="20.100000000000001" customHeight="1" x14ac:dyDescent="0.45">
      <c r="A33" s="29" t="s">
        <v>128</v>
      </c>
      <c r="B33" s="74"/>
      <c r="C33" s="74"/>
      <c r="F33" s="25"/>
      <c r="G33" s="25"/>
      <c r="H33" s="25"/>
      <c r="I33" s="25"/>
      <c r="J33" s="25"/>
      <c r="K33" s="25"/>
      <c r="L33" s="25"/>
    </row>
    <row r="34" spans="1:12" ht="20.100000000000001" customHeight="1" x14ac:dyDescent="0.45">
      <c r="B34" s="29" t="s">
        <v>129</v>
      </c>
      <c r="C34" s="74"/>
      <c r="F34" s="43"/>
      <c r="G34" s="25"/>
      <c r="H34" s="43"/>
      <c r="I34" s="25"/>
      <c r="J34" s="43"/>
      <c r="K34" s="25"/>
      <c r="L34" s="43"/>
    </row>
    <row r="35" spans="1:12" ht="20.100000000000001" customHeight="1" x14ac:dyDescent="0.45">
      <c r="B35" s="29" t="s">
        <v>130</v>
      </c>
      <c r="C35" s="29" t="s">
        <v>131</v>
      </c>
      <c r="F35" s="25">
        <v>-47</v>
      </c>
      <c r="G35" s="25"/>
      <c r="H35" s="25">
        <v>-30</v>
      </c>
      <c r="I35" s="25"/>
      <c r="J35" s="25">
        <v>-1585</v>
      </c>
      <c r="K35" s="25"/>
      <c r="L35" s="25">
        <v>-1059</v>
      </c>
    </row>
    <row r="36" spans="1:12" ht="20.100000000000001" customHeight="1" x14ac:dyDescent="0.45">
      <c r="B36" s="29" t="s">
        <v>130</v>
      </c>
      <c r="C36" s="29" t="s">
        <v>132</v>
      </c>
      <c r="F36" s="43"/>
      <c r="G36" s="25"/>
      <c r="H36" s="25"/>
      <c r="I36" s="25"/>
      <c r="J36" s="25"/>
      <c r="K36" s="25"/>
      <c r="L36" s="25"/>
    </row>
    <row r="37" spans="1:12" ht="20.100000000000001" customHeight="1" x14ac:dyDescent="0.45">
      <c r="C37" s="29" t="s">
        <v>133</v>
      </c>
      <c r="F37" s="81">
        <v>1588</v>
      </c>
      <c r="G37" s="25"/>
      <c r="H37" s="81">
        <v>1307</v>
      </c>
      <c r="I37" s="25"/>
      <c r="J37" s="81">
        <v>53903</v>
      </c>
      <c r="K37" s="25"/>
      <c r="L37" s="81">
        <v>41626</v>
      </c>
    </row>
    <row r="38" spans="1:12" ht="20.100000000000001" customHeight="1" x14ac:dyDescent="0.45">
      <c r="B38" s="29" t="s">
        <v>130</v>
      </c>
      <c r="C38" s="29" t="s">
        <v>134</v>
      </c>
      <c r="F38" s="46">
        <v>0</v>
      </c>
      <c r="G38" s="25"/>
      <c r="H38" s="46">
        <v>0</v>
      </c>
      <c r="I38" s="25"/>
      <c r="J38" s="46">
        <v>-123820</v>
      </c>
      <c r="K38" s="25"/>
      <c r="L38" s="46">
        <v>5024690</v>
      </c>
    </row>
    <row r="39" spans="1:12" ht="6" customHeight="1" x14ac:dyDescent="0.45">
      <c r="A39" s="50"/>
      <c r="C39" s="74"/>
      <c r="F39" s="25"/>
      <c r="G39" s="25"/>
      <c r="H39" s="25"/>
      <c r="I39" s="25"/>
      <c r="J39" s="25"/>
      <c r="K39" s="25"/>
      <c r="L39" s="25"/>
    </row>
    <row r="40" spans="1:12" ht="20.100000000000001" customHeight="1" x14ac:dyDescent="0.45">
      <c r="A40" s="29" t="s">
        <v>135</v>
      </c>
      <c r="B40" s="74"/>
      <c r="F40" s="25"/>
      <c r="G40" s="25"/>
      <c r="H40" s="25"/>
      <c r="I40" s="25"/>
      <c r="J40" s="25"/>
      <c r="K40" s="25"/>
      <c r="L40" s="25"/>
    </row>
    <row r="41" spans="1:12" ht="20.100000000000001" customHeight="1" x14ac:dyDescent="0.45">
      <c r="B41" s="29" t="s">
        <v>136</v>
      </c>
      <c r="F41" s="32">
        <f>SUM(F35:F38)</f>
        <v>1541</v>
      </c>
      <c r="G41" s="25"/>
      <c r="H41" s="32">
        <f>SUM(H35:H38)</f>
        <v>1277</v>
      </c>
      <c r="I41" s="25"/>
      <c r="J41" s="32">
        <f>SUM(J35:J38)</f>
        <v>-71502</v>
      </c>
      <c r="K41" s="25"/>
      <c r="L41" s="32">
        <f>SUM(L35:L38)</f>
        <v>5065257</v>
      </c>
    </row>
    <row r="42" spans="1:12" x14ac:dyDescent="0.45">
      <c r="F42" s="66"/>
      <c r="G42" s="66"/>
      <c r="H42" s="66"/>
      <c r="I42" s="66"/>
      <c r="J42" s="66"/>
      <c r="K42" s="66"/>
      <c r="L42" s="66"/>
    </row>
    <row r="43" spans="1:12" ht="21.75" customHeight="1" x14ac:dyDescent="0.45">
      <c r="F43" s="66"/>
      <c r="G43" s="66"/>
      <c r="H43" s="66"/>
      <c r="I43" s="66"/>
      <c r="J43" s="66"/>
      <c r="K43" s="66"/>
      <c r="L43" s="66"/>
    </row>
    <row r="44" spans="1:12" x14ac:dyDescent="0.45">
      <c r="F44" s="66"/>
      <c r="G44" s="66"/>
      <c r="H44" s="66"/>
      <c r="I44" s="66"/>
      <c r="J44" s="66"/>
      <c r="K44" s="66"/>
      <c r="L44" s="66"/>
    </row>
    <row r="45" spans="1:12" x14ac:dyDescent="0.45">
      <c r="F45" s="66"/>
      <c r="G45" s="66"/>
      <c r="H45" s="66"/>
      <c r="I45" s="66"/>
      <c r="J45" s="66"/>
      <c r="K45" s="66"/>
      <c r="L45" s="66"/>
    </row>
    <row r="46" spans="1:12" ht="6" customHeight="1" x14ac:dyDescent="0.45">
      <c r="F46" s="66"/>
      <c r="G46" s="66"/>
      <c r="H46" s="66"/>
      <c r="I46" s="66"/>
      <c r="J46" s="66"/>
      <c r="K46" s="66"/>
      <c r="L46" s="66"/>
    </row>
    <row r="47" spans="1:12" ht="21.95" customHeight="1" x14ac:dyDescent="0.45">
      <c r="A47" s="54" t="str">
        <f>+'T2-5 BS Conso'!A182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207"/>
      <c r="C47" s="207"/>
      <c r="D47" s="31"/>
      <c r="E47" s="31"/>
      <c r="F47" s="208"/>
      <c r="G47" s="208"/>
      <c r="H47" s="208"/>
      <c r="I47" s="208"/>
      <c r="J47" s="208"/>
      <c r="K47" s="208"/>
      <c r="L47" s="208"/>
    </row>
    <row r="48" spans="1:12" ht="20.100000000000001" customHeight="1" x14ac:dyDescent="0.45">
      <c r="A48" s="26" t="s">
        <v>106</v>
      </c>
      <c r="B48" s="26"/>
      <c r="C48" s="26"/>
      <c r="F48" s="66"/>
      <c r="G48" s="66"/>
      <c r="H48" s="242"/>
      <c r="I48" s="242"/>
      <c r="J48" s="242"/>
      <c r="K48" s="242"/>
      <c r="L48" s="242"/>
    </row>
    <row r="49" spans="1:12" ht="20.100000000000001" customHeight="1" x14ac:dyDescent="0.45">
      <c r="A49" s="26" t="s">
        <v>137</v>
      </c>
      <c r="B49" s="26"/>
      <c r="C49" s="26"/>
      <c r="F49" s="66"/>
      <c r="G49" s="66"/>
      <c r="H49" s="66"/>
      <c r="I49" s="66"/>
      <c r="J49" s="66"/>
      <c r="K49" s="66"/>
      <c r="L49" s="66"/>
    </row>
    <row r="50" spans="1:12" ht="20.100000000000001" customHeight="1" x14ac:dyDescent="0.45">
      <c r="A50" s="30" t="str">
        <f>A3</f>
        <v>สำหรับรอบระยะเวลาสามเดือนสิ้นสุดวันที่ 31 มีนาคม พ.ศ. 2568</v>
      </c>
      <c r="B50" s="30"/>
      <c r="C50" s="30"/>
      <c r="D50" s="31"/>
      <c r="E50" s="31"/>
      <c r="F50" s="69"/>
      <c r="G50" s="69"/>
      <c r="H50" s="69"/>
      <c r="I50" s="69"/>
      <c r="J50" s="69"/>
      <c r="K50" s="69"/>
      <c r="L50" s="69"/>
    </row>
    <row r="51" spans="1:12" ht="20.100000000000001" customHeight="1" x14ac:dyDescent="0.45">
      <c r="A51" s="34"/>
      <c r="B51" s="34"/>
      <c r="C51" s="34"/>
      <c r="D51" s="35"/>
      <c r="E51" s="35"/>
      <c r="F51" s="70"/>
      <c r="G51" s="70"/>
      <c r="H51" s="70"/>
      <c r="I51" s="70"/>
      <c r="J51" s="70"/>
      <c r="K51" s="70"/>
      <c r="L51" s="70"/>
    </row>
    <row r="52" spans="1:12" ht="19.5" customHeight="1" x14ac:dyDescent="0.45">
      <c r="A52" s="26"/>
      <c r="B52" s="26"/>
      <c r="C52" s="26"/>
      <c r="F52" s="240" t="s">
        <v>109</v>
      </c>
      <c r="G52" s="240"/>
      <c r="H52" s="240"/>
      <c r="I52" s="240"/>
      <c r="J52" s="240"/>
      <c r="K52" s="240"/>
      <c r="L52" s="240"/>
    </row>
    <row r="53" spans="1:12" ht="19.5" customHeight="1" x14ac:dyDescent="0.45">
      <c r="A53" s="26"/>
      <c r="B53" s="26"/>
      <c r="C53" s="26"/>
      <c r="F53" s="241" t="s">
        <v>4</v>
      </c>
      <c r="G53" s="241"/>
      <c r="H53" s="241"/>
      <c r="I53" s="27"/>
      <c r="J53" s="241" t="s">
        <v>5</v>
      </c>
      <c r="K53" s="241"/>
      <c r="L53" s="241"/>
    </row>
    <row r="54" spans="1:12" s="48" customFormat="1" ht="19.5" customHeight="1" x14ac:dyDescent="0.45">
      <c r="D54" s="39" t="s">
        <v>10</v>
      </c>
      <c r="F54" s="71" t="s">
        <v>11</v>
      </c>
      <c r="G54" s="72"/>
      <c r="H54" s="71" t="s">
        <v>12</v>
      </c>
      <c r="I54" s="72"/>
      <c r="J54" s="71" t="s">
        <v>11</v>
      </c>
      <c r="K54" s="72"/>
      <c r="L54" s="71" t="s">
        <v>12</v>
      </c>
    </row>
    <row r="55" spans="1:12" s="48" customFormat="1" ht="8.1" customHeight="1" x14ac:dyDescent="0.45">
      <c r="D55" s="42"/>
      <c r="E55" s="42"/>
      <c r="F55" s="73"/>
      <c r="G55" s="73"/>
      <c r="H55" s="73"/>
      <c r="I55" s="73"/>
      <c r="J55" s="73"/>
      <c r="K55" s="73"/>
      <c r="L55" s="73"/>
    </row>
    <row r="56" spans="1:12" ht="19.5" customHeight="1" x14ac:dyDescent="0.45">
      <c r="A56" s="50" t="s">
        <v>138</v>
      </c>
      <c r="B56" s="74"/>
      <c r="C56" s="74"/>
      <c r="F56" s="25"/>
      <c r="G56" s="25"/>
      <c r="H56" s="25"/>
      <c r="I56" s="25"/>
      <c r="J56" s="25"/>
      <c r="K56" s="25"/>
      <c r="L56" s="25"/>
    </row>
    <row r="57" spans="1:12" ht="19.5" customHeight="1" x14ac:dyDescent="0.45">
      <c r="A57" s="29" t="s">
        <v>139</v>
      </c>
      <c r="C57" s="74"/>
      <c r="F57" s="25"/>
      <c r="G57" s="25"/>
      <c r="H57" s="25"/>
      <c r="I57" s="25"/>
      <c r="J57" s="25"/>
      <c r="K57" s="25"/>
      <c r="L57" s="25"/>
    </row>
    <row r="58" spans="1:12" ht="19.5" customHeight="1" x14ac:dyDescent="0.45">
      <c r="B58" s="29" t="s">
        <v>129</v>
      </c>
      <c r="C58" s="74"/>
      <c r="F58" s="25"/>
      <c r="G58" s="25"/>
      <c r="H58" s="25"/>
      <c r="I58" s="25"/>
      <c r="J58" s="25"/>
      <c r="K58" s="25"/>
      <c r="L58" s="25"/>
    </row>
    <row r="59" spans="1:12" ht="19.5" customHeight="1" x14ac:dyDescent="0.45">
      <c r="B59" s="29" t="s">
        <v>130</v>
      </c>
      <c r="C59" s="29" t="s">
        <v>140</v>
      </c>
      <c r="F59" s="25">
        <v>-100290</v>
      </c>
      <c r="G59" s="25"/>
      <c r="H59" s="25">
        <v>-29799</v>
      </c>
      <c r="I59" s="25"/>
      <c r="J59" s="25">
        <v>-3405252</v>
      </c>
      <c r="K59" s="25"/>
      <c r="L59" s="25">
        <v>-1062603</v>
      </c>
    </row>
    <row r="60" spans="1:12" ht="19.5" customHeight="1" x14ac:dyDescent="0.45">
      <c r="B60" s="29" t="s">
        <v>130</v>
      </c>
      <c r="C60" s="29" t="s">
        <v>141</v>
      </c>
      <c r="F60" s="25"/>
      <c r="G60" s="25"/>
      <c r="H60" s="25"/>
      <c r="I60" s="25"/>
      <c r="J60" s="25"/>
      <c r="K60" s="25"/>
      <c r="L60" s="25"/>
    </row>
    <row r="61" spans="1:12" ht="19.5" customHeight="1" x14ac:dyDescent="0.45">
      <c r="C61" s="29" t="s">
        <v>142</v>
      </c>
      <c r="F61" s="25">
        <v>-1598</v>
      </c>
      <c r="G61" s="25"/>
      <c r="H61" s="25">
        <v>53924</v>
      </c>
      <c r="I61" s="25"/>
      <c r="J61" s="25">
        <v>-54272</v>
      </c>
      <c r="K61" s="25"/>
      <c r="L61" s="25">
        <v>1922923</v>
      </c>
    </row>
    <row r="62" spans="1:12" ht="19.5" customHeight="1" x14ac:dyDescent="0.45">
      <c r="B62" s="29" t="s">
        <v>130</v>
      </c>
      <c r="C62" s="29" t="s">
        <v>143</v>
      </c>
      <c r="F62" s="25"/>
      <c r="G62" s="25"/>
      <c r="H62" s="25"/>
      <c r="I62" s="25"/>
      <c r="J62" s="25"/>
      <c r="K62" s="25"/>
      <c r="L62" s="25"/>
    </row>
    <row r="63" spans="1:12" ht="19.5" customHeight="1" x14ac:dyDescent="0.45">
      <c r="C63" s="29" t="s">
        <v>144</v>
      </c>
      <c r="F63" s="25">
        <v>5578</v>
      </c>
      <c r="G63" s="25"/>
      <c r="H63" s="25">
        <v>-70608</v>
      </c>
      <c r="I63" s="25"/>
      <c r="J63" s="25">
        <v>63980</v>
      </c>
      <c r="K63" s="25"/>
      <c r="L63" s="25">
        <v>1859237</v>
      </c>
    </row>
    <row r="64" spans="1:12" ht="19.5" customHeight="1" x14ac:dyDescent="0.45">
      <c r="B64" s="29" t="s">
        <v>130</v>
      </c>
      <c r="C64" s="29" t="s">
        <v>145</v>
      </c>
      <c r="F64" s="25"/>
      <c r="G64" s="25"/>
    </row>
    <row r="65" spans="1:12" ht="19.5" customHeight="1" x14ac:dyDescent="0.45">
      <c r="C65" s="29" t="s">
        <v>146</v>
      </c>
      <c r="F65" s="32">
        <v>20148</v>
      </c>
      <c r="G65" s="25"/>
      <c r="H65" s="32">
        <v>-112324</v>
      </c>
      <c r="I65" s="25"/>
      <c r="J65" s="32">
        <v>646340</v>
      </c>
      <c r="K65" s="25"/>
      <c r="L65" s="32">
        <v>-2689500</v>
      </c>
    </row>
    <row r="66" spans="1:12" ht="8.1" customHeight="1" x14ac:dyDescent="0.45">
      <c r="F66" s="25"/>
      <c r="G66" s="25"/>
      <c r="H66" s="25"/>
      <c r="I66" s="25"/>
      <c r="J66" s="25"/>
      <c r="K66" s="25"/>
      <c r="L66" s="25"/>
    </row>
    <row r="67" spans="1:12" ht="19.5" customHeight="1" x14ac:dyDescent="0.45">
      <c r="A67" s="29" t="s">
        <v>147</v>
      </c>
      <c r="B67" s="74"/>
      <c r="F67" s="25"/>
      <c r="G67" s="25"/>
      <c r="H67" s="25"/>
      <c r="I67" s="25"/>
      <c r="J67" s="25"/>
      <c r="K67" s="25"/>
      <c r="L67" s="25"/>
    </row>
    <row r="68" spans="1:12" ht="19.5" customHeight="1" x14ac:dyDescent="0.45">
      <c r="B68" s="29" t="s">
        <v>136</v>
      </c>
      <c r="F68" s="32">
        <f>SUM(F59:F65)</f>
        <v>-76162</v>
      </c>
      <c r="G68" s="25"/>
      <c r="H68" s="32">
        <f>SUM(H59:H65)</f>
        <v>-158807</v>
      </c>
      <c r="I68" s="25"/>
      <c r="J68" s="32">
        <f>SUM(J59:J65)</f>
        <v>-2749204</v>
      </c>
      <c r="K68" s="25"/>
      <c r="L68" s="32">
        <f>SUM(L59:L65)</f>
        <v>30057</v>
      </c>
    </row>
    <row r="69" spans="1:12" ht="8.1" customHeight="1" x14ac:dyDescent="0.45">
      <c r="F69" s="25"/>
      <c r="G69" s="25"/>
      <c r="H69" s="25"/>
      <c r="I69" s="25"/>
      <c r="J69" s="25"/>
      <c r="K69" s="25"/>
      <c r="L69" s="25"/>
    </row>
    <row r="70" spans="1:12" x14ac:dyDescent="0.45">
      <c r="A70" s="50" t="s">
        <v>148</v>
      </c>
      <c r="F70" s="25"/>
      <c r="G70" s="25"/>
      <c r="H70" s="25"/>
      <c r="I70" s="25"/>
      <c r="J70" s="25"/>
      <c r="K70" s="25"/>
      <c r="L70" s="25"/>
    </row>
    <row r="71" spans="1:12" ht="19.5" customHeight="1" x14ac:dyDescent="0.45">
      <c r="B71" s="50" t="s">
        <v>149</v>
      </c>
      <c r="C71" s="74"/>
      <c r="F71" s="32">
        <f>F41+F68</f>
        <v>-74621</v>
      </c>
      <c r="G71" s="25"/>
      <c r="H71" s="32">
        <f>H41+H68</f>
        <v>-157530</v>
      </c>
      <c r="I71" s="25"/>
      <c r="J71" s="32">
        <f>J41+J68</f>
        <v>-2820706</v>
      </c>
      <c r="K71" s="25"/>
      <c r="L71" s="32">
        <f>L41+L68</f>
        <v>5095314</v>
      </c>
    </row>
    <row r="72" spans="1:12" ht="8.1" customHeight="1" x14ac:dyDescent="0.45">
      <c r="A72" s="50"/>
      <c r="B72" s="74"/>
      <c r="C72" s="74"/>
      <c r="F72" s="25"/>
      <c r="G72" s="25"/>
      <c r="H72" s="25"/>
      <c r="I72" s="25"/>
      <c r="J72" s="25"/>
      <c r="K72" s="25"/>
      <c r="L72" s="25"/>
    </row>
    <row r="73" spans="1:12" ht="19.5" customHeight="1" thickBot="1" x14ac:dyDescent="0.5">
      <c r="A73" s="50" t="s">
        <v>150</v>
      </c>
      <c r="B73" s="74"/>
      <c r="C73" s="74"/>
      <c r="F73" s="49">
        <f>SUM(F30+F71)</f>
        <v>-62855</v>
      </c>
      <c r="G73" s="25"/>
      <c r="H73" s="49">
        <f>SUM(H30+H71)</f>
        <v>-91316</v>
      </c>
      <c r="I73" s="25"/>
      <c r="J73" s="49">
        <f>SUM(J30+J71)</f>
        <v>-2421199</v>
      </c>
      <c r="K73" s="25"/>
      <c r="L73" s="49">
        <f>SUM(L30+L71)</f>
        <v>7456477</v>
      </c>
    </row>
    <row r="74" spans="1:12" ht="18" customHeight="1" thickTop="1" x14ac:dyDescent="0.45">
      <c r="A74" s="50"/>
      <c r="B74" s="74"/>
      <c r="C74" s="74"/>
      <c r="F74" s="25"/>
      <c r="G74" s="25"/>
      <c r="H74" s="25"/>
      <c r="I74" s="25"/>
      <c r="J74" s="25"/>
      <c r="K74" s="25"/>
      <c r="L74" s="25"/>
    </row>
    <row r="75" spans="1:12" ht="19.5" customHeight="1" x14ac:dyDescent="0.45">
      <c r="A75" s="50" t="s">
        <v>298</v>
      </c>
      <c r="B75" s="74"/>
      <c r="C75" s="74"/>
      <c r="F75" s="25"/>
      <c r="G75" s="25"/>
      <c r="H75" s="25"/>
      <c r="I75" s="25"/>
      <c r="J75" s="25"/>
      <c r="K75" s="25"/>
      <c r="L75" s="25"/>
    </row>
    <row r="76" spans="1:12" ht="19.5" customHeight="1" x14ac:dyDescent="0.45">
      <c r="A76" s="29" t="s">
        <v>151</v>
      </c>
      <c r="B76" s="74"/>
      <c r="C76" s="74"/>
      <c r="F76" s="25">
        <v>-14213</v>
      </c>
      <c r="G76" s="25"/>
      <c r="H76" s="25">
        <v>43509</v>
      </c>
      <c r="I76" s="25"/>
      <c r="J76" s="25">
        <v>-482594</v>
      </c>
      <c r="K76" s="25"/>
      <c r="L76" s="25">
        <v>1551534</v>
      </c>
    </row>
    <row r="77" spans="1:12" ht="19.5" customHeight="1" x14ac:dyDescent="0.45">
      <c r="A77" s="29" t="s">
        <v>152</v>
      </c>
      <c r="B77" s="74"/>
      <c r="C77" s="74"/>
      <c r="F77" s="32">
        <v>25979</v>
      </c>
      <c r="G77" s="25"/>
      <c r="H77" s="32">
        <v>22705</v>
      </c>
      <c r="I77" s="25"/>
      <c r="J77" s="32">
        <v>882101</v>
      </c>
      <c r="K77" s="25"/>
      <c r="L77" s="32">
        <v>809629</v>
      </c>
    </row>
    <row r="78" spans="1:12" ht="8.1" customHeight="1" x14ac:dyDescent="0.45">
      <c r="A78" s="50"/>
      <c r="B78" s="74"/>
      <c r="C78" s="74"/>
      <c r="F78" s="25"/>
      <c r="G78" s="25"/>
      <c r="H78" s="25"/>
      <c r="I78" s="25"/>
      <c r="J78" s="25"/>
      <c r="K78" s="25"/>
      <c r="L78" s="25"/>
    </row>
    <row r="79" spans="1:12" ht="19.5" customHeight="1" thickBot="1" x14ac:dyDescent="0.5">
      <c r="A79" s="50"/>
      <c r="B79" s="74"/>
      <c r="C79" s="74"/>
      <c r="F79" s="49">
        <f>SUM(F76:F77)</f>
        <v>11766</v>
      </c>
      <c r="G79" s="25"/>
      <c r="H79" s="49">
        <f>SUM(H76:H77)</f>
        <v>66214</v>
      </c>
      <c r="I79" s="25"/>
      <c r="J79" s="49">
        <f>SUM(J76:J77)</f>
        <v>399507</v>
      </c>
      <c r="K79" s="25"/>
      <c r="L79" s="49">
        <f>SUM(L76:L77)</f>
        <v>2361163</v>
      </c>
    </row>
    <row r="80" spans="1:12" s="48" customFormat="1" ht="18" customHeight="1" thickTop="1" x14ac:dyDescent="0.45">
      <c r="D80" s="42"/>
      <c r="E80" s="42"/>
      <c r="F80" s="73"/>
      <c r="G80" s="73"/>
      <c r="H80" s="73"/>
      <c r="I80" s="73"/>
      <c r="J80" s="73"/>
      <c r="K80" s="73"/>
      <c r="L80" s="73"/>
    </row>
    <row r="81" spans="1:12" ht="19.5" customHeight="1" x14ac:dyDescent="0.45">
      <c r="A81" s="50" t="s">
        <v>153</v>
      </c>
      <c r="F81" s="25"/>
      <c r="G81" s="25"/>
      <c r="H81" s="25"/>
      <c r="I81" s="25"/>
      <c r="J81" s="25"/>
      <c r="K81" s="25"/>
      <c r="L81" s="25"/>
    </row>
    <row r="82" spans="1:12" ht="19.5" customHeight="1" x14ac:dyDescent="0.45">
      <c r="A82" s="29" t="s">
        <v>151</v>
      </c>
      <c r="F82" s="25">
        <v>-64858</v>
      </c>
      <c r="G82" s="25"/>
      <c r="H82" s="25">
        <v>-86546</v>
      </c>
      <c r="I82" s="25"/>
      <c r="J82" s="25">
        <v>-2404494</v>
      </c>
      <c r="K82" s="25"/>
      <c r="L82" s="25">
        <v>5412169</v>
      </c>
    </row>
    <row r="83" spans="1:12" ht="19.5" customHeight="1" x14ac:dyDescent="0.45">
      <c r="A83" s="29" t="s">
        <v>152</v>
      </c>
      <c r="F83" s="32">
        <v>2003</v>
      </c>
      <c r="G83" s="25"/>
      <c r="H83" s="32">
        <v>-4770</v>
      </c>
      <c r="I83" s="25"/>
      <c r="J83" s="32">
        <v>-16705</v>
      </c>
      <c r="K83" s="25"/>
      <c r="L83" s="32">
        <v>2044308</v>
      </c>
    </row>
    <row r="84" spans="1:12" ht="8.1" customHeight="1" x14ac:dyDescent="0.45">
      <c r="A84" s="50"/>
      <c r="B84" s="74"/>
      <c r="C84" s="74"/>
      <c r="F84" s="25"/>
      <c r="G84" s="25"/>
      <c r="H84" s="25"/>
      <c r="I84" s="25"/>
      <c r="J84" s="25"/>
      <c r="K84" s="25"/>
      <c r="L84" s="25"/>
    </row>
    <row r="85" spans="1:12" ht="19.5" customHeight="1" thickBot="1" x14ac:dyDescent="0.5">
      <c r="F85" s="49">
        <f>SUM(F82:F83)</f>
        <v>-62855</v>
      </c>
      <c r="G85" s="25"/>
      <c r="H85" s="49">
        <f>SUM(H82:H83)</f>
        <v>-91316</v>
      </c>
      <c r="I85" s="25"/>
      <c r="J85" s="49">
        <f>SUM(J82:J83)</f>
        <v>-2421199</v>
      </c>
      <c r="K85" s="25"/>
      <c r="L85" s="49">
        <f>SUM(L82:L83)</f>
        <v>7456477</v>
      </c>
    </row>
    <row r="86" spans="1:12" ht="18" customHeight="1" thickTop="1" x14ac:dyDescent="0.45">
      <c r="E86" s="209"/>
      <c r="F86" s="209"/>
      <c r="G86" s="209"/>
      <c r="H86" s="209"/>
      <c r="I86" s="209"/>
      <c r="J86" s="209"/>
      <c r="K86" s="209"/>
      <c r="L86" s="209"/>
    </row>
    <row r="87" spans="1:12" ht="19.5" customHeight="1" x14ac:dyDescent="0.45">
      <c r="B87" s="74"/>
      <c r="C87" s="74"/>
      <c r="F87" s="239" t="s">
        <v>154</v>
      </c>
      <c r="G87" s="239"/>
      <c r="H87" s="239"/>
      <c r="I87" s="27"/>
      <c r="J87" s="239" t="s">
        <v>155</v>
      </c>
      <c r="K87" s="239"/>
      <c r="L87" s="239"/>
    </row>
    <row r="88" spans="1:12" ht="19.5" customHeight="1" x14ac:dyDescent="0.45">
      <c r="D88" s="42"/>
      <c r="E88" s="48"/>
      <c r="F88" s="71" t="s">
        <v>11</v>
      </c>
      <c r="G88" s="72"/>
      <c r="H88" s="71" t="s">
        <v>12</v>
      </c>
      <c r="I88" s="72"/>
      <c r="J88" s="71" t="s">
        <v>11</v>
      </c>
      <c r="K88" s="72"/>
      <c r="L88" s="71" t="s">
        <v>12</v>
      </c>
    </row>
    <row r="89" spans="1:12" ht="8.1" customHeight="1" x14ac:dyDescent="0.45">
      <c r="F89" s="73"/>
      <c r="G89" s="73"/>
      <c r="H89" s="73"/>
      <c r="I89" s="73"/>
      <c r="J89" s="73"/>
      <c r="K89" s="73"/>
      <c r="L89" s="73"/>
    </row>
    <row r="90" spans="1:12" ht="19.5" customHeight="1" x14ac:dyDescent="0.45">
      <c r="A90" s="50" t="s">
        <v>165</v>
      </c>
      <c r="F90" s="209"/>
      <c r="G90" s="209"/>
      <c r="H90" s="209"/>
      <c r="I90" s="209"/>
      <c r="J90" s="209"/>
      <c r="K90" s="209"/>
      <c r="L90" s="209"/>
    </row>
    <row r="91" spans="1:12" ht="8.1" customHeight="1" x14ac:dyDescent="0.45">
      <c r="F91" s="209"/>
      <c r="G91" s="209"/>
      <c r="H91" s="209"/>
      <c r="I91" s="209"/>
      <c r="J91" s="209"/>
      <c r="K91" s="209"/>
      <c r="L91" s="209"/>
    </row>
    <row r="92" spans="1:12" ht="19.5" customHeight="1" x14ac:dyDescent="0.45">
      <c r="A92" s="29" t="s">
        <v>166</v>
      </c>
      <c r="D92" s="27">
        <v>18</v>
      </c>
      <c r="F92" s="77">
        <v>-1E-3</v>
      </c>
      <c r="G92" s="78"/>
      <c r="H92" s="78">
        <v>4.0000000000000001E-3</v>
      </c>
      <c r="I92" s="77"/>
      <c r="J92" s="78">
        <v>-4.8000000000000001E-2</v>
      </c>
      <c r="K92" s="77"/>
      <c r="L92" s="78">
        <v>0.155</v>
      </c>
    </row>
    <row r="93" spans="1:12" ht="18" customHeight="1" x14ac:dyDescent="0.45">
      <c r="F93" s="77"/>
      <c r="G93" s="78"/>
      <c r="H93" s="79"/>
      <c r="I93" s="80"/>
      <c r="J93" s="79"/>
      <c r="K93" s="80"/>
      <c r="L93" s="78"/>
    </row>
    <row r="94" spans="1:12" ht="19.5" customHeight="1" x14ac:dyDescent="0.45">
      <c r="F94" s="77"/>
      <c r="H94" s="77"/>
      <c r="I94" s="210"/>
      <c r="J94" s="77"/>
      <c r="K94" s="210"/>
      <c r="L94" s="77"/>
    </row>
    <row r="95" spans="1:12" ht="21.95" customHeight="1" x14ac:dyDescent="0.45">
      <c r="A95" s="54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54"/>
      <c r="C95" s="54"/>
      <c r="D95" s="31"/>
      <c r="E95" s="31"/>
      <c r="F95" s="208"/>
      <c r="G95" s="208"/>
      <c r="H95" s="208"/>
      <c r="I95" s="208"/>
      <c r="J95" s="208"/>
      <c r="K95" s="208"/>
      <c r="L95" s="208"/>
    </row>
  </sheetData>
  <mergeCells count="9">
    <mergeCell ref="F87:H87"/>
    <mergeCell ref="J87:L87"/>
    <mergeCell ref="F5:L5"/>
    <mergeCell ref="F6:H6"/>
    <mergeCell ref="J6:L6"/>
    <mergeCell ref="H48:L48"/>
    <mergeCell ref="F52:L52"/>
    <mergeCell ref="F53:H53"/>
    <mergeCell ref="J53:L5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9AF7-6342-4455-A921-1DF70DEF7A71}">
  <dimension ref="A1:L91"/>
  <sheetViews>
    <sheetView topLeftCell="A67" zoomScale="103" zoomScaleNormal="103" zoomScaleSheetLayoutView="100" workbookViewId="0">
      <selection activeCell="L72" sqref="L72"/>
    </sheetView>
  </sheetViews>
  <sheetFormatPr defaultColWidth="9.33203125" defaultRowHeight="19.5" x14ac:dyDescent="0.45"/>
  <cols>
    <col min="1" max="2" width="1.6640625" style="29" customWidth="1"/>
    <col min="3" max="3" width="46.1640625" style="29" customWidth="1"/>
    <col min="4" max="4" width="9.1640625" style="27" customWidth="1"/>
    <col min="5" max="5" width="1" style="27" customWidth="1"/>
    <col min="6" max="6" width="12.83203125" style="81" customWidth="1"/>
    <col min="7" max="7" width="1" style="81" customWidth="1"/>
    <col min="8" max="8" width="12.83203125" style="81" customWidth="1"/>
    <col min="9" max="9" width="1" style="81" customWidth="1"/>
    <col min="10" max="10" width="12.83203125" style="81" customWidth="1"/>
    <col min="11" max="11" width="1" style="81" customWidth="1"/>
    <col min="12" max="12" width="12.83203125" style="81" customWidth="1"/>
    <col min="13" max="16384" width="9.33203125" style="29"/>
  </cols>
  <sheetData>
    <row r="1" spans="1:12" ht="20.100000000000001" customHeight="1" x14ac:dyDescent="0.45">
      <c r="A1" s="26" t="s">
        <v>106</v>
      </c>
      <c r="B1" s="26"/>
      <c r="C1" s="26"/>
      <c r="F1" s="66"/>
      <c r="G1" s="66"/>
      <c r="H1" s="66"/>
      <c r="I1" s="67"/>
      <c r="J1" s="68"/>
      <c r="K1" s="67"/>
      <c r="L1" s="68"/>
    </row>
    <row r="2" spans="1:12" ht="20.100000000000001" customHeight="1" x14ac:dyDescent="0.45">
      <c r="A2" s="26" t="s">
        <v>107</v>
      </c>
      <c r="B2" s="26"/>
      <c r="C2" s="26"/>
      <c r="F2" s="66"/>
      <c r="G2" s="66"/>
      <c r="H2" s="66"/>
      <c r="I2" s="66"/>
      <c r="J2" s="66"/>
      <c r="K2" s="66"/>
      <c r="L2" s="66"/>
    </row>
    <row r="3" spans="1:12" ht="20.100000000000001" customHeight="1" x14ac:dyDescent="0.45">
      <c r="A3" s="30" t="str">
        <f>'T9-10PL Conso (3m)'!A3</f>
        <v>สำหรับรอบระยะเวลาสามเดือนสิ้นสุดวันที่ 31 มีนาคม พ.ศ. 2568</v>
      </c>
      <c r="B3" s="30"/>
      <c r="C3" s="30"/>
      <c r="D3" s="31"/>
      <c r="E3" s="31"/>
      <c r="F3" s="69"/>
      <c r="G3" s="69"/>
      <c r="H3" s="69"/>
      <c r="I3" s="69"/>
      <c r="J3" s="69"/>
      <c r="K3" s="69"/>
      <c r="L3" s="69"/>
    </row>
    <row r="4" spans="1:12" ht="20.100000000000001" customHeight="1" x14ac:dyDescent="0.45">
      <c r="A4" s="34"/>
      <c r="B4" s="34"/>
      <c r="C4" s="34"/>
      <c r="D4" s="35"/>
      <c r="E4" s="35"/>
      <c r="F4" s="70"/>
      <c r="G4" s="70"/>
      <c r="H4" s="70"/>
      <c r="I4" s="70"/>
      <c r="J4" s="70"/>
      <c r="K4" s="70"/>
      <c r="L4" s="70"/>
    </row>
    <row r="5" spans="1:12" ht="20.100000000000001" customHeight="1" x14ac:dyDescent="0.45">
      <c r="A5" s="26"/>
      <c r="B5" s="26"/>
      <c r="C5" s="26"/>
      <c r="F5" s="240" t="s">
        <v>156</v>
      </c>
      <c r="G5" s="240"/>
      <c r="H5" s="240"/>
      <c r="I5" s="240"/>
      <c r="J5" s="240"/>
      <c r="K5" s="240"/>
      <c r="L5" s="240"/>
    </row>
    <row r="6" spans="1:12" ht="20.100000000000001" customHeight="1" x14ac:dyDescent="0.45">
      <c r="A6" s="26"/>
      <c r="B6" s="26"/>
      <c r="C6" s="26"/>
      <c r="F6" s="241" t="s">
        <v>4</v>
      </c>
      <c r="G6" s="241"/>
      <c r="H6" s="241"/>
      <c r="I6" s="27"/>
      <c r="J6" s="241" t="s">
        <v>5</v>
      </c>
      <c r="K6" s="241"/>
      <c r="L6" s="241"/>
    </row>
    <row r="7" spans="1:12" s="48" customFormat="1" ht="20.100000000000001" customHeight="1" x14ac:dyDescent="0.45">
      <c r="D7" s="39" t="s">
        <v>10</v>
      </c>
      <c r="F7" s="71" t="s">
        <v>11</v>
      </c>
      <c r="G7" s="72"/>
      <c r="H7" s="71" t="s">
        <v>12</v>
      </c>
      <c r="I7" s="72"/>
      <c r="J7" s="71" t="s">
        <v>11</v>
      </c>
      <c r="K7" s="72"/>
      <c r="L7" s="71" t="s">
        <v>12</v>
      </c>
    </row>
    <row r="8" spans="1:12" s="48" customFormat="1" ht="6" customHeight="1" x14ac:dyDescent="0.45">
      <c r="D8" s="42"/>
      <c r="F8" s="73"/>
      <c r="G8" s="73"/>
      <c r="H8" s="73"/>
      <c r="I8" s="73"/>
      <c r="J8" s="73"/>
      <c r="K8" s="73"/>
      <c r="L8" s="73"/>
    </row>
    <row r="9" spans="1:12" ht="20.100000000000001" customHeight="1" x14ac:dyDescent="0.45">
      <c r="A9" s="29" t="s">
        <v>157</v>
      </c>
      <c r="F9" s="25">
        <v>10650</v>
      </c>
      <c r="G9" s="25"/>
      <c r="H9" s="25">
        <v>22098</v>
      </c>
      <c r="I9" s="25"/>
      <c r="J9" s="25">
        <v>361614</v>
      </c>
      <c r="K9" s="25"/>
      <c r="L9" s="25">
        <v>788029</v>
      </c>
    </row>
    <row r="10" spans="1:12" ht="20.100000000000001" customHeight="1" x14ac:dyDescent="0.45">
      <c r="A10" s="29" t="s">
        <v>158</v>
      </c>
      <c r="F10" s="32">
        <v>-9635</v>
      </c>
      <c r="G10" s="25"/>
      <c r="H10" s="32">
        <v>-20022</v>
      </c>
      <c r="I10" s="25"/>
      <c r="J10" s="32">
        <v>-327133</v>
      </c>
      <c r="K10" s="25"/>
      <c r="L10" s="32">
        <v>-713996</v>
      </c>
    </row>
    <row r="11" spans="1:12" ht="6" customHeight="1" x14ac:dyDescent="0.45">
      <c r="F11" s="25"/>
      <c r="G11" s="25"/>
      <c r="H11" s="25"/>
      <c r="I11" s="25"/>
      <c r="J11" s="25"/>
      <c r="K11" s="25"/>
      <c r="L11" s="25"/>
    </row>
    <row r="12" spans="1:12" ht="20.100000000000001" customHeight="1" x14ac:dyDescent="0.45">
      <c r="A12" s="50" t="s">
        <v>112</v>
      </c>
      <c r="F12" s="25">
        <f>SUM(F9:F10)</f>
        <v>1015</v>
      </c>
      <c r="G12" s="25"/>
      <c r="H12" s="25">
        <f>SUM(H9:H10)</f>
        <v>2076</v>
      </c>
      <c r="I12" s="25"/>
      <c r="J12" s="25">
        <f>SUM(J9:J10)</f>
        <v>34481</v>
      </c>
      <c r="K12" s="25"/>
      <c r="L12" s="25">
        <f>SUM(L9:L10)</f>
        <v>74033</v>
      </c>
    </row>
    <row r="13" spans="1:12" ht="20.100000000000001" customHeight="1" x14ac:dyDescent="0.45">
      <c r="A13" s="29" t="s">
        <v>114</v>
      </c>
      <c r="F13" s="25">
        <v>5861</v>
      </c>
      <c r="G13" s="25"/>
      <c r="H13" s="25">
        <v>6767</v>
      </c>
      <c r="I13" s="25"/>
      <c r="J13" s="25">
        <v>199021</v>
      </c>
      <c r="K13" s="25"/>
      <c r="L13" s="25">
        <v>241298</v>
      </c>
    </row>
    <row r="14" spans="1:12" ht="20.100000000000001" customHeight="1" x14ac:dyDescent="0.45">
      <c r="A14" s="29" t="s">
        <v>115</v>
      </c>
      <c r="F14" s="25">
        <v>34166</v>
      </c>
      <c r="G14" s="43"/>
      <c r="H14" s="25">
        <v>41855</v>
      </c>
      <c r="I14" s="43"/>
      <c r="J14" s="25">
        <v>1160086</v>
      </c>
      <c r="K14" s="43"/>
      <c r="L14" s="25">
        <v>1492558</v>
      </c>
    </row>
    <row r="15" spans="1:12" ht="20.100000000000001" customHeight="1" x14ac:dyDescent="0.45">
      <c r="A15" s="29" t="s">
        <v>116</v>
      </c>
      <c r="F15" s="25">
        <v>-1122</v>
      </c>
      <c r="G15" s="25"/>
      <c r="H15" s="25">
        <v>-1113</v>
      </c>
      <c r="I15" s="25"/>
      <c r="J15" s="25">
        <v>-38086</v>
      </c>
      <c r="K15" s="25"/>
      <c r="L15" s="25">
        <v>-39696</v>
      </c>
    </row>
    <row r="16" spans="1:12" ht="20.100000000000001" customHeight="1" x14ac:dyDescent="0.45">
      <c r="A16" s="29" t="s">
        <v>117</v>
      </c>
      <c r="F16" s="25">
        <v>-12448</v>
      </c>
      <c r="G16" s="43"/>
      <c r="H16" s="25">
        <v>-10789</v>
      </c>
      <c r="I16" s="43"/>
      <c r="J16" s="25">
        <v>-422710</v>
      </c>
      <c r="K16" s="43"/>
      <c r="L16" s="25">
        <v>-384706</v>
      </c>
    </row>
    <row r="17" spans="1:12" ht="20.100000000000001" customHeight="1" x14ac:dyDescent="0.45">
      <c r="A17" s="29" t="s">
        <v>159</v>
      </c>
      <c r="F17" s="25">
        <v>1058</v>
      </c>
      <c r="G17" s="25"/>
      <c r="H17" s="25">
        <v>1587</v>
      </c>
      <c r="I17" s="25"/>
      <c r="J17" s="25">
        <v>35918</v>
      </c>
      <c r="K17" s="25"/>
      <c r="L17" s="25">
        <v>56600</v>
      </c>
    </row>
    <row r="18" spans="1:12" ht="20.100000000000001" customHeight="1" x14ac:dyDescent="0.45">
      <c r="A18" s="29" t="s">
        <v>120</v>
      </c>
      <c r="F18" s="25">
        <v>-308</v>
      </c>
      <c r="G18" s="25"/>
      <c r="H18" s="25">
        <v>80982</v>
      </c>
      <c r="I18" s="25"/>
      <c r="J18" s="25">
        <v>-10446</v>
      </c>
      <c r="K18" s="25"/>
      <c r="L18" s="25">
        <v>2887839</v>
      </c>
    </row>
    <row r="19" spans="1:12" ht="20.100000000000001" customHeight="1" x14ac:dyDescent="0.45">
      <c r="A19" s="29" t="s">
        <v>121</v>
      </c>
      <c r="F19" s="25">
        <v>-50032</v>
      </c>
      <c r="G19" s="25"/>
      <c r="H19" s="25">
        <v>-53803</v>
      </c>
      <c r="I19" s="25"/>
      <c r="J19" s="25">
        <v>-1698785</v>
      </c>
      <c r="K19" s="25"/>
      <c r="L19" s="25">
        <v>-1918633</v>
      </c>
    </row>
    <row r="20" spans="1:12" ht="20.100000000000001" customHeight="1" x14ac:dyDescent="0.45">
      <c r="A20" s="29" t="s">
        <v>122</v>
      </c>
      <c r="F20" s="32">
        <v>-1308</v>
      </c>
      <c r="G20" s="25"/>
      <c r="H20" s="32">
        <v>-802</v>
      </c>
      <c r="I20" s="25"/>
      <c r="J20" s="32">
        <v>-44428</v>
      </c>
      <c r="K20" s="25"/>
      <c r="L20" s="32">
        <v>-28601</v>
      </c>
    </row>
    <row r="21" spans="1:12" ht="6" customHeight="1" x14ac:dyDescent="0.45">
      <c r="F21" s="25"/>
      <c r="G21" s="25"/>
      <c r="H21" s="25"/>
      <c r="I21" s="25"/>
      <c r="J21" s="25"/>
      <c r="K21" s="25"/>
      <c r="L21" s="25"/>
    </row>
    <row r="22" spans="1:12" ht="20.100000000000001" customHeight="1" x14ac:dyDescent="0.45">
      <c r="A22" s="50" t="s">
        <v>160</v>
      </c>
      <c r="F22" s="25">
        <f>SUM(F12:F20)</f>
        <v>-23118</v>
      </c>
      <c r="G22" s="25"/>
      <c r="H22" s="25">
        <f>SUM(H12:H20)</f>
        <v>66760</v>
      </c>
      <c r="I22" s="25"/>
      <c r="J22" s="25">
        <f>SUM(J12:J20)</f>
        <v>-784949</v>
      </c>
      <c r="K22" s="25"/>
      <c r="L22" s="25">
        <f>SUM(L12:L20)</f>
        <v>2380692</v>
      </c>
    </row>
    <row r="23" spans="1:12" ht="20.100000000000001" customHeight="1" x14ac:dyDescent="0.45">
      <c r="A23" s="29" t="s">
        <v>296</v>
      </c>
      <c r="D23" s="27">
        <v>17</v>
      </c>
      <c r="F23" s="32">
        <v>1139</v>
      </c>
      <c r="G23" s="25"/>
      <c r="H23" s="32">
        <v>-47624</v>
      </c>
      <c r="I23" s="25"/>
      <c r="J23" s="32">
        <v>38682</v>
      </c>
      <c r="K23" s="25"/>
      <c r="L23" s="32">
        <v>-1698291</v>
      </c>
    </row>
    <row r="24" spans="1:12" ht="6" customHeight="1" x14ac:dyDescent="0.45">
      <c r="F24" s="25"/>
      <c r="G24" s="25"/>
      <c r="H24" s="25"/>
      <c r="I24" s="25"/>
      <c r="J24" s="25"/>
      <c r="K24" s="25"/>
      <c r="L24" s="25"/>
    </row>
    <row r="25" spans="1:12" ht="20.100000000000001" customHeight="1" x14ac:dyDescent="0.45">
      <c r="A25" s="50" t="s">
        <v>161</v>
      </c>
      <c r="B25" s="74"/>
      <c r="C25" s="74"/>
      <c r="F25" s="32">
        <f>SUM(F22:F23)</f>
        <v>-21979</v>
      </c>
      <c r="G25" s="25"/>
      <c r="H25" s="32">
        <f>SUM(H22:H23)</f>
        <v>19136</v>
      </c>
      <c r="I25" s="25"/>
      <c r="J25" s="32">
        <f>SUM(J22:J23)</f>
        <v>-746267</v>
      </c>
      <c r="K25" s="25"/>
      <c r="L25" s="32">
        <f>SUM(L22:L23)</f>
        <v>682401</v>
      </c>
    </row>
    <row r="26" spans="1:12" ht="20.100000000000001" customHeight="1" x14ac:dyDescent="0.45">
      <c r="A26" s="50"/>
      <c r="B26" s="74"/>
      <c r="C26" s="74"/>
      <c r="F26" s="25"/>
      <c r="G26" s="25"/>
      <c r="H26" s="25"/>
      <c r="I26" s="25"/>
      <c r="J26" s="25"/>
      <c r="K26" s="25"/>
      <c r="L26" s="25"/>
    </row>
    <row r="27" spans="1:12" ht="20.100000000000001" customHeight="1" x14ac:dyDescent="0.45">
      <c r="A27" s="50" t="s">
        <v>127</v>
      </c>
      <c r="B27" s="74"/>
      <c r="C27" s="74"/>
      <c r="F27" s="25"/>
      <c r="G27" s="25"/>
      <c r="H27" s="25"/>
      <c r="I27" s="25"/>
      <c r="J27" s="25"/>
      <c r="K27" s="25"/>
      <c r="L27" s="25"/>
    </row>
    <row r="28" spans="1:12" ht="20.100000000000001" customHeight="1" x14ac:dyDescent="0.45">
      <c r="A28" s="29" t="s">
        <v>128</v>
      </c>
      <c r="B28" s="74"/>
      <c r="C28" s="74"/>
      <c r="F28" s="25"/>
      <c r="G28" s="25"/>
      <c r="H28" s="25"/>
      <c r="I28" s="25"/>
      <c r="J28" s="25"/>
      <c r="K28" s="25"/>
      <c r="L28" s="25"/>
    </row>
    <row r="29" spans="1:12" ht="20.100000000000001" customHeight="1" x14ac:dyDescent="0.45">
      <c r="B29" s="29" t="s">
        <v>129</v>
      </c>
      <c r="C29" s="74"/>
      <c r="F29" s="25"/>
      <c r="G29" s="25"/>
      <c r="H29" s="25"/>
      <c r="I29" s="25"/>
      <c r="J29" s="25"/>
      <c r="K29" s="25"/>
      <c r="L29" s="25"/>
    </row>
    <row r="30" spans="1:12" ht="20.100000000000001" customHeight="1" x14ac:dyDescent="0.45">
      <c r="A30" s="50"/>
      <c r="B30" s="29" t="s">
        <v>162</v>
      </c>
      <c r="C30" s="29" t="s">
        <v>132</v>
      </c>
      <c r="F30" s="25"/>
      <c r="G30" s="25"/>
      <c r="H30" s="25"/>
      <c r="I30" s="25"/>
      <c r="J30" s="25"/>
      <c r="K30" s="25"/>
      <c r="L30" s="25"/>
    </row>
    <row r="31" spans="1:12" ht="20.100000000000001" customHeight="1" x14ac:dyDescent="0.45">
      <c r="A31" s="50"/>
      <c r="B31" s="29" t="s">
        <v>79</v>
      </c>
      <c r="C31" s="29" t="s">
        <v>133</v>
      </c>
      <c r="F31" s="25">
        <v>-1610</v>
      </c>
      <c r="G31" s="25"/>
      <c r="H31" s="25">
        <v>-1055</v>
      </c>
      <c r="I31" s="25"/>
      <c r="J31" s="25">
        <v>-54695</v>
      </c>
      <c r="K31" s="25"/>
      <c r="L31" s="25">
        <v>-37617</v>
      </c>
    </row>
    <row r="32" spans="1:12" ht="20.100000000000001" customHeight="1" x14ac:dyDescent="0.45">
      <c r="A32" s="50"/>
      <c r="B32" s="29" t="s">
        <v>130</v>
      </c>
      <c r="C32" s="29" t="s">
        <v>145</v>
      </c>
      <c r="F32" s="25"/>
      <c r="G32" s="25"/>
      <c r="H32" s="25"/>
      <c r="I32" s="25"/>
      <c r="J32" s="25"/>
      <c r="K32" s="25"/>
      <c r="L32" s="25"/>
    </row>
    <row r="33" spans="1:12" ht="20.100000000000001" customHeight="1" x14ac:dyDescent="0.45">
      <c r="A33" s="50"/>
      <c r="C33" s="29" t="s">
        <v>146</v>
      </c>
      <c r="F33" s="32">
        <v>0</v>
      </c>
      <c r="G33" s="25"/>
      <c r="H33" s="32">
        <v>0</v>
      </c>
      <c r="I33" s="25"/>
      <c r="J33" s="32">
        <v>-123820</v>
      </c>
      <c r="K33" s="25"/>
      <c r="L33" s="32">
        <v>5024690</v>
      </c>
    </row>
    <row r="34" spans="1:12" ht="6" customHeight="1" x14ac:dyDescent="0.45">
      <c r="A34" s="50"/>
      <c r="C34" s="74"/>
      <c r="F34" s="25"/>
      <c r="G34" s="25"/>
      <c r="H34" s="25"/>
      <c r="I34" s="25"/>
      <c r="J34" s="25"/>
      <c r="K34" s="25"/>
      <c r="L34" s="25"/>
    </row>
    <row r="35" spans="1:12" ht="20.100000000000001" customHeight="1" x14ac:dyDescent="0.45">
      <c r="A35" s="29" t="s">
        <v>135</v>
      </c>
      <c r="B35" s="74"/>
      <c r="F35" s="25"/>
      <c r="G35" s="25"/>
      <c r="H35" s="25"/>
      <c r="I35" s="25"/>
      <c r="J35" s="25"/>
      <c r="K35" s="25"/>
      <c r="L35" s="25"/>
    </row>
    <row r="36" spans="1:12" ht="20.100000000000001" customHeight="1" x14ac:dyDescent="0.45">
      <c r="B36" s="29" t="s">
        <v>136</v>
      </c>
      <c r="F36" s="32">
        <f>SUM(F30:F33)</f>
        <v>-1610</v>
      </c>
      <c r="G36" s="25"/>
      <c r="H36" s="32">
        <f>SUM(H30:H33)</f>
        <v>-1055</v>
      </c>
      <c r="I36" s="25"/>
      <c r="J36" s="32">
        <f>SUM(J30:J33)</f>
        <v>-178515</v>
      </c>
      <c r="K36" s="25"/>
      <c r="L36" s="32">
        <f>SUM(L30:L33)</f>
        <v>4987073</v>
      </c>
    </row>
    <row r="37" spans="1:12" ht="20.100000000000001" customHeight="1" x14ac:dyDescent="0.45">
      <c r="A37" s="50"/>
      <c r="C37" s="74"/>
      <c r="F37" s="25"/>
      <c r="G37" s="25"/>
      <c r="H37" s="25"/>
      <c r="I37" s="25"/>
      <c r="J37" s="25"/>
      <c r="K37" s="25"/>
      <c r="L37" s="25"/>
    </row>
    <row r="38" spans="1:12" ht="20.100000000000001" customHeight="1" x14ac:dyDescent="0.45">
      <c r="A38" s="50"/>
      <c r="C38" s="74"/>
      <c r="F38" s="25"/>
      <c r="G38" s="25"/>
      <c r="H38" s="25"/>
      <c r="I38" s="25"/>
      <c r="J38" s="25"/>
      <c r="K38" s="25"/>
      <c r="L38" s="25"/>
    </row>
    <row r="39" spans="1:12" ht="22.5" customHeight="1" x14ac:dyDescent="0.45">
      <c r="A39" s="50"/>
      <c r="C39" s="74"/>
      <c r="F39" s="25"/>
      <c r="G39" s="25"/>
      <c r="H39" s="25"/>
      <c r="I39" s="25"/>
      <c r="J39" s="25"/>
      <c r="K39" s="25"/>
      <c r="L39" s="25"/>
    </row>
    <row r="40" spans="1:12" ht="20.100000000000001" customHeight="1" x14ac:dyDescent="0.45">
      <c r="A40" s="50"/>
      <c r="C40" s="74"/>
      <c r="F40" s="25"/>
      <c r="G40" s="25"/>
      <c r="H40" s="25"/>
      <c r="I40" s="25"/>
      <c r="J40" s="25"/>
      <c r="K40" s="25"/>
      <c r="L40" s="25"/>
    </row>
    <row r="41" spans="1:12" ht="20.100000000000001" customHeight="1" x14ac:dyDescent="0.45">
      <c r="F41" s="25"/>
      <c r="G41" s="25"/>
      <c r="H41" s="25"/>
      <c r="I41" s="25"/>
      <c r="J41" s="25"/>
      <c r="K41" s="25"/>
      <c r="L41" s="25"/>
    </row>
    <row r="42" spans="1:12" ht="20.100000000000001" customHeight="1" x14ac:dyDescent="0.45">
      <c r="F42" s="25"/>
      <c r="G42" s="25"/>
      <c r="H42" s="25"/>
      <c r="I42" s="25"/>
      <c r="J42" s="25"/>
      <c r="K42" s="25"/>
      <c r="L42" s="25"/>
    </row>
    <row r="43" spans="1:12" ht="26.25" customHeight="1" x14ac:dyDescent="0.45">
      <c r="A43" s="50"/>
      <c r="C43" s="74"/>
      <c r="F43" s="25"/>
      <c r="G43" s="25"/>
      <c r="H43" s="25"/>
      <c r="I43" s="25"/>
      <c r="J43" s="25"/>
      <c r="K43" s="25"/>
      <c r="L43" s="25"/>
    </row>
    <row r="44" spans="1:12" ht="20.100000000000001" customHeight="1" x14ac:dyDescent="0.45">
      <c r="A44" s="50"/>
      <c r="C44" s="74"/>
      <c r="F44" s="25"/>
      <c r="G44" s="25"/>
      <c r="H44" s="25"/>
      <c r="I44" s="25"/>
      <c r="J44" s="25"/>
      <c r="K44" s="25"/>
      <c r="L44" s="25"/>
    </row>
    <row r="45" spans="1:12" ht="21.95" customHeight="1" x14ac:dyDescent="0.45">
      <c r="A45" s="65" t="str">
        <f>+'T9-10PL Conso (3m)'!A47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65"/>
      <c r="C45" s="75"/>
      <c r="D45" s="76"/>
      <c r="E45" s="76"/>
      <c r="F45" s="46"/>
      <c r="G45" s="46"/>
      <c r="H45" s="46"/>
      <c r="I45" s="46"/>
      <c r="J45" s="46"/>
      <c r="K45" s="46"/>
      <c r="L45" s="46"/>
    </row>
    <row r="46" spans="1:12" ht="20.100000000000001" customHeight="1" x14ac:dyDescent="0.45">
      <c r="A46" s="26" t="s">
        <v>106</v>
      </c>
      <c r="B46" s="26"/>
      <c r="C46" s="26"/>
      <c r="F46" s="66"/>
      <c r="G46" s="66"/>
      <c r="H46" s="66"/>
      <c r="I46" s="67"/>
      <c r="J46" s="68"/>
      <c r="K46" s="67"/>
      <c r="L46" s="68"/>
    </row>
    <row r="47" spans="1:12" ht="20.100000000000001" customHeight="1" x14ac:dyDescent="0.45">
      <c r="A47" s="26" t="s">
        <v>137</v>
      </c>
      <c r="B47" s="26"/>
      <c r="C47" s="26"/>
      <c r="F47" s="66"/>
      <c r="G47" s="66"/>
      <c r="H47" s="66"/>
      <c r="I47" s="66"/>
      <c r="J47" s="66"/>
      <c r="K47" s="66"/>
      <c r="L47" s="66"/>
    </row>
    <row r="48" spans="1:12" ht="20.100000000000001" customHeight="1" x14ac:dyDescent="0.45">
      <c r="A48" s="30" t="str">
        <f>A3</f>
        <v>สำหรับรอบระยะเวลาสามเดือนสิ้นสุดวันที่ 31 มีนาคม พ.ศ. 2568</v>
      </c>
      <c r="B48" s="30"/>
      <c r="C48" s="30"/>
      <c r="D48" s="31"/>
      <c r="E48" s="31"/>
      <c r="F48" s="69"/>
      <c r="G48" s="69"/>
      <c r="H48" s="69"/>
      <c r="I48" s="69"/>
      <c r="J48" s="69"/>
      <c r="K48" s="69"/>
      <c r="L48" s="69"/>
    </row>
    <row r="49" spans="1:12" ht="20.100000000000001" customHeight="1" x14ac:dyDescent="0.45">
      <c r="A49" s="34"/>
      <c r="B49" s="34"/>
      <c r="C49" s="34"/>
      <c r="D49" s="35"/>
      <c r="E49" s="35"/>
      <c r="F49" s="70"/>
      <c r="G49" s="70"/>
      <c r="H49" s="70"/>
      <c r="I49" s="70"/>
      <c r="J49" s="70"/>
      <c r="K49" s="70"/>
      <c r="L49" s="70"/>
    </row>
    <row r="50" spans="1:12" ht="20.100000000000001" customHeight="1" x14ac:dyDescent="0.45">
      <c r="A50" s="26"/>
      <c r="B50" s="26"/>
      <c r="C50" s="26"/>
      <c r="F50" s="240" t="s">
        <v>156</v>
      </c>
      <c r="G50" s="240"/>
      <c r="H50" s="240"/>
      <c r="I50" s="240"/>
      <c r="J50" s="240"/>
      <c r="K50" s="240"/>
      <c r="L50" s="240"/>
    </row>
    <row r="51" spans="1:12" ht="20.100000000000001" customHeight="1" x14ac:dyDescent="0.45">
      <c r="A51" s="26"/>
      <c r="B51" s="26"/>
      <c r="C51" s="26"/>
      <c r="F51" s="241" t="s">
        <v>4</v>
      </c>
      <c r="G51" s="241"/>
      <c r="H51" s="241"/>
      <c r="I51" s="27"/>
      <c r="J51" s="241" t="s">
        <v>5</v>
      </c>
      <c r="K51" s="241"/>
      <c r="L51" s="241"/>
    </row>
    <row r="52" spans="1:12" s="48" customFormat="1" ht="20.100000000000001" customHeight="1" x14ac:dyDescent="0.45">
      <c r="D52" s="39" t="s">
        <v>10</v>
      </c>
      <c r="F52" s="71" t="s">
        <v>11</v>
      </c>
      <c r="G52" s="72"/>
      <c r="H52" s="71" t="s">
        <v>12</v>
      </c>
      <c r="I52" s="72"/>
      <c r="J52" s="71" t="s">
        <v>11</v>
      </c>
      <c r="K52" s="72"/>
      <c r="L52" s="71" t="s">
        <v>12</v>
      </c>
    </row>
    <row r="53" spans="1:12" s="48" customFormat="1" ht="20.100000000000001" customHeight="1" x14ac:dyDescent="0.45">
      <c r="D53" s="42"/>
      <c r="F53" s="73"/>
      <c r="G53" s="73"/>
      <c r="H53" s="73"/>
      <c r="I53" s="73"/>
      <c r="J53" s="73"/>
      <c r="K53" s="73"/>
      <c r="L53" s="73"/>
    </row>
    <row r="54" spans="1:12" ht="20.100000000000001" customHeight="1" x14ac:dyDescent="0.45">
      <c r="A54" s="50" t="s">
        <v>138</v>
      </c>
      <c r="B54" s="74"/>
      <c r="C54" s="74"/>
      <c r="F54" s="25"/>
      <c r="G54" s="25"/>
      <c r="H54" s="25"/>
      <c r="I54" s="25"/>
      <c r="J54" s="25"/>
      <c r="K54" s="25"/>
      <c r="L54" s="25"/>
    </row>
    <row r="55" spans="1:12" ht="20.100000000000001" customHeight="1" x14ac:dyDescent="0.45">
      <c r="A55" s="29" t="s">
        <v>139</v>
      </c>
      <c r="B55" s="74"/>
      <c r="C55" s="74"/>
      <c r="F55" s="25"/>
      <c r="G55" s="25"/>
      <c r="H55" s="25"/>
      <c r="I55" s="25"/>
      <c r="J55" s="25"/>
      <c r="K55" s="25"/>
      <c r="L55" s="25"/>
    </row>
    <row r="56" spans="1:12" ht="20.100000000000001" customHeight="1" x14ac:dyDescent="0.45">
      <c r="B56" s="29" t="s">
        <v>129</v>
      </c>
      <c r="C56" s="74"/>
      <c r="F56" s="25"/>
      <c r="G56" s="25"/>
      <c r="H56" s="25"/>
      <c r="I56" s="25"/>
      <c r="J56" s="25"/>
      <c r="K56" s="25"/>
      <c r="L56" s="25"/>
    </row>
    <row r="57" spans="1:12" ht="20.100000000000001" customHeight="1" x14ac:dyDescent="0.45">
      <c r="B57" s="29" t="s">
        <v>130</v>
      </c>
      <c r="C57" s="29" t="s">
        <v>163</v>
      </c>
      <c r="F57" s="46">
        <v>-1700</v>
      </c>
      <c r="G57" s="25"/>
      <c r="H57" s="46">
        <v>1514</v>
      </c>
      <c r="I57" s="25"/>
      <c r="J57" s="46">
        <v>-57709</v>
      </c>
      <c r="K57" s="25"/>
      <c r="L57" s="46">
        <v>53989</v>
      </c>
    </row>
    <row r="58" spans="1:12" ht="6" customHeight="1" x14ac:dyDescent="0.45">
      <c r="C58" s="74"/>
      <c r="F58" s="25"/>
      <c r="G58" s="25"/>
      <c r="H58" s="25"/>
      <c r="I58" s="25"/>
      <c r="J58" s="25"/>
      <c r="K58" s="25"/>
      <c r="L58" s="25"/>
    </row>
    <row r="59" spans="1:12" ht="20.100000000000001" customHeight="1" x14ac:dyDescent="0.45">
      <c r="A59" s="29" t="s">
        <v>147</v>
      </c>
      <c r="B59" s="74"/>
      <c r="F59" s="25"/>
      <c r="G59" s="25"/>
      <c r="H59" s="25"/>
      <c r="I59" s="25"/>
      <c r="J59" s="25"/>
      <c r="K59" s="25"/>
      <c r="L59" s="25"/>
    </row>
    <row r="60" spans="1:12" ht="20.100000000000001" customHeight="1" x14ac:dyDescent="0.45">
      <c r="A60" s="74"/>
      <c r="B60" s="29" t="s">
        <v>136</v>
      </c>
      <c r="F60" s="32">
        <f>SUM(F57)</f>
        <v>-1700</v>
      </c>
      <c r="G60" s="25"/>
      <c r="H60" s="32">
        <f>SUM(H57)</f>
        <v>1514</v>
      </c>
      <c r="I60" s="25"/>
      <c r="J60" s="32">
        <f>SUM(J57)</f>
        <v>-57709</v>
      </c>
      <c r="K60" s="25"/>
      <c r="L60" s="32">
        <f>SUM(L57)</f>
        <v>53989</v>
      </c>
    </row>
    <row r="61" spans="1:12" ht="6" customHeight="1" x14ac:dyDescent="0.45">
      <c r="F61" s="25"/>
      <c r="G61" s="25"/>
      <c r="H61" s="25"/>
      <c r="I61" s="25"/>
      <c r="J61" s="25"/>
      <c r="K61" s="25"/>
      <c r="L61" s="25"/>
    </row>
    <row r="62" spans="1:12" ht="20.100000000000001" customHeight="1" x14ac:dyDescent="0.45">
      <c r="A62" s="50" t="s">
        <v>148</v>
      </c>
      <c r="B62" s="74"/>
      <c r="C62" s="74"/>
      <c r="F62" s="25"/>
      <c r="G62" s="25"/>
      <c r="H62" s="25"/>
      <c r="I62" s="25"/>
      <c r="J62" s="25"/>
      <c r="K62" s="25"/>
      <c r="L62" s="25"/>
    </row>
    <row r="63" spans="1:12" ht="20.100000000000001" customHeight="1" x14ac:dyDescent="0.45">
      <c r="A63" s="50"/>
      <c r="B63" s="50" t="s">
        <v>149</v>
      </c>
      <c r="C63" s="74"/>
      <c r="F63" s="32">
        <f>F36+F60</f>
        <v>-3310</v>
      </c>
      <c r="G63" s="25"/>
      <c r="H63" s="32">
        <f>H36+H60</f>
        <v>459</v>
      </c>
      <c r="I63" s="25"/>
      <c r="J63" s="32">
        <f>J36+J60</f>
        <v>-236224</v>
      </c>
      <c r="K63" s="25"/>
      <c r="L63" s="32">
        <f>L36+L60</f>
        <v>5041062</v>
      </c>
    </row>
    <row r="64" spans="1:12" ht="6" customHeight="1" x14ac:dyDescent="0.45">
      <c r="A64" s="50"/>
      <c r="B64" s="74"/>
      <c r="C64" s="74"/>
      <c r="F64" s="25"/>
      <c r="G64" s="25"/>
      <c r="H64" s="25"/>
      <c r="I64" s="25"/>
      <c r="J64" s="25"/>
      <c r="K64" s="25"/>
      <c r="L64" s="25"/>
    </row>
    <row r="65" spans="1:12" ht="20.100000000000001" customHeight="1" thickBot="1" x14ac:dyDescent="0.5">
      <c r="A65" s="50" t="s">
        <v>164</v>
      </c>
      <c r="B65" s="74"/>
      <c r="C65" s="74"/>
      <c r="F65" s="49">
        <f>SUM(F25+F63)</f>
        <v>-25289</v>
      </c>
      <c r="G65" s="25"/>
      <c r="H65" s="49">
        <f>SUM(H25+H63)</f>
        <v>19595</v>
      </c>
      <c r="I65" s="25"/>
      <c r="J65" s="49">
        <f>SUM(J25+J63)</f>
        <v>-982491</v>
      </c>
      <c r="K65" s="25"/>
      <c r="L65" s="49">
        <f>SUM(L25+L63)</f>
        <v>5723463</v>
      </c>
    </row>
    <row r="66" spans="1:12" ht="20.100000000000001" customHeight="1" thickTop="1" x14ac:dyDescent="0.45">
      <c r="A66" s="50"/>
      <c r="B66" s="74"/>
      <c r="C66" s="74"/>
      <c r="F66" s="25"/>
      <c r="G66" s="25"/>
      <c r="H66" s="25"/>
      <c r="I66" s="25"/>
      <c r="J66" s="25"/>
      <c r="K66" s="25"/>
      <c r="L66" s="25"/>
    </row>
    <row r="67" spans="1:12" ht="20.100000000000001" customHeight="1" x14ac:dyDescent="0.45">
      <c r="B67" s="74"/>
      <c r="C67" s="74"/>
      <c r="F67" s="239" t="s">
        <v>154</v>
      </c>
      <c r="G67" s="239"/>
      <c r="H67" s="239"/>
      <c r="I67" s="27"/>
      <c r="J67" s="239" t="s">
        <v>155</v>
      </c>
      <c r="K67" s="239"/>
      <c r="L67" s="239"/>
    </row>
    <row r="68" spans="1:12" ht="20.100000000000001" customHeight="1" x14ac:dyDescent="0.45">
      <c r="B68" s="74"/>
      <c r="C68" s="74"/>
      <c r="D68" s="42"/>
      <c r="F68" s="71" t="s">
        <v>11</v>
      </c>
      <c r="G68" s="72"/>
      <c r="H68" s="71" t="s">
        <v>12</v>
      </c>
      <c r="I68" s="72"/>
      <c r="J68" s="71" t="s">
        <v>11</v>
      </c>
      <c r="K68" s="72"/>
      <c r="L68" s="71" t="s">
        <v>12</v>
      </c>
    </row>
    <row r="69" spans="1:12" ht="6" customHeight="1" x14ac:dyDescent="0.45">
      <c r="A69" s="50"/>
      <c r="F69" s="25"/>
      <c r="G69" s="25"/>
      <c r="H69" s="25"/>
      <c r="I69" s="25"/>
      <c r="J69" s="25"/>
      <c r="K69" s="25"/>
      <c r="L69" s="25"/>
    </row>
    <row r="70" spans="1:12" ht="20.100000000000001" customHeight="1" x14ac:dyDescent="0.45">
      <c r="A70" s="50" t="s">
        <v>165</v>
      </c>
      <c r="F70" s="25"/>
      <c r="G70" s="25"/>
      <c r="H70" s="25"/>
      <c r="I70" s="25"/>
      <c r="J70" s="25"/>
      <c r="K70" s="25"/>
      <c r="L70" s="25"/>
    </row>
    <row r="71" spans="1:12" ht="6" customHeight="1" x14ac:dyDescent="0.45">
      <c r="A71" s="50"/>
      <c r="F71" s="25"/>
      <c r="G71" s="25"/>
      <c r="H71" s="25"/>
      <c r="I71" s="25"/>
      <c r="J71" s="25"/>
      <c r="K71" s="25"/>
      <c r="L71" s="25"/>
    </row>
    <row r="72" spans="1:12" ht="20.100000000000001" customHeight="1" x14ac:dyDescent="0.45">
      <c r="A72" s="29" t="s">
        <v>166</v>
      </c>
      <c r="D72" s="27">
        <v>18</v>
      </c>
      <c r="F72" s="77">
        <v>-2E-3</v>
      </c>
      <c r="G72" s="77"/>
      <c r="H72" s="77">
        <v>2E-3</v>
      </c>
      <c r="I72" s="77"/>
      <c r="J72" s="77">
        <v>-7.3999999999999996E-2</v>
      </c>
      <c r="K72" s="78"/>
      <c r="L72" s="77">
        <v>6.8000000000000005E-2</v>
      </c>
    </row>
    <row r="73" spans="1:12" ht="20.100000000000001" customHeight="1" x14ac:dyDescent="0.45">
      <c r="F73" s="77"/>
      <c r="G73" s="77"/>
      <c r="H73" s="77"/>
      <c r="I73" s="77"/>
      <c r="J73" s="77"/>
      <c r="K73" s="78"/>
      <c r="L73" s="77"/>
    </row>
    <row r="74" spans="1:12" ht="20.100000000000001" customHeight="1" x14ac:dyDescent="0.45">
      <c r="F74" s="79"/>
      <c r="G74" s="80"/>
      <c r="H74" s="79"/>
      <c r="I74" s="80"/>
      <c r="J74" s="79"/>
      <c r="K74" s="80"/>
      <c r="L74" s="79"/>
    </row>
    <row r="75" spans="1:12" ht="20.100000000000001" customHeight="1" x14ac:dyDescent="0.45">
      <c r="F75" s="79"/>
      <c r="G75" s="80"/>
      <c r="H75" s="79"/>
      <c r="I75" s="80"/>
      <c r="J75" s="79"/>
      <c r="K75" s="80"/>
      <c r="L75" s="79"/>
    </row>
    <row r="76" spans="1:12" ht="20.100000000000001" customHeight="1" x14ac:dyDescent="0.45">
      <c r="F76" s="79"/>
      <c r="G76" s="80"/>
      <c r="H76" s="79"/>
      <c r="I76" s="80"/>
      <c r="J76" s="79"/>
      <c r="K76" s="80"/>
      <c r="L76" s="79"/>
    </row>
    <row r="77" spans="1:12" ht="20.100000000000001" customHeight="1" x14ac:dyDescent="0.45">
      <c r="F77" s="79"/>
      <c r="G77" s="80"/>
      <c r="H77" s="79"/>
      <c r="I77" s="80"/>
      <c r="J77" s="79"/>
      <c r="K77" s="80"/>
      <c r="L77" s="79"/>
    </row>
    <row r="78" spans="1:12" ht="20.100000000000001" customHeight="1" x14ac:dyDescent="0.45">
      <c r="F78" s="79"/>
      <c r="G78" s="80"/>
      <c r="H78" s="79"/>
      <c r="I78" s="80"/>
      <c r="J78" s="79"/>
      <c r="K78" s="80"/>
      <c r="L78" s="79"/>
    </row>
    <row r="79" spans="1:12" ht="20.100000000000001" customHeight="1" x14ac:dyDescent="0.45">
      <c r="F79" s="79"/>
      <c r="G79" s="80"/>
      <c r="H79" s="79"/>
      <c r="I79" s="80"/>
      <c r="J79" s="79"/>
      <c r="K79" s="80"/>
      <c r="L79" s="79"/>
    </row>
    <row r="80" spans="1:12" ht="20.100000000000001" customHeight="1" x14ac:dyDescent="0.45">
      <c r="F80" s="79"/>
      <c r="G80" s="80"/>
      <c r="H80" s="79"/>
      <c r="I80" s="80"/>
      <c r="J80" s="79"/>
      <c r="K80" s="80"/>
      <c r="L80" s="79"/>
    </row>
    <row r="81" spans="1:12" ht="20.100000000000001" customHeight="1" x14ac:dyDescent="0.45">
      <c r="F81" s="79"/>
      <c r="G81" s="80"/>
      <c r="H81" s="79"/>
      <c r="I81" s="80"/>
      <c r="J81" s="79"/>
      <c r="K81" s="80"/>
      <c r="L81" s="79"/>
    </row>
    <row r="82" spans="1:12" ht="20.100000000000001" customHeight="1" x14ac:dyDescent="0.45">
      <c r="F82" s="79"/>
      <c r="G82" s="80"/>
      <c r="H82" s="79"/>
      <c r="I82" s="80"/>
      <c r="J82" s="79"/>
      <c r="K82" s="80"/>
      <c r="L82" s="79"/>
    </row>
    <row r="83" spans="1:12" ht="20.100000000000001" customHeight="1" x14ac:dyDescent="0.45">
      <c r="F83" s="79"/>
      <c r="G83" s="80"/>
      <c r="H83" s="79"/>
      <c r="I83" s="80"/>
      <c r="J83" s="79"/>
      <c r="K83" s="80"/>
      <c r="L83" s="79"/>
    </row>
    <row r="84" spans="1:12" ht="20.100000000000001" customHeight="1" x14ac:dyDescent="0.45">
      <c r="F84" s="79"/>
      <c r="G84" s="80"/>
      <c r="H84" s="79"/>
      <c r="I84" s="80"/>
      <c r="J84" s="79"/>
      <c r="K84" s="80"/>
      <c r="L84" s="79"/>
    </row>
    <row r="85" spans="1:12" ht="20.100000000000001" customHeight="1" x14ac:dyDescent="0.45">
      <c r="F85" s="79"/>
      <c r="G85" s="80"/>
      <c r="H85" s="79"/>
      <c r="I85" s="80"/>
      <c r="J85" s="79"/>
      <c r="K85" s="80"/>
      <c r="L85" s="79"/>
    </row>
    <row r="86" spans="1:12" ht="20.100000000000001" customHeight="1" x14ac:dyDescent="0.45">
      <c r="F86" s="79"/>
      <c r="G86" s="80"/>
      <c r="H86" s="79"/>
      <c r="I86" s="80"/>
      <c r="J86" s="79"/>
      <c r="K86" s="80"/>
      <c r="L86" s="79"/>
    </row>
    <row r="87" spans="1:12" ht="23.25" customHeight="1" x14ac:dyDescent="0.45">
      <c r="F87" s="79"/>
      <c r="G87" s="80"/>
      <c r="H87" s="79"/>
      <c r="I87" s="80"/>
      <c r="J87" s="79"/>
      <c r="K87" s="80"/>
      <c r="L87" s="79"/>
    </row>
    <row r="88" spans="1:12" ht="20.100000000000001" customHeight="1" x14ac:dyDescent="0.45">
      <c r="F88" s="79"/>
      <c r="G88" s="80"/>
      <c r="H88" s="79"/>
      <c r="I88" s="80"/>
      <c r="J88" s="79"/>
      <c r="K88" s="80"/>
      <c r="L88" s="79"/>
    </row>
    <row r="89" spans="1:12" ht="18" customHeight="1" x14ac:dyDescent="0.45">
      <c r="F89" s="79"/>
      <c r="G89" s="80"/>
      <c r="H89" s="79"/>
      <c r="I89" s="80"/>
      <c r="J89" s="79"/>
      <c r="K89" s="80"/>
      <c r="L89" s="79"/>
    </row>
    <row r="90" spans="1:12" ht="8.25" customHeight="1" x14ac:dyDescent="0.45">
      <c r="F90" s="79"/>
      <c r="G90" s="80"/>
      <c r="H90" s="79"/>
      <c r="I90" s="80"/>
      <c r="J90" s="79"/>
      <c r="K90" s="80"/>
      <c r="L90" s="79"/>
    </row>
    <row r="91" spans="1:12" ht="21.95" customHeight="1" x14ac:dyDescent="0.45">
      <c r="A91" s="65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75"/>
      <c r="C91" s="75"/>
      <c r="D91" s="76"/>
      <c r="E91" s="76"/>
      <c r="F91" s="46"/>
      <c r="G91" s="46"/>
      <c r="H91" s="46"/>
      <c r="I91" s="46"/>
      <c r="J91" s="46"/>
      <c r="K91" s="46"/>
      <c r="L91" s="46"/>
    </row>
  </sheetData>
  <mergeCells count="8">
    <mergeCell ref="F67:H67"/>
    <mergeCell ref="J67:L67"/>
    <mergeCell ref="F5:L5"/>
    <mergeCell ref="F6:H6"/>
    <mergeCell ref="J6:L6"/>
    <mergeCell ref="F50:L50"/>
    <mergeCell ref="F51:H51"/>
    <mergeCell ref="J51:L51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EB0F2-0EB3-442D-86C0-B9303A8D2602}">
  <dimension ref="A1:AH45"/>
  <sheetViews>
    <sheetView zoomScale="78" zoomScaleNormal="85" zoomScaleSheetLayoutView="97" workbookViewId="0"/>
  </sheetViews>
  <sheetFormatPr defaultColWidth="9.33203125" defaultRowHeight="21.75" customHeight="1" x14ac:dyDescent="0.45"/>
  <cols>
    <col min="1" max="2" width="1.83203125" style="29" customWidth="1"/>
    <col min="3" max="3" width="48.6640625" style="29" customWidth="1"/>
    <col min="4" max="4" width="9" style="29" customWidth="1"/>
    <col min="5" max="5" width="0.5" style="45" customWidth="1"/>
    <col min="6" max="6" width="13.83203125" style="25" customWidth="1"/>
    <col min="7" max="7" width="0.5" style="45" customWidth="1"/>
    <col min="8" max="8" width="12.1640625" style="25" customWidth="1"/>
    <col min="9" max="9" width="0.5" style="45" customWidth="1"/>
    <col min="10" max="10" width="10.1640625" style="45" customWidth="1"/>
    <col min="11" max="11" width="0.5" style="45" customWidth="1"/>
    <col min="12" max="12" width="10.83203125" style="25" customWidth="1"/>
    <col min="13" max="13" width="0.5" style="45" customWidth="1"/>
    <col min="14" max="14" width="10.5" style="45" bestFit="1" customWidth="1"/>
    <col min="15" max="15" width="0.5" style="45" customWidth="1"/>
    <col min="16" max="16" width="13.83203125" style="25" customWidth="1"/>
    <col min="17" max="17" width="0.5" style="45" customWidth="1"/>
    <col min="18" max="18" width="15.83203125" style="25" customWidth="1"/>
    <col min="19" max="19" width="0.5" style="45" customWidth="1"/>
    <col min="20" max="20" width="12.83203125" style="45" customWidth="1"/>
    <col min="21" max="21" width="0.5" style="45" customWidth="1"/>
    <col min="22" max="22" width="13.33203125" style="25" customWidth="1"/>
    <col min="23" max="23" width="0.5" style="29" customWidth="1"/>
    <col min="24" max="24" width="16.33203125" style="25" customWidth="1"/>
    <col min="25" max="25" width="0.5" style="29" customWidth="1"/>
    <col min="26" max="26" width="15.83203125" style="25" customWidth="1"/>
    <col min="27" max="27" width="0.5" style="25" customWidth="1"/>
    <col min="28" max="28" width="10.83203125" style="25" bestFit="1" customWidth="1"/>
    <col min="29" max="29" width="0.5" style="45" customWidth="1"/>
    <col min="30" max="30" width="15.83203125" style="43" customWidth="1"/>
    <col min="31" max="31" width="0.5" style="29" customWidth="1"/>
    <col min="32" max="32" width="11.83203125" style="43" customWidth="1"/>
    <col min="33" max="33" width="0.5" style="29" customWidth="1"/>
    <col min="34" max="34" width="12.83203125" style="43" customWidth="1"/>
    <col min="35" max="16384" width="9.33203125" style="29"/>
  </cols>
  <sheetData>
    <row r="1" spans="1:34" ht="21.75" customHeight="1" x14ac:dyDescent="0.45">
      <c r="A1" s="26" t="s">
        <v>0</v>
      </c>
      <c r="B1" s="26"/>
      <c r="C1" s="26"/>
      <c r="D1" s="26"/>
      <c r="W1" s="25"/>
      <c r="Y1" s="25"/>
      <c r="AD1" s="25"/>
      <c r="AE1" s="25"/>
      <c r="AF1" s="25"/>
      <c r="AG1" s="25"/>
      <c r="AH1" s="25"/>
    </row>
    <row r="2" spans="1:34" ht="21.75" customHeight="1" x14ac:dyDescent="0.45">
      <c r="A2" s="26" t="s">
        <v>167</v>
      </c>
      <c r="B2" s="26"/>
      <c r="C2" s="26"/>
      <c r="D2" s="26"/>
      <c r="W2" s="25"/>
      <c r="Y2" s="25"/>
      <c r="AD2" s="25"/>
      <c r="AE2" s="25"/>
      <c r="AF2" s="25"/>
      <c r="AG2" s="25"/>
      <c r="AH2" s="25"/>
    </row>
    <row r="3" spans="1:34" ht="21.75" customHeight="1" x14ac:dyDescent="0.45">
      <c r="A3" s="64" t="str">
        <f>'T11-12PL Co (3m)'!A3</f>
        <v>สำหรับรอบระยะเวลาสามเดือนสิ้นสุดวันที่ 31 มีนาคม พ.ศ. 2568</v>
      </c>
      <c r="B3" s="64"/>
      <c r="C3" s="64"/>
      <c r="D3" s="65"/>
      <c r="E3" s="152"/>
      <c r="F3" s="46"/>
      <c r="G3" s="152"/>
      <c r="H3" s="46"/>
      <c r="I3" s="152"/>
      <c r="J3" s="152"/>
      <c r="K3" s="152"/>
      <c r="L3" s="46"/>
      <c r="M3" s="152"/>
      <c r="N3" s="152"/>
      <c r="O3" s="152"/>
      <c r="P3" s="46"/>
      <c r="Q3" s="152"/>
      <c r="R3" s="46"/>
      <c r="S3" s="152"/>
      <c r="T3" s="152"/>
      <c r="U3" s="152"/>
      <c r="V3" s="46"/>
      <c r="W3" s="46"/>
      <c r="X3" s="46"/>
      <c r="Y3" s="46"/>
      <c r="Z3" s="46"/>
      <c r="AA3" s="46"/>
      <c r="AB3" s="46"/>
      <c r="AC3" s="152"/>
      <c r="AD3" s="46"/>
      <c r="AE3" s="46"/>
      <c r="AF3" s="46"/>
      <c r="AG3" s="46"/>
      <c r="AH3" s="46"/>
    </row>
    <row r="4" spans="1:34" ht="18.95" customHeight="1" x14ac:dyDescent="0.45">
      <c r="A4" s="26"/>
      <c r="B4" s="26"/>
      <c r="C4" s="26"/>
      <c r="W4" s="25"/>
      <c r="Y4" s="25"/>
      <c r="AD4" s="25"/>
      <c r="AE4" s="25"/>
      <c r="AF4" s="25"/>
      <c r="AG4" s="25"/>
      <c r="AH4" s="25"/>
    </row>
    <row r="5" spans="1:34" ht="18.95" customHeight="1" x14ac:dyDescent="0.45">
      <c r="A5" s="26"/>
      <c r="B5" s="26"/>
      <c r="C5" s="26"/>
      <c r="D5" s="26"/>
      <c r="W5" s="25"/>
      <c r="Y5" s="25"/>
      <c r="AD5" s="25"/>
      <c r="AE5" s="25"/>
      <c r="AF5" s="25"/>
      <c r="AG5" s="25"/>
      <c r="AH5" s="41" t="s">
        <v>109</v>
      </c>
    </row>
    <row r="6" spans="1:34" ht="18.95" customHeight="1" x14ac:dyDescent="0.45">
      <c r="A6" s="26"/>
      <c r="B6" s="26"/>
      <c r="C6" s="26"/>
      <c r="D6" s="26"/>
      <c r="E6" s="52"/>
      <c r="F6" s="32"/>
      <c r="G6" s="52"/>
      <c r="H6" s="32"/>
      <c r="I6" s="52"/>
      <c r="J6" s="52"/>
      <c r="K6" s="52"/>
      <c r="L6" s="32"/>
      <c r="M6" s="52"/>
      <c r="N6" s="52"/>
      <c r="O6" s="52"/>
      <c r="P6" s="32"/>
      <c r="Q6" s="52"/>
      <c r="R6" s="32"/>
      <c r="S6" s="52"/>
      <c r="T6" s="52"/>
      <c r="U6" s="52"/>
      <c r="V6" s="32"/>
      <c r="W6" s="54"/>
      <c r="X6" s="32"/>
      <c r="Y6" s="54"/>
      <c r="Z6" s="32"/>
      <c r="AA6" s="32"/>
      <c r="AB6" s="32"/>
      <c r="AC6" s="52"/>
      <c r="AD6" s="53"/>
      <c r="AE6" s="54"/>
      <c r="AF6" s="53"/>
      <c r="AG6" s="54"/>
      <c r="AH6" s="38" t="s">
        <v>4</v>
      </c>
    </row>
    <row r="7" spans="1:34" ht="18.95" customHeight="1" x14ac:dyDescent="0.45">
      <c r="A7" s="26"/>
      <c r="B7" s="26"/>
      <c r="C7" s="26"/>
      <c r="D7" s="26"/>
      <c r="F7" s="243" t="s">
        <v>168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H7" s="41"/>
    </row>
    <row r="8" spans="1:34" ht="18.95" customHeight="1" x14ac:dyDescent="0.45">
      <c r="A8" s="26"/>
      <c r="B8" s="26"/>
      <c r="C8" s="26"/>
      <c r="D8" s="26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153"/>
      <c r="R8" s="244" t="s">
        <v>95</v>
      </c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55"/>
      <c r="AF8" s="55"/>
      <c r="AG8" s="55"/>
      <c r="AH8" s="55"/>
    </row>
    <row r="9" spans="1:34" ht="18.95" customHeight="1" x14ac:dyDescent="0.45">
      <c r="A9" s="26"/>
      <c r="B9" s="26"/>
      <c r="C9" s="26"/>
      <c r="D9" s="2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25"/>
      <c r="R9" s="245" t="s">
        <v>169</v>
      </c>
      <c r="S9" s="245"/>
      <c r="T9" s="245"/>
      <c r="U9" s="245"/>
      <c r="V9" s="245"/>
      <c r="W9" s="245"/>
      <c r="X9" s="245"/>
      <c r="Y9" s="55"/>
      <c r="Z9" s="41"/>
      <c r="AA9" s="41"/>
      <c r="AB9" s="41"/>
      <c r="AC9" s="55"/>
      <c r="AD9" s="55"/>
      <c r="AE9" s="55"/>
      <c r="AF9" s="55"/>
      <c r="AG9" s="55"/>
      <c r="AH9" s="55"/>
    </row>
    <row r="10" spans="1:34" ht="18.95" customHeight="1" x14ac:dyDescent="0.45">
      <c r="A10" s="26"/>
      <c r="B10" s="26"/>
      <c r="C10" s="26"/>
      <c r="D10" s="2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25"/>
      <c r="R10" s="41"/>
      <c r="S10" s="41"/>
      <c r="T10" s="41"/>
      <c r="U10" s="41"/>
      <c r="V10" s="41" t="s">
        <v>170</v>
      </c>
      <c r="W10" s="41"/>
      <c r="X10" s="41"/>
      <c r="Y10" s="55"/>
      <c r="Z10" s="41"/>
      <c r="AA10" s="41"/>
      <c r="AB10" s="41"/>
      <c r="AC10" s="55"/>
      <c r="AD10" s="55"/>
      <c r="AE10" s="55"/>
      <c r="AF10" s="55"/>
      <c r="AG10" s="55"/>
      <c r="AH10" s="55"/>
    </row>
    <row r="11" spans="1:34" ht="18.95" customHeight="1" x14ac:dyDescent="0.45">
      <c r="A11" s="26"/>
      <c r="B11" s="26"/>
      <c r="C11" s="26"/>
      <c r="D11" s="26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41"/>
      <c r="R11" s="41" t="s">
        <v>171</v>
      </c>
      <c r="S11" s="41"/>
      <c r="T11" s="41"/>
      <c r="U11" s="41"/>
      <c r="V11" s="41" t="s">
        <v>172</v>
      </c>
      <c r="W11" s="55"/>
      <c r="X11" s="41" t="s">
        <v>173</v>
      </c>
      <c r="Y11" s="55"/>
      <c r="Z11" s="41" t="s">
        <v>171</v>
      </c>
      <c r="AA11" s="41"/>
      <c r="AB11" s="41"/>
      <c r="AC11" s="55"/>
      <c r="AD11" s="41" t="s">
        <v>174</v>
      </c>
      <c r="AE11" s="55"/>
      <c r="AF11" s="41" t="s">
        <v>175</v>
      </c>
      <c r="AG11" s="55"/>
      <c r="AH11" s="55"/>
    </row>
    <row r="12" spans="1:34" s="48" customFormat="1" ht="18.95" customHeight="1" x14ac:dyDescent="0.45">
      <c r="E12" s="57"/>
      <c r="F12" s="41"/>
      <c r="G12" s="57"/>
      <c r="H12" s="41"/>
      <c r="I12" s="57"/>
      <c r="J12" s="41" t="s">
        <v>176</v>
      </c>
      <c r="K12" s="57"/>
      <c r="L12" s="245" t="s">
        <v>90</v>
      </c>
      <c r="M12" s="245"/>
      <c r="N12" s="245"/>
      <c r="O12" s="245"/>
      <c r="P12" s="245"/>
      <c r="Q12" s="57"/>
      <c r="R12" s="41" t="s">
        <v>177</v>
      </c>
      <c r="S12" s="57"/>
      <c r="T12" s="41" t="s">
        <v>170</v>
      </c>
      <c r="U12" s="57"/>
      <c r="V12" s="41" t="s">
        <v>178</v>
      </c>
      <c r="X12" s="41" t="s">
        <v>179</v>
      </c>
      <c r="Z12" s="41" t="s">
        <v>180</v>
      </c>
      <c r="AA12" s="41"/>
      <c r="AB12" s="41"/>
      <c r="AC12" s="57"/>
      <c r="AD12" s="41" t="s">
        <v>181</v>
      </c>
      <c r="AF12" s="41" t="s">
        <v>182</v>
      </c>
      <c r="AG12" s="57"/>
      <c r="AH12" s="41"/>
    </row>
    <row r="13" spans="1:34" s="48" customFormat="1" ht="18.95" customHeight="1" x14ac:dyDescent="0.45">
      <c r="E13" s="57"/>
      <c r="F13" s="41" t="s">
        <v>183</v>
      </c>
      <c r="G13" s="57"/>
      <c r="H13" s="41" t="s">
        <v>184</v>
      </c>
      <c r="I13" s="57"/>
      <c r="J13" s="41" t="s">
        <v>185</v>
      </c>
      <c r="K13" s="57"/>
      <c r="L13" s="41" t="s">
        <v>186</v>
      </c>
      <c r="M13" s="57"/>
      <c r="N13" s="57"/>
      <c r="O13" s="57"/>
      <c r="P13" s="41"/>
      <c r="Q13" s="57"/>
      <c r="R13" s="41" t="s">
        <v>187</v>
      </c>
      <c r="S13" s="57"/>
      <c r="T13" s="41" t="s">
        <v>172</v>
      </c>
      <c r="U13" s="57"/>
      <c r="V13" s="41" t="s">
        <v>188</v>
      </c>
      <c r="W13" s="57"/>
      <c r="X13" s="41" t="s">
        <v>189</v>
      </c>
      <c r="Y13" s="57"/>
      <c r="Z13" s="41" t="s">
        <v>190</v>
      </c>
      <c r="AA13" s="41"/>
      <c r="AB13" s="41"/>
      <c r="AC13" s="57"/>
      <c r="AD13" s="41" t="s">
        <v>191</v>
      </c>
      <c r="AE13" s="57"/>
      <c r="AF13" s="41" t="s">
        <v>192</v>
      </c>
      <c r="AG13" s="57"/>
      <c r="AH13" s="41" t="s">
        <v>193</v>
      </c>
    </row>
    <row r="14" spans="1:34" s="48" customFormat="1" ht="18.95" customHeight="1" x14ac:dyDescent="0.45">
      <c r="D14" s="42"/>
      <c r="E14" s="58"/>
      <c r="F14" s="38" t="s">
        <v>194</v>
      </c>
      <c r="G14" s="58"/>
      <c r="H14" s="38" t="s">
        <v>195</v>
      </c>
      <c r="I14" s="58"/>
      <c r="J14" s="38" t="s">
        <v>196</v>
      </c>
      <c r="K14" s="58"/>
      <c r="L14" s="38" t="s">
        <v>197</v>
      </c>
      <c r="M14" s="57"/>
      <c r="N14" s="38" t="s">
        <v>198</v>
      </c>
      <c r="O14" s="58"/>
      <c r="P14" s="38" t="s">
        <v>94</v>
      </c>
      <c r="Q14" s="58"/>
      <c r="R14" s="154" t="s">
        <v>199</v>
      </c>
      <c r="S14" s="58"/>
      <c r="T14" s="38" t="s">
        <v>200</v>
      </c>
      <c r="U14" s="58"/>
      <c r="V14" s="38" t="s">
        <v>201</v>
      </c>
      <c r="W14" s="58"/>
      <c r="X14" s="38" t="s">
        <v>202</v>
      </c>
      <c r="Y14" s="58"/>
      <c r="Z14" s="38" t="s">
        <v>203</v>
      </c>
      <c r="AA14" s="41"/>
      <c r="AB14" s="38" t="s">
        <v>198</v>
      </c>
      <c r="AC14" s="58"/>
      <c r="AD14" s="38" t="s">
        <v>204</v>
      </c>
      <c r="AE14" s="58"/>
      <c r="AF14" s="38" t="s">
        <v>205</v>
      </c>
      <c r="AG14" s="58"/>
      <c r="AH14" s="38" t="s">
        <v>204</v>
      </c>
    </row>
    <row r="15" spans="1:34" s="48" customFormat="1" ht="6" customHeight="1" x14ac:dyDescent="0.45">
      <c r="D15" s="42"/>
      <c r="E15" s="58"/>
      <c r="F15" s="41"/>
      <c r="G15" s="58"/>
      <c r="H15" s="41"/>
      <c r="I15" s="58"/>
      <c r="J15" s="41"/>
      <c r="K15" s="58"/>
      <c r="L15" s="41"/>
      <c r="M15" s="57"/>
      <c r="N15" s="41"/>
      <c r="O15" s="58"/>
      <c r="P15" s="41"/>
      <c r="Q15" s="58"/>
      <c r="R15" s="41"/>
      <c r="S15" s="58"/>
      <c r="T15" s="41"/>
      <c r="U15" s="58"/>
      <c r="V15" s="41"/>
      <c r="W15" s="58"/>
      <c r="X15" s="41"/>
      <c r="Y15" s="58"/>
      <c r="Z15" s="41"/>
      <c r="AA15" s="41"/>
      <c r="AB15" s="41"/>
      <c r="AC15" s="58"/>
      <c r="AD15" s="41"/>
      <c r="AE15" s="58"/>
      <c r="AF15" s="41"/>
      <c r="AG15" s="58"/>
      <c r="AH15" s="41"/>
    </row>
    <row r="16" spans="1:34" s="48" customFormat="1" ht="18.95" customHeight="1" x14ac:dyDescent="0.45">
      <c r="A16" s="61" t="s">
        <v>206</v>
      </c>
      <c r="B16" s="61"/>
      <c r="D16" s="60"/>
      <c r="E16" s="25"/>
      <c r="F16" s="25">
        <v>285394</v>
      </c>
      <c r="G16" s="25"/>
      <c r="H16" s="25">
        <v>1100990</v>
      </c>
      <c r="I16" s="25"/>
      <c r="J16" s="25">
        <v>6228</v>
      </c>
      <c r="K16" s="25"/>
      <c r="L16" s="25">
        <v>109086</v>
      </c>
      <c r="M16" s="25"/>
      <c r="N16" s="25">
        <v>212254</v>
      </c>
      <c r="O16" s="25"/>
      <c r="P16" s="25">
        <v>2552496</v>
      </c>
      <c r="Q16" s="25"/>
      <c r="R16" s="25">
        <v>25413</v>
      </c>
      <c r="S16" s="25"/>
      <c r="T16" s="25">
        <v>-19784</v>
      </c>
      <c r="U16" s="25"/>
      <c r="V16" s="25">
        <v>18342</v>
      </c>
      <c r="W16" s="25"/>
      <c r="X16" s="25">
        <v>-1275734</v>
      </c>
      <c r="Y16" s="25"/>
      <c r="Z16" s="25">
        <v>307179</v>
      </c>
      <c r="AA16" s="25"/>
      <c r="AB16" s="25">
        <v>0</v>
      </c>
      <c r="AC16" s="25"/>
      <c r="AD16" s="25">
        <f t="shared" ref="AD16:AD19" si="0">SUM(AB16,Z16,X16,V16,T16,R16)</f>
        <v>-944584</v>
      </c>
      <c r="AE16" s="25"/>
      <c r="AF16" s="25">
        <v>1379418</v>
      </c>
      <c r="AG16" s="25"/>
      <c r="AH16" s="25">
        <f t="shared" ref="AH16:AH18" si="1">SUM(AF16,AD16,P16,N16,L16,J16,H16,F16)</f>
        <v>4701282</v>
      </c>
    </row>
    <row r="17" spans="1:34" s="48" customFormat="1" ht="18.75" customHeight="1" x14ac:dyDescent="0.45">
      <c r="A17" s="48" t="s">
        <v>207</v>
      </c>
      <c r="D17" s="60"/>
      <c r="E17" s="25"/>
      <c r="F17" s="25">
        <v>0</v>
      </c>
      <c r="G17" s="25"/>
      <c r="H17" s="25">
        <v>0</v>
      </c>
      <c r="I17" s="25"/>
      <c r="J17" s="25">
        <v>0</v>
      </c>
      <c r="K17" s="25"/>
      <c r="L17" s="25">
        <v>0</v>
      </c>
      <c r="M17" s="25"/>
      <c r="N17" s="25">
        <v>0</v>
      </c>
      <c r="O17" s="25"/>
      <c r="P17" s="25">
        <v>0</v>
      </c>
      <c r="Q17" s="25"/>
      <c r="R17" s="25">
        <v>0</v>
      </c>
      <c r="S17" s="25"/>
      <c r="T17" s="25">
        <v>0</v>
      </c>
      <c r="U17" s="25"/>
      <c r="V17" s="25">
        <v>0</v>
      </c>
      <c r="W17" s="25"/>
      <c r="X17" s="25">
        <v>0</v>
      </c>
      <c r="Y17" s="25"/>
      <c r="Z17" s="25">
        <v>0</v>
      </c>
      <c r="AA17" s="25"/>
      <c r="AB17" s="25">
        <v>0</v>
      </c>
      <c r="AC17" s="25"/>
      <c r="AD17" s="25">
        <f t="shared" si="0"/>
        <v>0</v>
      </c>
      <c r="AE17" s="25"/>
      <c r="AF17" s="25">
        <v>1</v>
      </c>
      <c r="AG17" s="25"/>
      <c r="AH17" s="25">
        <f t="shared" si="1"/>
        <v>1</v>
      </c>
    </row>
    <row r="18" spans="1:34" s="48" customFormat="1" ht="18.95" customHeight="1" x14ac:dyDescent="0.45">
      <c r="A18" s="48" t="s">
        <v>299</v>
      </c>
      <c r="D18" s="60"/>
      <c r="E18" s="25"/>
      <c r="F18" s="25">
        <v>0</v>
      </c>
      <c r="G18" s="25"/>
      <c r="H18" s="25">
        <v>0</v>
      </c>
      <c r="I18" s="25"/>
      <c r="J18" s="25">
        <v>0</v>
      </c>
      <c r="K18" s="25"/>
      <c r="L18" s="25">
        <v>0</v>
      </c>
      <c r="M18" s="25"/>
      <c r="N18" s="25">
        <v>0</v>
      </c>
      <c r="O18" s="25"/>
      <c r="P18" s="25">
        <v>530</v>
      </c>
      <c r="Q18" s="25"/>
      <c r="R18" s="25">
        <v>-530</v>
      </c>
      <c r="S18" s="25"/>
      <c r="T18" s="25">
        <v>0</v>
      </c>
      <c r="U18" s="25"/>
      <c r="V18" s="25">
        <v>0</v>
      </c>
      <c r="W18" s="25"/>
      <c r="X18" s="25">
        <v>0</v>
      </c>
      <c r="Y18" s="25"/>
      <c r="Z18" s="25">
        <v>0</v>
      </c>
      <c r="AA18" s="25"/>
      <c r="AB18" s="25">
        <v>0</v>
      </c>
      <c r="AC18" s="25"/>
      <c r="AD18" s="25">
        <f t="shared" si="0"/>
        <v>-530</v>
      </c>
      <c r="AE18" s="25"/>
      <c r="AF18" s="25">
        <v>0</v>
      </c>
      <c r="AG18" s="25"/>
      <c r="AH18" s="25">
        <f t="shared" si="1"/>
        <v>0</v>
      </c>
    </row>
    <row r="19" spans="1:34" s="48" customFormat="1" ht="18.95" customHeight="1" x14ac:dyDescent="0.45">
      <c r="A19" s="48" t="s">
        <v>309</v>
      </c>
      <c r="D19" s="60"/>
      <c r="E19" s="25"/>
      <c r="F19" s="25">
        <v>0</v>
      </c>
      <c r="G19" s="25"/>
      <c r="H19" s="25">
        <v>0</v>
      </c>
      <c r="I19" s="25"/>
      <c r="J19" s="25">
        <v>-3755</v>
      </c>
      <c r="K19" s="25"/>
      <c r="L19" s="25">
        <v>0</v>
      </c>
      <c r="M19" s="25"/>
      <c r="N19" s="25">
        <v>0</v>
      </c>
      <c r="O19" s="25"/>
      <c r="P19" s="25">
        <v>0</v>
      </c>
      <c r="Q19" s="25"/>
      <c r="R19" s="25">
        <v>0</v>
      </c>
      <c r="S19" s="25"/>
      <c r="T19" s="25">
        <v>0</v>
      </c>
      <c r="U19" s="25"/>
      <c r="V19" s="25">
        <v>0</v>
      </c>
      <c r="W19" s="25"/>
      <c r="X19" s="25">
        <v>0</v>
      </c>
      <c r="Y19" s="25"/>
      <c r="Z19" s="25">
        <v>1835</v>
      </c>
      <c r="AA19" s="25"/>
      <c r="AB19" s="25">
        <v>0</v>
      </c>
      <c r="AC19" s="25"/>
      <c r="AD19" s="25">
        <f t="shared" si="0"/>
        <v>1835</v>
      </c>
      <c r="AE19" s="25"/>
      <c r="AF19" s="25">
        <v>738</v>
      </c>
      <c r="AG19" s="25"/>
      <c r="AH19" s="25">
        <f t="shared" ref="AH19:AH20" si="2">SUM(AF19,AD19,P19,N19,L19,J19,H19,F19)</f>
        <v>-1182</v>
      </c>
    </row>
    <row r="20" spans="1:34" s="48" customFormat="1" ht="18.95" customHeight="1" x14ac:dyDescent="0.45">
      <c r="A20" s="48" t="s">
        <v>208</v>
      </c>
      <c r="D20" s="60"/>
      <c r="E20" s="25"/>
      <c r="F20" s="25">
        <v>0</v>
      </c>
      <c r="G20" s="25"/>
      <c r="H20" s="25">
        <v>0</v>
      </c>
      <c r="I20" s="25"/>
      <c r="J20" s="25">
        <v>4803</v>
      </c>
      <c r="K20" s="25"/>
      <c r="L20" s="25">
        <v>0</v>
      </c>
      <c r="M20" s="25"/>
      <c r="N20" s="25">
        <v>0</v>
      </c>
      <c r="O20" s="25"/>
      <c r="P20" s="25">
        <v>0</v>
      </c>
      <c r="Q20" s="25"/>
      <c r="R20" s="25">
        <v>0</v>
      </c>
      <c r="S20" s="25"/>
      <c r="T20" s="25">
        <v>0</v>
      </c>
      <c r="U20" s="25"/>
      <c r="V20" s="25">
        <v>0</v>
      </c>
      <c r="W20" s="25"/>
      <c r="X20" s="25">
        <v>0</v>
      </c>
      <c r="Y20" s="25"/>
      <c r="Z20" s="25">
        <v>0</v>
      </c>
      <c r="AA20" s="25"/>
      <c r="AB20" s="25">
        <v>0</v>
      </c>
      <c r="AC20" s="25"/>
      <c r="AD20" s="25">
        <f t="shared" ref="AD20:AD22" si="3">SUM(AB20,Z20,X20,V20,T20,R20)</f>
        <v>0</v>
      </c>
      <c r="AE20" s="25"/>
      <c r="AF20" s="25">
        <v>0</v>
      </c>
      <c r="AG20" s="25"/>
      <c r="AH20" s="25">
        <f t="shared" si="2"/>
        <v>4803</v>
      </c>
    </row>
    <row r="21" spans="1:34" s="48" customFormat="1" ht="18.95" customHeight="1" x14ac:dyDescent="0.45">
      <c r="A21" s="48" t="s">
        <v>161</v>
      </c>
      <c r="D21" s="155"/>
      <c r="E21" s="25"/>
      <c r="F21" s="25">
        <v>0</v>
      </c>
      <c r="G21" s="25"/>
      <c r="H21" s="25">
        <v>0</v>
      </c>
      <c r="I21" s="25"/>
      <c r="J21" s="25">
        <v>0</v>
      </c>
      <c r="K21" s="25"/>
      <c r="L21" s="25">
        <v>0</v>
      </c>
      <c r="M21" s="25"/>
      <c r="N21" s="25">
        <v>0</v>
      </c>
      <c r="O21" s="25"/>
      <c r="P21" s="25">
        <v>-14213</v>
      </c>
      <c r="Q21" s="25"/>
      <c r="R21" s="25">
        <v>0</v>
      </c>
      <c r="S21" s="25"/>
      <c r="T21" s="25">
        <v>0</v>
      </c>
      <c r="U21" s="25"/>
      <c r="V21" s="25">
        <v>0</v>
      </c>
      <c r="W21" s="25"/>
      <c r="X21" s="25">
        <v>0</v>
      </c>
      <c r="Y21" s="25"/>
      <c r="Z21" s="25">
        <v>0</v>
      </c>
      <c r="AA21" s="25"/>
      <c r="AB21" s="25">
        <v>0</v>
      </c>
      <c r="AC21" s="25"/>
      <c r="AD21" s="25">
        <f t="shared" si="3"/>
        <v>0</v>
      </c>
      <c r="AE21" s="25"/>
      <c r="AF21" s="25">
        <v>25979</v>
      </c>
      <c r="AG21" s="25"/>
      <c r="AH21" s="25">
        <f t="shared" ref="AH21:AH22" si="4">SUM(AF21,AD21,P21,N21,L21,J21,H21,F21)</f>
        <v>11766</v>
      </c>
    </row>
    <row r="22" spans="1:34" s="48" customFormat="1" ht="18.95" customHeight="1" x14ac:dyDescent="0.45">
      <c r="A22" s="48" t="s">
        <v>148</v>
      </c>
      <c r="D22" s="60"/>
      <c r="E22" s="25"/>
      <c r="F22" s="46">
        <v>0</v>
      </c>
      <c r="G22" s="25"/>
      <c r="H22" s="46">
        <v>0</v>
      </c>
      <c r="I22" s="25"/>
      <c r="J22" s="46">
        <v>0</v>
      </c>
      <c r="K22" s="25"/>
      <c r="L22" s="46">
        <v>0</v>
      </c>
      <c r="M22" s="25"/>
      <c r="N22" s="46">
        <v>0</v>
      </c>
      <c r="O22" s="25"/>
      <c r="P22" s="32">
        <v>-28</v>
      </c>
      <c r="Q22" s="25"/>
      <c r="R22" s="32">
        <v>1233</v>
      </c>
      <c r="S22" s="25"/>
      <c r="T22" s="32">
        <v>-76836</v>
      </c>
      <c r="U22" s="25"/>
      <c r="V22" s="32">
        <v>-1598</v>
      </c>
      <c r="W22" s="25"/>
      <c r="X22" s="32">
        <v>26584</v>
      </c>
      <c r="Y22" s="25"/>
      <c r="Z22" s="32">
        <v>0</v>
      </c>
      <c r="AA22" s="25"/>
      <c r="AB22" s="32">
        <v>0</v>
      </c>
      <c r="AC22" s="25"/>
      <c r="AD22" s="46">
        <f t="shared" si="3"/>
        <v>-50617</v>
      </c>
      <c r="AE22" s="25"/>
      <c r="AF22" s="32">
        <v>-23976</v>
      </c>
      <c r="AG22" s="25"/>
      <c r="AH22" s="46">
        <f t="shared" si="4"/>
        <v>-74621</v>
      </c>
    </row>
    <row r="23" spans="1:34" s="48" customFormat="1" ht="6" customHeight="1" x14ac:dyDescent="0.45">
      <c r="D23" s="60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4" s="48" customFormat="1" ht="18.95" customHeight="1" thickBot="1" x14ac:dyDescent="0.5">
      <c r="A24" s="61" t="s">
        <v>210</v>
      </c>
      <c r="B24" s="61"/>
      <c r="D24" s="60"/>
      <c r="E24" s="25"/>
      <c r="F24" s="49">
        <f>SUM(F16:F22)</f>
        <v>285394</v>
      </c>
      <c r="G24" s="25"/>
      <c r="H24" s="49">
        <f>SUM(H16:H22)</f>
        <v>1100990</v>
      </c>
      <c r="I24" s="25"/>
      <c r="J24" s="49">
        <f>SUM(J16:J22)</f>
        <v>7276</v>
      </c>
      <c r="K24" s="25"/>
      <c r="L24" s="49">
        <f>SUM(L16:L22)</f>
        <v>109086</v>
      </c>
      <c r="M24" s="25"/>
      <c r="N24" s="49">
        <f>SUM(N16:N22)</f>
        <v>212254</v>
      </c>
      <c r="O24" s="25"/>
      <c r="P24" s="49">
        <f>SUM(P16:P22)</f>
        <v>2538785</v>
      </c>
      <c r="Q24" s="25"/>
      <c r="R24" s="49">
        <f>SUM(R16:R22)</f>
        <v>26116</v>
      </c>
      <c r="S24" s="25"/>
      <c r="T24" s="49">
        <f>SUM(T16:T22)</f>
        <v>-96620</v>
      </c>
      <c r="U24" s="25"/>
      <c r="V24" s="49">
        <f>SUM(V16:V22)</f>
        <v>16744</v>
      </c>
      <c r="W24" s="25"/>
      <c r="X24" s="49">
        <f>SUM(X16:X22)</f>
        <v>-1249150</v>
      </c>
      <c r="Y24" s="25"/>
      <c r="Z24" s="49">
        <f>SUM(Z16:Z22)</f>
        <v>309014</v>
      </c>
      <c r="AA24" s="25"/>
      <c r="AB24" s="49">
        <f>SUM(AB16:AB22)</f>
        <v>0</v>
      </c>
      <c r="AC24" s="25"/>
      <c r="AD24" s="49">
        <f>SUM(AD16:AD22)</f>
        <v>-993896</v>
      </c>
      <c r="AE24" s="25"/>
      <c r="AF24" s="49">
        <f>SUM(AF16:AF22)</f>
        <v>1382160</v>
      </c>
      <c r="AG24" s="25"/>
      <c r="AH24" s="49">
        <f>SUM(AH16:AH22)</f>
        <v>4642049</v>
      </c>
    </row>
    <row r="25" spans="1:34" s="48" customFormat="1" ht="18.95" customHeight="1" thickTop="1" x14ac:dyDescent="0.45">
      <c r="A25" s="61"/>
      <c r="B25" s="61"/>
      <c r="D25" s="60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4" s="48" customFormat="1" ht="18.95" customHeight="1" x14ac:dyDescent="0.45">
      <c r="A26" s="61" t="s">
        <v>211</v>
      </c>
      <c r="B26" s="61"/>
      <c r="D26" s="60"/>
      <c r="E26" s="25"/>
      <c r="F26" s="25">
        <v>285394</v>
      </c>
      <c r="G26" s="25"/>
      <c r="H26" s="25">
        <v>1100990</v>
      </c>
      <c r="I26" s="25"/>
      <c r="J26" s="25">
        <v>52521</v>
      </c>
      <c r="K26" s="25"/>
      <c r="L26" s="25">
        <v>109086</v>
      </c>
      <c r="M26" s="25"/>
      <c r="N26" s="25">
        <v>212254</v>
      </c>
      <c r="O26" s="25"/>
      <c r="P26" s="25">
        <v>2688439</v>
      </c>
      <c r="Q26" s="25"/>
      <c r="R26" s="25">
        <v>27455</v>
      </c>
      <c r="S26" s="25"/>
      <c r="T26" s="25">
        <v>88535</v>
      </c>
      <c r="U26" s="25"/>
      <c r="V26" s="25">
        <v>24417</v>
      </c>
      <c r="W26" s="25"/>
      <c r="X26" s="25">
        <v>-1082028</v>
      </c>
      <c r="Y26" s="25"/>
      <c r="Z26" s="25">
        <v>372098</v>
      </c>
      <c r="AA26" s="25"/>
      <c r="AB26" s="25">
        <v>-56628</v>
      </c>
      <c r="AC26" s="25"/>
      <c r="AD26" s="25">
        <f t="shared" ref="AD26" si="5">SUM(AB26,Z26,X26,V26,T26,R26)</f>
        <v>-626151</v>
      </c>
      <c r="AE26" s="25"/>
      <c r="AF26" s="25">
        <v>1005263</v>
      </c>
      <c r="AG26" s="25"/>
      <c r="AH26" s="25">
        <f t="shared" ref="AH26" si="6">SUM(AF26,AD26,P26,N26,L26,J26,H26,F26)</f>
        <v>4827796</v>
      </c>
    </row>
    <row r="27" spans="1:34" s="48" customFormat="1" ht="18.95" customHeight="1" x14ac:dyDescent="0.45">
      <c r="A27" s="48" t="s">
        <v>212</v>
      </c>
      <c r="D27" s="60"/>
      <c r="E27" s="25"/>
      <c r="F27" s="25">
        <v>0</v>
      </c>
      <c r="G27" s="25"/>
      <c r="H27" s="25">
        <v>0</v>
      </c>
      <c r="I27" s="25"/>
      <c r="J27" s="25">
        <v>0</v>
      </c>
      <c r="K27" s="25"/>
      <c r="L27" s="25">
        <v>0</v>
      </c>
      <c r="M27" s="25"/>
      <c r="N27" s="25">
        <v>0</v>
      </c>
      <c r="O27" s="25"/>
      <c r="P27" s="25">
        <v>0</v>
      </c>
      <c r="Q27" s="25"/>
      <c r="R27" s="25">
        <v>0</v>
      </c>
      <c r="S27" s="25"/>
      <c r="T27" s="25">
        <v>0</v>
      </c>
      <c r="U27" s="25"/>
      <c r="V27" s="25">
        <v>0</v>
      </c>
      <c r="W27" s="25"/>
      <c r="X27" s="25">
        <v>0</v>
      </c>
      <c r="Y27" s="25"/>
      <c r="Z27" s="25">
        <v>0</v>
      </c>
      <c r="AA27" s="25"/>
      <c r="AB27" s="25">
        <v>0</v>
      </c>
      <c r="AC27" s="25"/>
      <c r="AD27" s="25">
        <f t="shared" ref="AD27" si="7">SUM(AB27,Z27,X27,V27,T27,R27)</f>
        <v>0</v>
      </c>
      <c r="AE27" s="25"/>
      <c r="AF27" s="25">
        <v>-43901</v>
      </c>
      <c r="AG27" s="25"/>
      <c r="AH27" s="25">
        <f>SUM(AF27,AD27,P27,N27,L27,J27,H27,F27)</f>
        <v>-43901</v>
      </c>
    </row>
    <row r="28" spans="1:34" s="48" customFormat="1" ht="18.95" customHeight="1" x14ac:dyDescent="0.45">
      <c r="A28" s="48" t="s">
        <v>213</v>
      </c>
      <c r="D28" s="60"/>
      <c r="E28" s="25"/>
      <c r="F28" s="25">
        <v>0</v>
      </c>
      <c r="G28" s="25"/>
      <c r="H28" s="25">
        <v>0</v>
      </c>
      <c r="I28" s="25"/>
      <c r="J28" s="25">
        <v>0</v>
      </c>
      <c r="K28" s="25"/>
      <c r="L28" s="25">
        <v>0</v>
      </c>
      <c r="M28" s="25"/>
      <c r="N28" s="25">
        <v>0</v>
      </c>
      <c r="O28" s="25"/>
      <c r="P28" s="25">
        <v>0</v>
      </c>
      <c r="Q28" s="25"/>
      <c r="R28" s="25">
        <v>0</v>
      </c>
      <c r="S28" s="25"/>
      <c r="T28" s="25">
        <v>0</v>
      </c>
      <c r="U28" s="25"/>
      <c r="V28" s="25">
        <v>0</v>
      </c>
      <c r="W28" s="25"/>
      <c r="X28" s="25">
        <v>0</v>
      </c>
      <c r="Y28" s="25"/>
      <c r="Z28" s="25">
        <v>0</v>
      </c>
      <c r="AA28" s="25"/>
      <c r="AB28" s="25">
        <v>-1443</v>
      </c>
      <c r="AC28" s="25"/>
      <c r="AD28" s="25">
        <f>SUM(AB28,Z28,X28,V28,T28,R28)</f>
        <v>-1443</v>
      </c>
      <c r="AE28" s="25"/>
      <c r="AF28" s="25">
        <v>0</v>
      </c>
      <c r="AG28" s="25"/>
      <c r="AH28" s="25">
        <f>SUM(AF28,AD28,P28,N28,L28,J28,H28,F28)</f>
        <v>-1443</v>
      </c>
    </row>
    <row r="29" spans="1:34" s="48" customFormat="1" ht="18.95" customHeight="1" x14ac:dyDescent="0.45">
      <c r="A29" s="48" t="s">
        <v>214</v>
      </c>
      <c r="D29" s="60"/>
      <c r="E29" s="25"/>
      <c r="F29" s="25">
        <v>0</v>
      </c>
      <c r="G29" s="25"/>
      <c r="H29" s="25">
        <v>0</v>
      </c>
      <c r="I29" s="25"/>
      <c r="J29" s="25">
        <v>0</v>
      </c>
      <c r="K29" s="25"/>
      <c r="L29" s="25">
        <v>0</v>
      </c>
      <c r="M29" s="25"/>
      <c r="N29" s="25">
        <v>0</v>
      </c>
      <c r="O29" s="25"/>
      <c r="P29" s="25">
        <v>0</v>
      </c>
      <c r="Q29" s="25"/>
      <c r="R29" s="25">
        <v>0</v>
      </c>
      <c r="S29" s="25"/>
      <c r="T29" s="25">
        <v>0</v>
      </c>
      <c r="U29" s="25"/>
      <c r="V29" s="25">
        <v>0</v>
      </c>
      <c r="W29" s="25"/>
      <c r="X29" s="25">
        <v>0</v>
      </c>
      <c r="Y29" s="25"/>
      <c r="Z29" s="25">
        <v>0</v>
      </c>
      <c r="AA29" s="25"/>
      <c r="AB29" s="25">
        <v>-107</v>
      </c>
      <c r="AC29" s="25"/>
      <c r="AD29" s="25">
        <f>SUM(AB29,Z29,X29,V29,T29,R29)</f>
        <v>-107</v>
      </c>
      <c r="AE29" s="25"/>
      <c r="AF29" s="25">
        <v>0</v>
      </c>
      <c r="AG29" s="25"/>
      <c r="AH29" s="25">
        <f>SUM(AF29,AD29,P29,N29,L29,J29,H29,F29)</f>
        <v>-107</v>
      </c>
    </row>
    <row r="30" spans="1:34" s="48" customFormat="1" ht="18.95" customHeight="1" x14ac:dyDescent="0.45">
      <c r="A30" s="48" t="s">
        <v>126</v>
      </c>
      <c r="D30" s="155"/>
      <c r="E30" s="25"/>
      <c r="F30" s="25">
        <v>0</v>
      </c>
      <c r="G30" s="25"/>
      <c r="H30" s="25">
        <v>0</v>
      </c>
      <c r="I30" s="25"/>
      <c r="J30" s="25">
        <v>0</v>
      </c>
      <c r="K30" s="25"/>
      <c r="L30" s="25">
        <v>0</v>
      </c>
      <c r="M30" s="25"/>
      <c r="N30" s="25">
        <v>0</v>
      </c>
      <c r="O30" s="25"/>
      <c r="P30" s="25">
        <v>43509</v>
      </c>
      <c r="Q30" s="25"/>
      <c r="R30" s="25">
        <v>0</v>
      </c>
      <c r="S30" s="25"/>
      <c r="T30" s="25">
        <v>0</v>
      </c>
      <c r="U30" s="25"/>
      <c r="V30" s="25">
        <v>0</v>
      </c>
      <c r="W30" s="25"/>
      <c r="X30" s="25">
        <v>0</v>
      </c>
      <c r="Y30" s="25"/>
      <c r="Z30" s="25">
        <v>0</v>
      </c>
      <c r="AA30" s="25"/>
      <c r="AB30" s="25">
        <v>0</v>
      </c>
      <c r="AC30" s="25"/>
      <c r="AD30" s="25">
        <f>SUM(AB30,Z30,X30,V30,T30,R30)</f>
        <v>0</v>
      </c>
      <c r="AE30" s="25"/>
      <c r="AF30" s="25">
        <v>22705</v>
      </c>
      <c r="AG30" s="25"/>
      <c r="AH30" s="25">
        <f>SUM(AF30,AD30,P30,N30,L30,J30,H30,F30)</f>
        <v>66214</v>
      </c>
    </row>
    <row r="31" spans="1:34" s="48" customFormat="1" ht="18.95" customHeight="1" x14ac:dyDescent="0.45">
      <c r="A31" s="48" t="s">
        <v>148</v>
      </c>
      <c r="D31" s="60"/>
      <c r="E31" s="25"/>
      <c r="F31" s="46">
        <v>0</v>
      </c>
      <c r="G31" s="25"/>
      <c r="H31" s="46">
        <v>0</v>
      </c>
      <c r="I31" s="25"/>
      <c r="J31" s="46">
        <v>0</v>
      </c>
      <c r="K31" s="25"/>
      <c r="L31" s="46">
        <v>0</v>
      </c>
      <c r="M31" s="25"/>
      <c r="N31" s="46">
        <v>0</v>
      </c>
      <c r="O31" s="25"/>
      <c r="P31" s="32">
        <v>-19</v>
      </c>
      <c r="Q31" s="25"/>
      <c r="R31" s="32">
        <v>1032</v>
      </c>
      <c r="S31" s="25"/>
      <c r="T31" s="32">
        <v>-17507</v>
      </c>
      <c r="U31" s="25"/>
      <c r="V31" s="32">
        <v>53924</v>
      </c>
      <c r="W31" s="25"/>
      <c r="X31" s="32">
        <v>-167485</v>
      </c>
      <c r="Y31" s="25"/>
      <c r="Z31" s="32">
        <v>0</v>
      </c>
      <c r="AA31" s="25"/>
      <c r="AB31" s="32">
        <v>0</v>
      </c>
      <c r="AC31" s="25"/>
      <c r="AD31" s="46">
        <f>SUM(AB31,Z31,X31,V31,T31,R31)</f>
        <v>-130036</v>
      </c>
      <c r="AE31" s="25"/>
      <c r="AF31" s="32">
        <v>-27475</v>
      </c>
      <c r="AG31" s="25"/>
      <c r="AH31" s="46">
        <f>SUM(AF31,AD31,P31,N31,L31,J31,H31,F31)</f>
        <v>-157530</v>
      </c>
    </row>
    <row r="32" spans="1:34" s="48" customFormat="1" ht="6" customHeight="1" x14ac:dyDescent="0.45">
      <c r="D32" s="60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s="48" customFormat="1" ht="18.95" customHeight="1" thickBot="1" x14ac:dyDescent="0.5">
      <c r="A33" s="61" t="s">
        <v>215</v>
      </c>
      <c r="B33" s="61"/>
      <c r="D33" s="60"/>
      <c r="E33" s="25"/>
      <c r="F33" s="49">
        <f>SUM(F26:F31)</f>
        <v>285394</v>
      </c>
      <c r="G33" s="25"/>
      <c r="H33" s="49">
        <f>SUM(H26:H31)</f>
        <v>1100990</v>
      </c>
      <c r="I33" s="25"/>
      <c r="J33" s="49">
        <f>SUM(J26:J31)</f>
        <v>52521</v>
      </c>
      <c r="K33" s="25"/>
      <c r="L33" s="49">
        <f>SUM(L26:L31)</f>
        <v>109086</v>
      </c>
      <c r="M33" s="25"/>
      <c r="N33" s="49">
        <f>SUM(N26:N31)</f>
        <v>212254</v>
      </c>
      <c r="O33" s="25"/>
      <c r="P33" s="49">
        <f>SUM(P26:P31)</f>
        <v>2731929</v>
      </c>
      <c r="Q33" s="25"/>
      <c r="R33" s="49">
        <f>SUM(R26:R31)</f>
        <v>28487</v>
      </c>
      <c r="S33" s="25"/>
      <c r="T33" s="49">
        <f>SUM(T26:T31)</f>
        <v>71028</v>
      </c>
      <c r="U33" s="25"/>
      <c r="V33" s="49">
        <f t="shared" ref="V33" si="8">SUM(V26:V31)</f>
        <v>78341</v>
      </c>
      <c r="W33" s="25"/>
      <c r="X33" s="49">
        <f>SUM(X26:X31)</f>
        <v>-1249513</v>
      </c>
      <c r="Y33" s="25"/>
      <c r="Z33" s="49">
        <f>SUM(Z26:Z31)</f>
        <v>372098</v>
      </c>
      <c r="AA33" s="25"/>
      <c r="AB33" s="49">
        <f>SUM(AB26:AB31)</f>
        <v>-58178</v>
      </c>
      <c r="AC33" s="25"/>
      <c r="AD33" s="49">
        <f>SUM(AD26:AD31)</f>
        <v>-757737</v>
      </c>
      <c r="AE33" s="25"/>
      <c r="AF33" s="49">
        <f>SUM(AF26:AF31)</f>
        <v>956592</v>
      </c>
      <c r="AG33" s="25"/>
      <c r="AH33" s="49">
        <f>SUM(AH26:AH31)</f>
        <v>4691029</v>
      </c>
    </row>
    <row r="34" spans="1:34" s="48" customFormat="1" ht="18.95" customHeight="1" thickTop="1" x14ac:dyDescent="0.45">
      <c r="A34" s="61"/>
      <c r="B34" s="61"/>
      <c r="D34" s="60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s="48" customFormat="1" ht="18.95" customHeight="1" x14ac:dyDescent="0.45">
      <c r="A35" s="61"/>
      <c r="B35" s="61"/>
      <c r="D35" s="60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1:34" s="48" customFormat="1" ht="18.95" customHeight="1" x14ac:dyDescent="0.45">
      <c r="A36" s="61"/>
      <c r="B36" s="61"/>
      <c r="D36" s="60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s="48" customFormat="1" ht="18.95" customHeight="1" x14ac:dyDescent="0.45">
      <c r="A37" s="61"/>
      <c r="B37" s="61"/>
      <c r="D37" s="60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1:34" s="48" customFormat="1" ht="18.95" customHeight="1" x14ac:dyDescent="0.45">
      <c r="A38" s="61"/>
      <c r="B38" s="61"/>
      <c r="D38" s="60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s="48" customFormat="1" ht="18.95" customHeight="1" x14ac:dyDescent="0.45">
      <c r="A39" s="61"/>
      <c r="B39" s="61"/>
      <c r="D39" s="60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1:34" s="48" customFormat="1" ht="18.95" customHeight="1" x14ac:dyDescent="0.45">
      <c r="A40" s="61"/>
      <c r="B40" s="61"/>
      <c r="D40" s="60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s="48" customFormat="1" ht="18.95" customHeight="1" x14ac:dyDescent="0.45">
      <c r="A41" s="61"/>
      <c r="B41" s="61"/>
      <c r="D41" s="60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s="48" customFormat="1" ht="18.95" customHeight="1" x14ac:dyDescent="0.45">
      <c r="A42" s="61"/>
      <c r="B42" s="61"/>
      <c r="D42" s="60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1:34" s="48" customFormat="1" ht="25.5" customHeight="1" x14ac:dyDescent="0.45">
      <c r="A43" s="61"/>
      <c r="B43" s="61"/>
      <c r="D43" s="60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1:34" s="48" customFormat="1" ht="18.95" customHeight="1" x14ac:dyDescent="0.45">
      <c r="A44" s="61"/>
      <c r="B44" s="61"/>
      <c r="D44" s="60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ht="21.75" customHeight="1" x14ac:dyDescent="0.45">
      <c r="A45" s="65" t="s">
        <v>32</v>
      </c>
      <c r="B45" s="156"/>
      <c r="C45" s="156"/>
      <c r="D45" s="156"/>
      <c r="E45" s="152"/>
      <c r="F45" s="46"/>
      <c r="G45" s="152"/>
      <c r="H45" s="46"/>
      <c r="I45" s="152"/>
      <c r="J45" s="152"/>
      <c r="K45" s="152"/>
      <c r="L45" s="46"/>
      <c r="M45" s="152"/>
      <c r="N45" s="152"/>
      <c r="O45" s="152"/>
      <c r="P45" s="46"/>
      <c r="Q45" s="152"/>
      <c r="R45" s="46"/>
      <c r="S45" s="152"/>
      <c r="T45" s="152"/>
      <c r="U45" s="152"/>
      <c r="V45" s="46"/>
      <c r="W45" s="65"/>
      <c r="X45" s="46"/>
      <c r="Y45" s="65"/>
      <c r="Z45" s="46"/>
      <c r="AA45" s="46"/>
      <c r="AB45" s="46"/>
      <c r="AC45" s="152"/>
      <c r="AD45" s="51"/>
      <c r="AE45" s="65"/>
      <c r="AF45" s="51"/>
      <c r="AG45" s="65"/>
      <c r="AH45" s="51"/>
    </row>
  </sheetData>
  <mergeCells count="4">
    <mergeCell ref="F7:AD7"/>
    <mergeCell ref="R8:AD8"/>
    <mergeCell ref="R9:X9"/>
    <mergeCell ref="L12:P12"/>
  </mergeCells>
  <pageMargins left="0.3" right="0.3" top="0.5" bottom="0.6" header="0.49" footer="0.4"/>
  <pageSetup paperSize="9" scale="65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44FED-05EE-4BD8-BDA2-9021C9B47CD6}">
  <dimension ref="A1:AH46"/>
  <sheetViews>
    <sheetView zoomScale="80" zoomScaleNormal="80" zoomScaleSheetLayoutView="100" workbookViewId="0"/>
  </sheetViews>
  <sheetFormatPr defaultColWidth="9.33203125" defaultRowHeight="19.5" x14ac:dyDescent="0.45"/>
  <cols>
    <col min="1" max="2" width="1.83203125" style="29" customWidth="1"/>
    <col min="3" max="3" width="47.1640625" style="29" customWidth="1"/>
    <col min="4" max="4" width="8.5" style="29" customWidth="1"/>
    <col min="5" max="5" width="0.5" style="29" customWidth="1"/>
    <col min="6" max="6" width="13" style="25" customWidth="1"/>
    <col min="7" max="7" width="0.5" style="45" customWidth="1"/>
    <col min="8" max="8" width="12.83203125" style="25" customWidth="1"/>
    <col min="9" max="9" width="0.5" style="45" customWidth="1"/>
    <col min="10" max="10" width="12" style="45" customWidth="1"/>
    <col min="11" max="11" width="0.5" style="45" customWidth="1"/>
    <col min="12" max="12" width="12" style="25" customWidth="1"/>
    <col min="13" max="13" width="0.5" style="45" customWidth="1"/>
    <col min="14" max="14" width="12" style="45" customWidth="1"/>
    <col min="15" max="15" width="0.5" style="45" customWidth="1"/>
    <col min="16" max="16" width="12" style="25" customWidth="1"/>
    <col min="17" max="17" width="0.5" style="29" customWidth="1"/>
    <col min="18" max="18" width="15.83203125" style="25" customWidth="1"/>
    <col min="19" max="19" width="0.5" style="45" customWidth="1"/>
    <col min="20" max="20" width="13" style="45" customWidth="1"/>
    <col min="21" max="21" width="0.5" style="45" customWidth="1"/>
    <col min="22" max="22" width="13.33203125" style="25" customWidth="1"/>
    <col min="23" max="23" width="0.5" style="45" customWidth="1"/>
    <col min="24" max="24" width="15.83203125" style="25" customWidth="1"/>
    <col min="25" max="25" width="0.5" style="45" customWidth="1"/>
    <col min="26" max="26" width="15.6640625" style="25" customWidth="1"/>
    <col min="27" max="27" width="0.5" style="25" customWidth="1"/>
    <col min="28" max="28" width="11.5" style="25" bestFit="1" customWidth="1"/>
    <col min="29" max="29" width="0.5" style="45" customWidth="1"/>
    <col min="30" max="30" width="15.33203125" style="43" customWidth="1"/>
    <col min="31" max="31" width="0.5" style="29" customWidth="1"/>
    <col min="32" max="32" width="12.33203125" style="43" bestFit="1" customWidth="1"/>
    <col min="33" max="33" width="0.5" style="29" customWidth="1"/>
    <col min="34" max="34" width="14.33203125" style="217" customWidth="1"/>
    <col min="35" max="16384" width="9.33203125" style="29"/>
  </cols>
  <sheetData>
    <row r="1" spans="1:34" ht="20.100000000000001" customHeight="1" x14ac:dyDescent="0.45">
      <c r="A1" s="26" t="s">
        <v>0</v>
      </c>
      <c r="B1" s="26"/>
      <c r="C1" s="26"/>
      <c r="D1" s="26"/>
      <c r="E1" s="26"/>
      <c r="Q1" s="25"/>
      <c r="AD1" s="25"/>
      <c r="AE1" s="25"/>
      <c r="AF1" s="25"/>
      <c r="AG1" s="25"/>
      <c r="AH1" s="211"/>
    </row>
    <row r="2" spans="1:34" ht="20.100000000000001" customHeight="1" x14ac:dyDescent="0.45">
      <c r="A2" s="26" t="s">
        <v>167</v>
      </c>
      <c r="B2" s="26"/>
      <c r="C2" s="26"/>
      <c r="D2" s="26"/>
      <c r="E2" s="26"/>
      <c r="Q2" s="25"/>
      <c r="AD2" s="25"/>
      <c r="AE2" s="25"/>
      <c r="AF2" s="25"/>
      <c r="AG2" s="25"/>
      <c r="AH2" s="211"/>
    </row>
    <row r="3" spans="1:34" ht="20.100000000000001" customHeight="1" x14ac:dyDescent="0.45">
      <c r="A3" s="30" t="str">
        <f>'T13 Change US Conso'!A3</f>
        <v>สำหรับรอบระยะเวลาสามเดือนสิ้นสุดวันที่ 31 มีนาคม พ.ศ. 2568</v>
      </c>
      <c r="B3" s="30"/>
      <c r="C3" s="30"/>
      <c r="D3" s="30"/>
      <c r="E3" s="30"/>
      <c r="F3" s="32"/>
      <c r="G3" s="52"/>
      <c r="H3" s="32"/>
      <c r="I3" s="52"/>
      <c r="J3" s="52"/>
      <c r="K3" s="52"/>
      <c r="L3" s="32"/>
      <c r="M3" s="52"/>
      <c r="N3" s="52"/>
      <c r="O3" s="52"/>
      <c r="P3" s="32"/>
      <c r="Q3" s="32"/>
      <c r="R3" s="32"/>
      <c r="S3" s="52"/>
      <c r="T3" s="52"/>
      <c r="U3" s="52"/>
      <c r="V3" s="46"/>
      <c r="W3" s="52"/>
      <c r="X3" s="32"/>
      <c r="Y3" s="52"/>
      <c r="Z3" s="32"/>
      <c r="AA3" s="32"/>
      <c r="AB3" s="32"/>
      <c r="AC3" s="52"/>
      <c r="AD3" s="32"/>
      <c r="AE3" s="32"/>
      <c r="AF3" s="32"/>
      <c r="AG3" s="32"/>
      <c r="AH3" s="212"/>
    </row>
    <row r="4" spans="1:34" ht="18.600000000000001" customHeight="1" x14ac:dyDescent="0.45">
      <c r="A4" s="26"/>
      <c r="B4" s="26"/>
      <c r="C4" s="26"/>
      <c r="D4" s="26"/>
      <c r="E4" s="26"/>
      <c r="Q4" s="25"/>
      <c r="AD4" s="25"/>
      <c r="AE4" s="25"/>
      <c r="AF4" s="25"/>
      <c r="AG4" s="25"/>
      <c r="AH4" s="211"/>
    </row>
    <row r="5" spans="1:34" ht="18.600000000000001" customHeight="1" x14ac:dyDescent="0.45">
      <c r="A5" s="26"/>
      <c r="B5" s="26"/>
      <c r="C5" s="26"/>
      <c r="D5" s="26"/>
      <c r="E5" s="26"/>
      <c r="Q5" s="25"/>
      <c r="AD5" s="25"/>
      <c r="AE5" s="25"/>
      <c r="AF5" s="25"/>
      <c r="AG5" s="25"/>
      <c r="AH5" s="213" t="s">
        <v>109</v>
      </c>
    </row>
    <row r="6" spans="1:34" ht="18.600000000000001" customHeight="1" x14ac:dyDescent="0.45">
      <c r="A6" s="26"/>
      <c r="B6" s="26"/>
      <c r="C6" s="26"/>
      <c r="D6" s="26"/>
      <c r="E6" s="26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53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53"/>
      <c r="AE6" s="53"/>
      <c r="AF6" s="53"/>
      <c r="AG6" s="53"/>
      <c r="AH6" s="214" t="s">
        <v>5</v>
      </c>
    </row>
    <row r="7" spans="1:34" ht="18.600000000000001" customHeight="1" x14ac:dyDescent="0.45">
      <c r="A7" s="26"/>
      <c r="B7" s="26"/>
      <c r="C7" s="26"/>
      <c r="D7" s="26"/>
      <c r="E7" s="26"/>
      <c r="F7" s="243" t="s">
        <v>168</v>
      </c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H7" s="213"/>
    </row>
    <row r="8" spans="1:34" ht="18.600000000000001" customHeight="1" x14ac:dyDescent="0.45">
      <c r="A8" s="26"/>
      <c r="B8" s="26"/>
      <c r="C8" s="26"/>
      <c r="D8" s="26"/>
      <c r="E8" s="26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244" t="s">
        <v>95</v>
      </c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41"/>
      <c r="AF8" s="41"/>
      <c r="AG8" s="41"/>
      <c r="AH8" s="213"/>
    </row>
    <row r="9" spans="1:34" ht="18.600000000000001" customHeight="1" x14ac:dyDescent="0.45">
      <c r="A9" s="26"/>
      <c r="B9" s="26"/>
      <c r="C9" s="26"/>
      <c r="D9" s="26"/>
      <c r="E9" s="26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245" t="s">
        <v>169</v>
      </c>
      <c r="S9" s="245"/>
      <c r="T9" s="245"/>
      <c r="U9" s="245"/>
      <c r="V9" s="245"/>
      <c r="W9" s="245"/>
      <c r="X9" s="245"/>
      <c r="Y9" s="41"/>
      <c r="Z9" s="41"/>
      <c r="AA9" s="41"/>
      <c r="AB9" s="41"/>
      <c r="AC9" s="29"/>
      <c r="AD9" s="41"/>
      <c r="AE9" s="41"/>
      <c r="AF9" s="41"/>
      <c r="AG9" s="41"/>
      <c r="AH9" s="213"/>
    </row>
    <row r="10" spans="1:34" ht="18.600000000000001" customHeight="1" x14ac:dyDescent="0.45">
      <c r="A10" s="26"/>
      <c r="B10" s="26"/>
      <c r="C10" s="26"/>
      <c r="D10" s="26"/>
      <c r="E10" s="26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 t="s">
        <v>170</v>
      </c>
      <c r="W10" s="41"/>
      <c r="X10" s="41"/>
      <c r="Y10" s="41"/>
      <c r="Z10" s="41"/>
      <c r="AA10" s="41"/>
      <c r="AB10" s="41"/>
      <c r="AC10" s="29"/>
      <c r="AD10" s="41"/>
      <c r="AE10" s="41"/>
      <c r="AF10" s="41"/>
      <c r="AG10" s="41"/>
      <c r="AH10" s="213"/>
    </row>
    <row r="11" spans="1:34" ht="18.600000000000001" customHeight="1" x14ac:dyDescent="0.45">
      <c r="A11" s="26"/>
      <c r="B11" s="26"/>
      <c r="C11" s="26"/>
      <c r="D11" s="26"/>
      <c r="E11" s="26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 t="s">
        <v>171</v>
      </c>
      <c r="S11" s="41"/>
      <c r="T11" s="41"/>
      <c r="U11" s="41"/>
      <c r="V11" s="41" t="s">
        <v>172</v>
      </c>
      <c r="W11" s="41"/>
      <c r="X11" s="41" t="s">
        <v>173</v>
      </c>
      <c r="Y11" s="41"/>
      <c r="Z11" s="41" t="s">
        <v>171</v>
      </c>
      <c r="AA11" s="41"/>
      <c r="AB11" s="41"/>
      <c r="AC11" s="41"/>
      <c r="AD11" s="41" t="s">
        <v>174</v>
      </c>
      <c r="AE11" s="41"/>
      <c r="AF11" s="41" t="s">
        <v>175</v>
      </c>
      <c r="AG11" s="41"/>
      <c r="AH11" s="213"/>
    </row>
    <row r="12" spans="1:34" s="48" customFormat="1" ht="18.600000000000001" customHeight="1" x14ac:dyDescent="0.45">
      <c r="F12" s="41"/>
      <c r="G12" s="41"/>
      <c r="H12" s="41"/>
      <c r="I12" s="41"/>
      <c r="J12" s="41" t="s">
        <v>176</v>
      </c>
      <c r="K12" s="41"/>
      <c r="L12" s="245" t="s">
        <v>90</v>
      </c>
      <c r="M12" s="245"/>
      <c r="N12" s="245"/>
      <c r="O12" s="245"/>
      <c r="P12" s="245"/>
      <c r="Q12" s="43"/>
      <c r="R12" s="41" t="s">
        <v>177</v>
      </c>
      <c r="S12" s="41"/>
      <c r="T12" s="41" t="s">
        <v>170</v>
      </c>
      <c r="U12" s="41"/>
      <c r="V12" s="41" t="s">
        <v>178</v>
      </c>
      <c r="W12" s="41"/>
      <c r="X12" s="41" t="s">
        <v>179</v>
      </c>
      <c r="Y12" s="41"/>
      <c r="Z12" s="41" t="s">
        <v>180</v>
      </c>
      <c r="AA12" s="41"/>
      <c r="AB12" s="41"/>
      <c r="AC12" s="41"/>
      <c r="AD12" s="41" t="s">
        <v>181</v>
      </c>
      <c r="AE12" s="43"/>
      <c r="AF12" s="41" t="s">
        <v>182</v>
      </c>
      <c r="AG12" s="41"/>
      <c r="AH12" s="213"/>
    </row>
    <row r="13" spans="1:34" s="48" customFormat="1" ht="18.600000000000001" customHeight="1" x14ac:dyDescent="0.45">
      <c r="F13" s="41" t="s">
        <v>183</v>
      </c>
      <c r="G13" s="41"/>
      <c r="H13" s="41" t="s">
        <v>184</v>
      </c>
      <c r="I13" s="41"/>
      <c r="J13" s="41" t="s">
        <v>185</v>
      </c>
      <c r="K13" s="41"/>
      <c r="L13" s="41" t="s">
        <v>186</v>
      </c>
      <c r="M13" s="41"/>
      <c r="N13" s="41"/>
      <c r="O13" s="41"/>
      <c r="P13" s="41" t="s">
        <v>216</v>
      </c>
      <c r="Q13" s="41"/>
      <c r="R13" s="41" t="s">
        <v>187</v>
      </c>
      <c r="S13" s="41"/>
      <c r="T13" s="41" t="s">
        <v>172</v>
      </c>
      <c r="U13" s="41"/>
      <c r="V13" s="41" t="s">
        <v>188</v>
      </c>
      <c r="W13" s="41"/>
      <c r="X13" s="41" t="s">
        <v>189</v>
      </c>
      <c r="Y13" s="41"/>
      <c r="Z13" s="41" t="s">
        <v>190</v>
      </c>
      <c r="AA13" s="41"/>
      <c r="AB13" s="41"/>
      <c r="AC13" s="41"/>
      <c r="AD13" s="41" t="s">
        <v>191</v>
      </c>
      <c r="AE13" s="41"/>
      <c r="AF13" s="41" t="s">
        <v>192</v>
      </c>
      <c r="AG13" s="41"/>
      <c r="AH13" s="213" t="s">
        <v>193</v>
      </c>
    </row>
    <row r="14" spans="1:34" s="48" customFormat="1" ht="18.600000000000001" customHeight="1" x14ac:dyDescent="0.45">
      <c r="D14" s="42"/>
      <c r="F14" s="38" t="s">
        <v>194</v>
      </c>
      <c r="G14" s="25"/>
      <c r="H14" s="38" t="s">
        <v>195</v>
      </c>
      <c r="I14" s="25"/>
      <c r="J14" s="38" t="s">
        <v>196</v>
      </c>
      <c r="K14" s="25"/>
      <c r="L14" s="38" t="s">
        <v>197</v>
      </c>
      <c r="M14" s="41"/>
      <c r="N14" s="38" t="s">
        <v>198</v>
      </c>
      <c r="O14" s="25"/>
      <c r="P14" s="38" t="s">
        <v>217</v>
      </c>
      <c r="Q14" s="25"/>
      <c r="R14" s="154" t="s">
        <v>199</v>
      </c>
      <c r="S14" s="25"/>
      <c r="T14" s="38" t="s">
        <v>200</v>
      </c>
      <c r="U14" s="25"/>
      <c r="V14" s="38" t="s">
        <v>201</v>
      </c>
      <c r="W14" s="25"/>
      <c r="X14" s="38" t="s">
        <v>202</v>
      </c>
      <c r="Y14" s="25"/>
      <c r="Z14" s="38" t="s">
        <v>203</v>
      </c>
      <c r="AA14" s="41"/>
      <c r="AB14" s="38" t="s">
        <v>198</v>
      </c>
      <c r="AC14" s="25"/>
      <c r="AD14" s="38" t="s">
        <v>204</v>
      </c>
      <c r="AE14" s="25"/>
      <c r="AF14" s="38" t="s">
        <v>205</v>
      </c>
      <c r="AG14" s="25"/>
      <c r="AH14" s="214" t="s">
        <v>204</v>
      </c>
    </row>
    <row r="15" spans="1:34" s="48" customFormat="1" ht="5.0999999999999996" customHeight="1" x14ac:dyDescent="0.45">
      <c r="D15" s="42"/>
      <c r="F15" s="41"/>
      <c r="G15" s="25"/>
      <c r="H15" s="41"/>
      <c r="I15" s="25"/>
      <c r="J15" s="41"/>
      <c r="K15" s="25"/>
      <c r="L15" s="41"/>
      <c r="M15" s="41"/>
      <c r="N15" s="41"/>
      <c r="O15" s="25"/>
      <c r="P15" s="41"/>
      <c r="Q15" s="25"/>
      <c r="R15" s="41"/>
      <c r="S15" s="25"/>
      <c r="T15" s="41"/>
      <c r="U15" s="25"/>
      <c r="V15" s="41"/>
      <c r="W15" s="25"/>
      <c r="X15" s="41"/>
      <c r="Y15" s="25"/>
      <c r="Z15" s="41"/>
      <c r="AA15" s="41"/>
      <c r="AB15" s="41"/>
      <c r="AC15" s="25"/>
      <c r="AD15" s="41"/>
      <c r="AE15" s="25"/>
      <c r="AF15" s="41"/>
      <c r="AG15" s="25"/>
      <c r="AH15" s="213"/>
    </row>
    <row r="16" spans="1:34" s="48" customFormat="1" ht="18.600000000000001" customHeight="1" x14ac:dyDescent="0.45">
      <c r="A16" s="61" t="s">
        <v>206</v>
      </c>
      <c r="B16" s="61"/>
      <c r="D16" s="60"/>
      <c r="F16" s="25">
        <v>10018903</v>
      </c>
      <c r="G16" s="25"/>
      <c r="H16" s="25">
        <v>39061577</v>
      </c>
      <c r="I16" s="25"/>
      <c r="J16" s="25">
        <v>211995</v>
      </c>
      <c r="K16" s="25"/>
      <c r="L16" s="25">
        <v>3643681</v>
      </c>
      <c r="M16" s="25"/>
      <c r="N16" s="25">
        <v>7200291</v>
      </c>
      <c r="O16" s="25"/>
      <c r="P16" s="25">
        <v>85995440</v>
      </c>
      <c r="Q16" s="25"/>
      <c r="R16" s="25">
        <v>882038</v>
      </c>
      <c r="S16" s="25"/>
      <c r="T16" s="25">
        <v>-69723</v>
      </c>
      <c r="U16" s="25"/>
      <c r="V16" s="25">
        <v>566636</v>
      </c>
      <c r="W16" s="25"/>
      <c r="X16" s="25">
        <v>-45632519</v>
      </c>
      <c r="Y16" s="25"/>
      <c r="Z16" s="25">
        <v>11024889</v>
      </c>
      <c r="AA16" s="25"/>
      <c r="AB16" s="25">
        <v>0</v>
      </c>
      <c r="AC16" s="25"/>
      <c r="AD16" s="25">
        <f>SUM(Z16,X16,T16,R16,V16,AB16)</f>
        <v>-33228679</v>
      </c>
      <c r="AE16" s="25"/>
      <c r="AF16" s="25">
        <v>46883522</v>
      </c>
      <c r="AG16" s="25"/>
      <c r="AH16" s="25">
        <f>SUM(AD16,AF16,P16,N16,L16,J16,H16,F16)</f>
        <v>159786730</v>
      </c>
    </row>
    <row r="17" spans="1:34" s="48" customFormat="1" ht="18.600000000000001" customHeight="1" x14ac:dyDescent="0.45">
      <c r="A17" s="48" t="s">
        <v>207</v>
      </c>
      <c r="D17" s="60"/>
      <c r="F17" s="25">
        <v>0</v>
      </c>
      <c r="G17" s="25"/>
      <c r="H17" s="25">
        <v>0</v>
      </c>
      <c r="I17" s="25"/>
      <c r="J17" s="25">
        <v>0</v>
      </c>
      <c r="K17" s="25"/>
      <c r="L17" s="25">
        <v>0</v>
      </c>
      <c r="M17" s="25"/>
      <c r="N17" s="25">
        <v>0</v>
      </c>
      <c r="O17" s="25"/>
      <c r="P17" s="25">
        <v>0</v>
      </c>
      <c r="Q17" s="25"/>
      <c r="R17" s="25">
        <v>0</v>
      </c>
      <c r="S17" s="25"/>
      <c r="T17" s="25">
        <v>0</v>
      </c>
      <c r="U17" s="25"/>
      <c r="V17" s="25">
        <v>0</v>
      </c>
      <c r="W17" s="25"/>
      <c r="X17" s="25">
        <v>0</v>
      </c>
      <c r="Y17" s="25"/>
      <c r="Z17" s="25">
        <v>0</v>
      </c>
      <c r="AA17" s="25"/>
      <c r="AB17" s="25">
        <v>0</v>
      </c>
      <c r="AC17" s="25"/>
      <c r="AD17" s="25">
        <f t="shared" ref="AD17:AD18" si="0">SUM(Z17,X17,T17,R17,V17,AB17)</f>
        <v>0</v>
      </c>
      <c r="AE17" s="25"/>
      <c r="AF17" s="25">
        <v>7</v>
      </c>
      <c r="AG17" s="25"/>
      <c r="AH17" s="25">
        <f t="shared" ref="AH17:AH18" si="1">SUM(AD17,AF17,P17,N17,L17,J17,H17,F17)</f>
        <v>7</v>
      </c>
    </row>
    <row r="18" spans="1:34" s="48" customFormat="1" ht="18.600000000000001" customHeight="1" x14ac:dyDescent="0.45">
      <c r="A18" s="48" t="s">
        <v>299</v>
      </c>
      <c r="D18" s="60"/>
      <c r="F18" s="25">
        <v>0</v>
      </c>
      <c r="G18" s="25"/>
      <c r="H18" s="25">
        <v>0</v>
      </c>
      <c r="I18" s="25"/>
      <c r="J18" s="25">
        <v>0</v>
      </c>
      <c r="K18" s="25"/>
      <c r="L18" s="25">
        <v>0</v>
      </c>
      <c r="M18" s="25"/>
      <c r="N18" s="25">
        <v>0</v>
      </c>
      <c r="O18" s="25"/>
      <c r="P18" s="25">
        <v>17987</v>
      </c>
      <c r="Q18" s="25"/>
      <c r="R18" s="25">
        <v>-17987</v>
      </c>
      <c r="S18" s="25"/>
      <c r="T18" s="25">
        <v>0</v>
      </c>
      <c r="U18" s="25"/>
      <c r="V18" s="25">
        <v>0</v>
      </c>
      <c r="W18" s="25"/>
      <c r="X18" s="25">
        <v>0</v>
      </c>
      <c r="Y18" s="25"/>
      <c r="Z18" s="25">
        <v>0</v>
      </c>
      <c r="AA18" s="25"/>
      <c r="AB18" s="25">
        <v>0</v>
      </c>
      <c r="AC18" s="25"/>
      <c r="AD18" s="25">
        <f t="shared" si="0"/>
        <v>-17987</v>
      </c>
      <c r="AE18" s="25"/>
      <c r="AF18" s="25">
        <v>0</v>
      </c>
      <c r="AG18" s="25"/>
      <c r="AH18" s="25">
        <f t="shared" si="1"/>
        <v>0</v>
      </c>
    </row>
    <row r="19" spans="1:34" s="48" customFormat="1" ht="18.600000000000001" customHeight="1" x14ac:dyDescent="0.45">
      <c r="A19" s="48" t="s">
        <v>309</v>
      </c>
      <c r="D19" s="60"/>
      <c r="F19" s="25">
        <v>0</v>
      </c>
      <c r="G19" s="25"/>
      <c r="H19" s="25">
        <v>0</v>
      </c>
      <c r="I19" s="25"/>
      <c r="J19" s="25">
        <v>-127493</v>
      </c>
      <c r="K19" s="25"/>
      <c r="L19" s="25">
        <v>0</v>
      </c>
      <c r="M19" s="25"/>
      <c r="N19" s="25">
        <v>0</v>
      </c>
      <c r="O19" s="25"/>
      <c r="P19" s="25">
        <v>0</v>
      </c>
      <c r="Q19" s="25"/>
      <c r="R19" s="25">
        <v>0</v>
      </c>
      <c r="S19" s="25"/>
      <c r="T19" s="25">
        <v>0</v>
      </c>
      <c r="U19" s="25"/>
      <c r="V19" s="25">
        <v>0</v>
      </c>
      <c r="W19" s="25"/>
      <c r="X19" s="25">
        <v>0</v>
      </c>
      <c r="Y19" s="25"/>
      <c r="Z19" s="25">
        <v>62345</v>
      </c>
      <c r="AA19" s="25"/>
      <c r="AB19" s="25">
        <v>0</v>
      </c>
      <c r="AC19" s="25"/>
      <c r="AD19" s="25">
        <f t="shared" ref="AD19" si="2">SUM(Z19,X19,T19,R19,V19,AB19)</f>
        <v>62345</v>
      </c>
      <c r="AE19" s="25"/>
      <c r="AF19" s="25">
        <v>25044</v>
      </c>
      <c r="AG19" s="25"/>
      <c r="AH19" s="25">
        <f t="shared" ref="AH19:AH22" si="3">SUM(AD19,AF19,P19,N19,L19,J19,H19,F19)</f>
        <v>-40104</v>
      </c>
    </row>
    <row r="20" spans="1:34" s="48" customFormat="1" ht="18.600000000000001" customHeight="1" x14ac:dyDescent="0.45">
      <c r="A20" s="48" t="s">
        <v>208</v>
      </c>
      <c r="D20" s="60"/>
      <c r="F20" s="25">
        <v>0</v>
      </c>
      <c r="G20" s="25"/>
      <c r="H20" s="25">
        <v>0</v>
      </c>
      <c r="I20" s="25"/>
      <c r="J20" s="25">
        <v>163051</v>
      </c>
      <c r="K20" s="25"/>
      <c r="L20" s="25">
        <v>0</v>
      </c>
      <c r="M20" s="25"/>
      <c r="N20" s="25">
        <v>0</v>
      </c>
      <c r="O20" s="25"/>
      <c r="P20" s="25">
        <v>0</v>
      </c>
      <c r="Q20" s="25"/>
      <c r="R20" s="25">
        <v>0</v>
      </c>
      <c r="S20" s="25"/>
      <c r="T20" s="25">
        <v>0</v>
      </c>
      <c r="U20" s="25"/>
      <c r="V20" s="25">
        <v>0</v>
      </c>
      <c r="W20" s="25"/>
      <c r="X20" s="25">
        <v>0</v>
      </c>
      <c r="Y20" s="25"/>
      <c r="Z20" s="25">
        <v>0</v>
      </c>
      <c r="AA20" s="25"/>
      <c r="AB20" s="25">
        <v>0</v>
      </c>
      <c r="AC20" s="25"/>
      <c r="AD20" s="25">
        <f t="shared" ref="AD20" si="4">SUM(Z20,X20,T20,R20,V20,AB20)</f>
        <v>0</v>
      </c>
      <c r="AE20" s="25"/>
      <c r="AF20" s="25">
        <v>0</v>
      </c>
      <c r="AG20" s="25"/>
      <c r="AH20" s="25">
        <f t="shared" ref="AH20" si="5">SUM(AD20,AF20,P20,N20,L20,J20,H20,F20)</f>
        <v>163051</v>
      </c>
    </row>
    <row r="21" spans="1:34" s="48" customFormat="1" ht="18.600000000000001" customHeight="1" x14ac:dyDescent="0.45">
      <c r="A21" s="48" t="s">
        <v>161</v>
      </c>
      <c r="D21" s="155"/>
      <c r="F21" s="25">
        <v>0</v>
      </c>
      <c r="G21" s="25"/>
      <c r="H21" s="25">
        <v>0</v>
      </c>
      <c r="I21" s="25"/>
      <c r="J21" s="25">
        <v>0</v>
      </c>
      <c r="K21" s="25"/>
      <c r="L21" s="25">
        <v>0</v>
      </c>
      <c r="M21" s="25"/>
      <c r="N21" s="25">
        <v>0</v>
      </c>
      <c r="O21" s="25"/>
      <c r="P21" s="25">
        <v>-482594</v>
      </c>
      <c r="Q21" s="25"/>
      <c r="R21" s="25">
        <v>0</v>
      </c>
      <c r="S21" s="25"/>
      <c r="T21" s="25">
        <v>0</v>
      </c>
      <c r="U21" s="25"/>
      <c r="V21" s="25">
        <v>0</v>
      </c>
      <c r="W21" s="25"/>
      <c r="X21" s="25">
        <v>0</v>
      </c>
      <c r="Y21" s="25"/>
      <c r="Z21" s="25">
        <v>0</v>
      </c>
      <c r="AA21" s="25"/>
      <c r="AB21" s="25">
        <v>0</v>
      </c>
      <c r="AC21" s="25"/>
      <c r="AD21" s="43">
        <f t="shared" ref="AD21" si="6">SUM(Z21,X21,T21,R21,V21,AB21)</f>
        <v>0</v>
      </c>
      <c r="AE21" s="25"/>
      <c r="AF21" s="25">
        <v>882101</v>
      </c>
      <c r="AG21" s="25"/>
      <c r="AH21" s="25">
        <f t="shared" si="3"/>
        <v>399507</v>
      </c>
    </row>
    <row r="22" spans="1:34" s="48" customFormat="1" ht="18.600000000000001" customHeight="1" x14ac:dyDescent="0.45">
      <c r="A22" s="48" t="s">
        <v>148</v>
      </c>
      <c r="D22" s="60"/>
      <c r="F22" s="46">
        <v>0</v>
      </c>
      <c r="G22" s="25"/>
      <c r="H22" s="46">
        <v>0</v>
      </c>
      <c r="I22" s="25"/>
      <c r="J22" s="46">
        <v>0</v>
      </c>
      <c r="K22" s="25"/>
      <c r="L22" s="46">
        <v>0</v>
      </c>
      <c r="M22" s="25"/>
      <c r="N22" s="46">
        <v>0</v>
      </c>
      <c r="O22" s="25"/>
      <c r="P22" s="32">
        <v>-951</v>
      </c>
      <c r="Q22" s="25"/>
      <c r="R22" s="32">
        <v>41842</v>
      </c>
      <c r="S22" s="25"/>
      <c r="T22" s="32">
        <v>-2608913</v>
      </c>
      <c r="U22" s="25"/>
      <c r="V22" s="32">
        <v>-54272</v>
      </c>
      <c r="W22" s="25"/>
      <c r="X22" s="32">
        <v>700394</v>
      </c>
      <c r="Y22" s="25"/>
      <c r="Z22" s="46">
        <v>0</v>
      </c>
      <c r="AA22" s="25"/>
      <c r="AB22" s="46">
        <v>0</v>
      </c>
      <c r="AC22" s="25"/>
      <c r="AD22" s="46">
        <f>SUM(Z22,X22,T22,R22,V22,AB22)</f>
        <v>-1920949</v>
      </c>
      <c r="AE22" s="25"/>
      <c r="AF22" s="46">
        <v>-898806</v>
      </c>
      <c r="AG22" s="25"/>
      <c r="AH22" s="46">
        <f t="shared" si="3"/>
        <v>-2820706</v>
      </c>
    </row>
    <row r="23" spans="1:34" s="48" customFormat="1" ht="5.0999999999999996" customHeight="1" x14ac:dyDescent="0.45">
      <c r="D23" s="60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4" s="48" customFormat="1" ht="18.600000000000001" customHeight="1" thickBot="1" x14ac:dyDescent="0.5">
      <c r="A24" s="61" t="s">
        <v>210</v>
      </c>
      <c r="B24" s="61"/>
      <c r="D24" s="215"/>
      <c r="F24" s="49">
        <f>SUM(F16:F22)</f>
        <v>10018903</v>
      </c>
      <c r="G24" s="25"/>
      <c r="H24" s="49">
        <f>SUM(H16:H22)</f>
        <v>39061577</v>
      </c>
      <c r="I24" s="25"/>
      <c r="J24" s="49">
        <f>SUM(J16:J22)</f>
        <v>247553</v>
      </c>
      <c r="K24" s="25"/>
      <c r="L24" s="49">
        <f>SUM(L16:L22)</f>
        <v>3643681</v>
      </c>
      <c r="M24" s="25"/>
      <c r="N24" s="49">
        <f>SUM(N16:N22)</f>
        <v>7200291</v>
      </c>
      <c r="O24" s="25"/>
      <c r="P24" s="49">
        <f>SUM(P16:P22)</f>
        <v>85529882</v>
      </c>
      <c r="Q24" s="25"/>
      <c r="R24" s="49">
        <f>SUM(R16:R22)</f>
        <v>905893</v>
      </c>
      <c r="S24" s="25"/>
      <c r="T24" s="49">
        <f>SUM(T16:T22)</f>
        <v>-2678636</v>
      </c>
      <c r="U24" s="25"/>
      <c r="V24" s="49">
        <f>SUM(V16:V22)</f>
        <v>512364</v>
      </c>
      <c r="W24" s="25"/>
      <c r="X24" s="49">
        <f>SUM(X16:X22)</f>
        <v>-44932125</v>
      </c>
      <c r="Y24" s="25"/>
      <c r="Z24" s="49">
        <f>SUM(Z16:Z22)</f>
        <v>11087234</v>
      </c>
      <c r="AA24" s="25"/>
      <c r="AB24" s="49">
        <f>SUM(AB16:AB22)</f>
        <v>0</v>
      </c>
      <c r="AC24" s="25"/>
      <c r="AD24" s="49">
        <f>SUM(AD16:AD22)</f>
        <v>-35105270</v>
      </c>
      <c r="AE24" s="25"/>
      <c r="AF24" s="49">
        <f>SUM(AF16:AF22)</f>
        <v>46891868</v>
      </c>
      <c r="AG24" s="25"/>
      <c r="AH24" s="49">
        <f>SUM(AH16:AH22)</f>
        <v>157488485</v>
      </c>
    </row>
    <row r="25" spans="1:34" s="48" customFormat="1" ht="18.600000000000001" customHeight="1" thickTop="1" x14ac:dyDescent="0.45"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4" s="48" customFormat="1" ht="18.600000000000001" customHeight="1" x14ac:dyDescent="0.45">
      <c r="A26" s="61" t="s">
        <v>211</v>
      </c>
      <c r="B26" s="61"/>
      <c r="D26" s="60"/>
      <c r="F26" s="25">
        <v>10018903</v>
      </c>
      <c r="G26" s="25"/>
      <c r="H26" s="25">
        <v>39061577</v>
      </c>
      <c r="I26" s="25"/>
      <c r="J26" s="25">
        <v>1802092</v>
      </c>
      <c r="K26" s="25"/>
      <c r="L26" s="25">
        <v>3643681</v>
      </c>
      <c r="M26" s="25"/>
      <c r="N26" s="25">
        <v>7200291</v>
      </c>
      <c r="O26" s="25"/>
      <c r="P26" s="25">
        <v>90717961</v>
      </c>
      <c r="Q26" s="25"/>
      <c r="R26" s="25">
        <v>950492</v>
      </c>
      <c r="S26" s="25"/>
      <c r="T26" s="25">
        <v>3767818</v>
      </c>
      <c r="U26" s="25"/>
      <c r="V26" s="25">
        <v>753169</v>
      </c>
      <c r="W26" s="25"/>
      <c r="X26" s="25">
        <v>-38566794</v>
      </c>
      <c r="Y26" s="25"/>
      <c r="Z26" s="25">
        <v>13290971</v>
      </c>
      <c r="AA26" s="25"/>
      <c r="AB26" s="25">
        <v>-1820464</v>
      </c>
      <c r="AC26" s="25"/>
      <c r="AD26" s="25">
        <f>SUM(Z26,X26,T26,R26,V26,AB26)</f>
        <v>-21624808</v>
      </c>
      <c r="AE26" s="25"/>
      <c r="AF26" s="25">
        <v>34403424</v>
      </c>
      <c r="AG26" s="25"/>
      <c r="AH26" s="25">
        <f>SUM(AD26,AF26,P26,N26,L26,J26,H26,F26)</f>
        <v>165223121</v>
      </c>
    </row>
    <row r="27" spans="1:34" s="48" customFormat="1" ht="18.600000000000001" customHeight="1" x14ac:dyDescent="0.45">
      <c r="A27" s="48" t="s">
        <v>212</v>
      </c>
      <c r="D27" s="60"/>
      <c r="F27" s="25">
        <v>0</v>
      </c>
      <c r="G27" s="25"/>
      <c r="H27" s="25">
        <v>0</v>
      </c>
      <c r="I27" s="25"/>
      <c r="J27" s="25">
        <v>0</v>
      </c>
      <c r="K27" s="25"/>
      <c r="L27" s="25">
        <v>0</v>
      </c>
      <c r="M27" s="25"/>
      <c r="N27" s="25">
        <v>0</v>
      </c>
      <c r="O27" s="25"/>
      <c r="P27" s="25">
        <v>0</v>
      </c>
      <c r="Q27" s="25"/>
      <c r="R27" s="25">
        <v>0</v>
      </c>
      <c r="S27" s="25"/>
      <c r="T27" s="25">
        <v>0</v>
      </c>
      <c r="U27" s="25"/>
      <c r="V27" s="25">
        <v>0</v>
      </c>
      <c r="W27" s="25"/>
      <c r="X27" s="25">
        <v>0</v>
      </c>
      <c r="Y27" s="25"/>
      <c r="Z27" s="25">
        <v>0</v>
      </c>
      <c r="AA27" s="25"/>
      <c r="AB27" s="25">
        <v>0</v>
      </c>
      <c r="AC27" s="25"/>
      <c r="AD27" s="25">
        <f t="shared" ref="AD27" si="7">SUM(Z27,X27,T27,R27,V27,AB27)</f>
        <v>0</v>
      </c>
      <c r="AE27" s="25"/>
      <c r="AF27" s="25">
        <v>-1565520</v>
      </c>
      <c r="AG27" s="25"/>
      <c r="AH27" s="25">
        <f t="shared" ref="AH27" si="8">SUM(AD27,AF27,P27,N27,L27,J27,H27,F27)</f>
        <v>-1565520</v>
      </c>
    </row>
    <row r="28" spans="1:34" s="48" customFormat="1" ht="18.600000000000001" customHeight="1" x14ac:dyDescent="0.45">
      <c r="A28" s="48" t="s">
        <v>213</v>
      </c>
      <c r="D28" s="60"/>
      <c r="F28" s="25">
        <v>0</v>
      </c>
      <c r="G28" s="25"/>
      <c r="H28" s="25">
        <v>0</v>
      </c>
      <c r="I28" s="25"/>
      <c r="J28" s="25">
        <v>0</v>
      </c>
      <c r="K28" s="25"/>
      <c r="L28" s="25">
        <v>0</v>
      </c>
      <c r="M28" s="25"/>
      <c r="N28" s="25">
        <v>0</v>
      </c>
      <c r="O28" s="25"/>
      <c r="P28" s="25">
        <v>0</v>
      </c>
      <c r="Q28" s="25"/>
      <c r="R28" s="25">
        <v>0</v>
      </c>
      <c r="S28" s="25"/>
      <c r="T28" s="25">
        <v>0</v>
      </c>
      <c r="U28" s="25"/>
      <c r="V28" s="25">
        <v>0</v>
      </c>
      <c r="W28" s="25"/>
      <c r="X28" s="25">
        <v>0</v>
      </c>
      <c r="Y28" s="25"/>
      <c r="Z28" s="25">
        <v>0</v>
      </c>
      <c r="AA28" s="25"/>
      <c r="AB28" s="43">
        <v>-51457</v>
      </c>
      <c r="AC28" s="25"/>
      <c r="AD28" s="43">
        <f>SUM(Z28,X28,T28,R28,V28,AB28)</f>
        <v>-51457</v>
      </c>
      <c r="AE28" s="25"/>
      <c r="AF28" s="25">
        <v>0</v>
      </c>
      <c r="AG28" s="25"/>
      <c r="AH28" s="25">
        <f>SUM(AD28,AF28,P28,N28,L28,J28,H28,F28)</f>
        <v>-51457</v>
      </c>
    </row>
    <row r="29" spans="1:34" s="48" customFormat="1" ht="18.600000000000001" customHeight="1" x14ac:dyDescent="0.45">
      <c r="A29" s="48" t="s">
        <v>214</v>
      </c>
      <c r="D29" s="60"/>
      <c r="F29" s="25">
        <v>0</v>
      </c>
      <c r="G29" s="25"/>
      <c r="H29" s="25">
        <v>0</v>
      </c>
      <c r="I29" s="25"/>
      <c r="J29" s="25">
        <v>0</v>
      </c>
      <c r="K29" s="25"/>
      <c r="L29" s="25">
        <v>0</v>
      </c>
      <c r="M29" s="25"/>
      <c r="N29" s="25">
        <v>0</v>
      </c>
      <c r="O29" s="25"/>
      <c r="P29" s="25">
        <v>0</v>
      </c>
      <c r="Q29" s="25"/>
      <c r="R29" s="25">
        <v>0</v>
      </c>
      <c r="S29" s="25"/>
      <c r="T29" s="25">
        <v>0</v>
      </c>
      <c r="U29" s="25"/>
      <c r="V29" s="25">
        <v>0</v>
      </c>
      <c r="W29" s="25"/>
      <c r="X29" s="25">
        <v>0</v>
      </c>
      <c r="Y29" s="25"/>
      <c r="Z29" s="25">
        <v>0</v>
      </c>
      <c r="AA29" s="25"/>
      <c r="AB29" s="43">
        <v>-3803</v>
      </c>
      <c r="AC29" s="25"/>
      <c r="AD29" s="43">
        <f>SUM(Z29,X29,T29,R29,V29,AB29)</f>
        <v>-3803</v>
      </c>
      <c r="AE29" s="25"/>
      <c r="AF29" s="25">
        <v>0</v>
      </c>
      <c r="AG29" s="25"/>
      <c r="AH29" s="25">
        <f>SUM(AD29,AF29,P29,N29,L29,J29,H29,F29)</f>
        <v>-3803</v>
      </c>
    </row>
    <row r="30" spans="1:34" s="48" customFormat="1" ht="18.600000000000001" customHeight="1" x14ac:dyDescent="0.45">
      <c r="A30" s="48" t="s">
        <v>126</v>
      </c>
      <c r="D30" s="155"/>
      <c r="F30" s="25">
        <v>0</v>
      </c>
      <c r="G30" s="25"/>
      <c r="H30" s="25">
        <v>0</v>
      </c>
      <c r="I30" s="25"/>
      <c r="J30" s="25">
        <v>0</v>
      </c>
      <c r="K30" s="25"/>
      <c r="L30" s="25">
        <v>0</v>
      </c>
      <c r="M30" s="25"/>
      <c r="N30" s="25">
        <v>0</v>
      </c>
      <c r="O30" s="25"/>
      <c r="P30" s="25">
        <v>1551534</v>
      </c>
      <c r="Q30" s="25"/>
      <c r="R30" s="25">
        <v>0</v>
      </c>
      <c r="S30" s="25"/>
      <c r="T30" s="25">
        <v>0</v>
      </c>
      <c r="U30" s="25"/>
      <c r="V30" s="25">
        <v>0</v>
      </c>
      <c r="W30" s="25"/>
      <c r="X30" s="25">
        <v>0</v>
      </c>
      <c r="Y30" s="25"/>
      <c r="Z30" s="25">
        <v>0</v>
      </c>
      <c r="AA30" s="25"/>
      <c r="AB30" s="25">
        <v>0</v>
      </c>
      <c r="AC30" s="25"/>
      <c r="AD30" s="43">
        <f t="shared" ref="AD30" si="9">SUM(Z30,X30,T30,R30,V30,AB30)</f>
        <v>0</v>
      </c>
      <c r="AE30" s="25"/>
      <c r="AF30" s="25">
        <v>809629</v>
      </c>
      <c r="AG30" s="25"/>
      <c r="AH30" s="25">
        <f t="shared" ref="AH30:AH31" si="10">SUM(AD30,AF30,P30,N30,L30,J30,H30,F30)</f>
        <v>2361163</v>
      </c>
    </row>
    <row r="31" spans="1:34" s="48" customFormat="1" ht="18.600000000000001" customHeight="1" x14ac:dyDescent="0.45">
      <c r="A31" s="48" t="s">
        <v>148</v>
      </c>
      <c r="D31" s="60"/>
      <c r="F31" s="46">
        <v>0</v>
      </c>
      <c r="G31" s="25"/>
      <c r="H31" s="46">
        <v>0</v>
      </c>
      <c r="I31" s="25"/>
      <c r="J31" s="46">
        <v>0</v>
      </c>
      <c r="K31" s="25"/>
      <c r="L31" s="46">
        <v>0</v>
      </c>
      <c r="M31" s="25"/>
      <c r="N31" s="46">
        <v>0</v>
      </c>
      <c r="O31" s="25"/>
      <c r="P31" s="32">
        <v>-690</v>
      </c>
      <c r="Q31" s="25"/>
      <c r="R31" s="32">
        <v>31809</v>
      </c>
      <c r="S31" s="25"/>
      <c r="T31" s="32">
        <v>-624293</v>
      </c>
      <c r="U31" s="25"/>
      <c r="V31" s="32">
        <v>1922923</v>
      </c>
      <c r="W31" s="25"/>
      <c r="X31" s="32">
        <v>2530886</v>
      </c>
      <c r="Y31" s="25"/>
      <c r="Z31" s="46">
        <v>0</v>
      </c>
      <c r="AA31" s="25"/>
      <c r="AB31" s="46">
        <v>0</v>
      </c>
      <c r="AC31" s="25"/>
      <c r="AD31" s="46">
        <f>SUM(Z31,X31,T31,R31,V31,AB31)</f>
        <v>3861325</v>
      </c>
      <c r="AE31" s="25"/>
      <c r="AF31" s="32">
        <v>1234679</v>
      </c>
      <c r="AG31" s="25"/>
      <c r="AH31" s="46">
        <f t="shared" si="10"/>
        <v>5095314</v>
      </c>
    </row>
    <row r="32" spans="1:34" s="48" customFormat="1" ht="5.0999999999999996" customHeight="1" x14ac:dyDescent="0.45">
      <c r="D32" s="60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s="48" customFormat="1" ht="18.600000000000001" customHeight="1" thickBot="1" x14ac:dyDescent="0.5">
      <c r="A33" s="61" t="s">
        <v>215</v>
      </c>
      <c r="B33" s="61"/>
      <c r="D33" s="215"/>
      <c r="F33" s="49">
        <f>SUM(F26:F31)</f>
        <v>10018903</v>
      </c>
      <c r="G33" s="25"/>
      <c r="H33" s="49">
        <f>SUM(H26:H31)</f>
        <v>39061577</v>
      </c>
      <c r="I33" s="25"/>
      <c r="J33" s="49">
        <f>SUM(J26:J31)</f>
        <v>1802092</v>
      </c>
      <c r="K33" s="25"/>
      <c r="L33" s="49">
        <f>SUM(L26:L31)</f>
        <v>3643681</v>
      </c>
      <c r="M33" s="25"/>
      <c r="N33" s="49">
        <f>SUM(N26:N31)</f>
        <v>7200291</v>
      </c>
      <c r="O33" s="25"/>
      <c r="P33" s="49">
        <f>SUM(P26:P31)</f>
        <v>92268805</v>
      </c>
      <c r="Q33" s="25"/>
      <c r="R33" s="49">
        <f>SUM(R26:R31)</f>
        <v>982301</v>
      </c>
      <c r="S33" s="25"/>
      <c r="T33" s="49">
        <f>SUM(T26:T31)</f>
        <v>3143525</v>
      </c>
      <c r="U33" s="25"/>
      <c r="V33" s="49">
        <f>SUM(V26:V31)</f>
        <v>2676092</v>
      </c>
      <c r="W33" s="25"/>
      <c r="X33" s="49">
        <f>SUM(X26:X31)</f>
        <v>-36035908</v>
      </c>
      <c r="Y33" s="25"/>
      <c r="Z33" s="49">
        <f>SUM(Z26:Z31)</f>
        <v>13290971</v>
      </c>
      <c r="AA33" s="25"/>
      <c r="AB33" s="49">
        <f>SUM(AB26:AB31)</f>
        <v>-1875724</v>
      </c>
      <c r="AC33" s="25"/>
      <c r="AD33" s="49">
        <f>SUM(AD26:AD31)</f>
        <v>-17818743</v>
      </c>
      <c r="AE33" s="25"/>
      <c r="AF33" s="49">
        <f>SUM(AF26:AF31)</f>
        <v>34882212</v>
      </c>
      <c r="AG33" s="25"/>
      <c r="AH33" s="49">
        <f>SUM(AH26:AH31)</f>
        <v>171058818</v>
      </c>
    </row>
    <row r="34" spans="1:34" s="48" customFormat="1" ht="18.600000000000001" customHeight="1" thickTop="1" x14ac:dyDescent="0.45">
      <c r="A34" s="61"/>
      <c r="B34" s="61"/>
      <c r="D34" s="21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s="48" customFormat="1" ht="18.600000000000001" customHeight="1" x14ac:dyDescent="0.45">
      <c r="A35" s="61"/>
      <c r="B35" s="61"/>
      <c r="D35" s="21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1:34" s="48" customFormat="1" ht="18.600000000000001" customHeight="1" x14ac:dyDescent="0.45">
      <c r="A36" s="61"/>
      <c r="B36" s="61"/>
      <c r="D36" s="21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s="48" customFormat="1" ht="18.600000000000001" customHeight="1" x14ac:dyDescent="0.45">
      <c r="A37" s="61"/>
      <c r="B37" s="61"/>
      <c r="D37" s="21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1:34" s="48" customFormat="1" ht="18.600000000000001" customHeight="1" x14ac:dyDescent="0.45">
      <c r="A38" s="61"/>
      <c r="B38" s="61"/>
      <c r="D38" s="21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s="48" customFormat="1" ht="18.600000000000001" customHeight="1" x14ac:dyDescent="0.45">
      <c r="A39" s="61"/>
      <c r="B39" s="61"/>
      <c r="D39" s="21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1:34" s="48" customFormat="1" ht="18.600000000000001" customHeight="1" x14ac:dyDescent="0.45">
      <c r="A40" s="61"/>
      <c r="B40" s="61"/>
      <c r="D40" s="21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s="48" customFormat="1" ht="18.600000000000001" customHeight="1" x14ac:dyDescent="0.45">
      <c r="A41" s="61"/>
      <c r="B41" s="61"/>
      <c r="D41" s="21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s="48" customFormat="1" ht="21" customHeight="1" x14ac:dyDescent="0.45">
      <c r="A42" s="61"/>
      <c r="B42" s="61"/>
      <c r="D42" s="21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1:34" s="48" customFormat="1" ht="21" customHeight="1" x14ac:dyDescent="0.45">
      <c r="A43" s="61"/>
      <c r="B43" s="61"/>
      <c r="D43" s="21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1:34" s="48" customFormat="1" ht="21" customHeight="1" x14ac:dyDescent="0.45">
      <c r="A44" s="61"/>
      <c r="B44" s="61"/>
      <c r="D44" s="21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s="48" customFormat="1" ht="21" customHeight="1" x14ac:dyDescent="0.45">
      <c r="A45" s="61"/>
      <c r="B45" s="61"/>
      <c r="D45" s="21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21.95" customHeight="1" x14ac:dyDescent="0.45">
      <c r="A46" s="65" t="s">
        <v>32</v>
      </c>
      <c r="B46" s="156"/>
      <c r="C46" s="156"/>
      <c r="D46" s="156"/>
      <c r="E46" s="156"/>
      <c r="F46" s="46"/>
      <c r="G46" s="152"/>
      <c r="H46" s="46"/>
      <c r="I46" s="152"/>
      <c r="J46" s="152"/>
      <c r="K46" s="152"/>
      <c r="L46" s="46"/>
      <c r="M46" s="152"/>
      <c r="N46" s="152"/>
      <c r="O46" s="152"/>
      <c r="P46" s="46"/>
      <c r="Q46" s="65"/>
      <c r="R46" s="46"/>
      <c r="S46" s="152"/>
      <c r="T46" s="152"/>
      <c r="U46" s="152"/>
      <c r="V46" s="46"/>
      <c r="W46" s="152"/>
      <c r="X46" s="46"/>
      <c r="Y46" s="152"/>
      <c r="Z46" s="46"/>
      <c r="AA46" s="46"/>
      <c r="AB46" s="46"/>
      <c r="AC46" s="152"/>
      <c r="AD46" s="51"/>
      <c r="AE46" s="65"/>
      <c r="AF46" s="51"/>
      <c r="AG46" s="65"/>
      <c r="AH46" s="216"/>
    </row>
  </sheetData>
  <mergeCells count="4">
    <mergeCell ref="F7:AD7"/>
    <mergeCell ref="R8:AD8"/>
    <mergeCell ref="R9:X9"/>
    <mergeCell ref="L12:P12"/>
  </mergeCells>
  <pageMargins left="0.25" right="0.25" top="0.5" bottom="0.6" header="0.49" footer="0.4"/>
  <pageSetup paperSize="9" scale="65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19CB2-B30E-41F6-84F5-9E8554771A8E}">
  <dimension ref="A1:T29"/>
  <sheetViews>
    <sheetView zoomScale="85" zoomScaleNormal="85" workbookViewId="0"/>
  </sheetViews>
  <sheetFormatPr defaultColWidth="9.33203125" defaultRowHeight="19.5" x14ac:dyDescent="0.45"/>
  <cols>
    <col min="1" max="2" width="2.5" style="29" customWidth="1"/>
    <col min="3" max="3" width="35.5" style="29" customWidth="1"/>
    <col min="4" max="4" width="9" style="25" customWidth="1"/>
    <col min="5" max="5" width="1" style="45" customWidth="1"/>
    <col min="6" max="6" width="12.5" style="25" customWidth="1"/>
    <col min="7" max="7" width="1" style="45" customWidth="1"/>
    <col min="8" max="8" width="11.5" style="25" customWidth="1"/>
    <col min="9" max="9" width="1" style="45" customWidth="1"/>
    <col min="10" max="10" width="10.83203125" style="25" customWidth="1"/>
    <col min="11" max="11" width="1" style="45" customWidth="1"/>
    <col min="12" max="12" width="13.5" style="25" customWidth="1"/>
    <col min="13" max="13" width="1" style="29" customWidth="1"/>
    <col min="14" max="14" width="18.83203125" style="25" customWidth="1"/>
    <col min="15" max="15" width="1" style="45" customWidth="1"/>
    <col min="16" max="16" width="13" style="45" customWidth="1"/>
    <col min="17" max="17" width="1" style="45" customWidth="1"/>
    <col min="18" max="18" width="18.1640625" style="43" customWidth="1"/>
    <col min="19" max="19" width="1" style="29" customWidth="1"/>
    <col min="20" max="20" width="13.5" style="43" customWidth="1"/>
    <col min="21" max="16384" width="9.33203125" style="29"/>
  </cols>
  <sheetData>
    <row r="1" spans="1:20" ht="21.2" customHeight="1" x14ac:dyDescent="0.45">
      <c r="A1" s="26" t="s">
        <v>0</v>
      </c>
      <c r="B1" s="26"/>
      <c r="C1" s="26"/>
      <c r="M1" s="25"/>
      <c r="R1" s="25"/>
      <c r="S1" s="25"/>
      <c r="T1" s="25"/>
    </row>
    <row r="2" spans="1:20" ht="21.2" customHeight="1" x14ac:dyDescent="0.45">
      <c r="A2" s="26" t="s">
        <v>167</v>
      </c>
      <c r="B2" s="26"/>
      <c r="C2" s="26"/>
      <c r="M2" s="25"/>
      <c r="R2" s="25"/>
      <c r="S2" s="25"/>
      <c r="T2" s="25"/>
    </row>
    <row r="3" spans="1:20" ht="21.2" customHeight="1" x14ac:dyDescent="0.45">
      <c r="A3" s="64" t="str">
        <f>'T14 Change THB Conso'!A3</f>
        <v>สำหรับรอบระยะเวลาสามเดือนสิ้นสุดวันที่ 31 มีนาคม พ.ศ. 2568</v>
      </c>
      <c r="B3" s="30"/>
      <c r="C3" s="30"/>
      <c r="D3" s="32"/>
      <c r="E3" s="52"/>
      <c r="F3" s="32"/>
      <c r="G3" s="52"/>
      <c r="H3" s="32"/>
      <c r="I3" s="52"/>
      <c r="J3" s="32"/>
      <c r="K3" s="52"/>
      <c r="L3" s="32"/>
      <c r="M3" s="32"/>
      <c r="N3" s="32"/>
      <c r="O3" s="52"/>
      <c r="P3" s="52"/>
      <c r="Q3" s="52"/>
      <c r="R3" s="32"/>
      <c r="S3" s="32"/>
      <c r="T3" s="32"/>
    </row>
    <row r="4" spans="1:20" ht="21.2" customHeight="1" x14ac:dyDescent="0.45">
      <c r="A4" s="26"/>
      <c r="B4" s="26"/>
      <c r="C4" s="26"/>
      <c r="M4" s="25"/>
      <c r="R4" s="25"/>
      <c r="S4" s="25"/>
      <c r="T4" s="25"/>
    </row>
    <row r="5" spans="1:20" x14ac:dyDescent="0.45">
      <c r="A5" s="26"/>
      <c r="B5" s="26"/>
      <c r="C5" s="26"/>
      <c r="T5" s="41" t="s">
        <v>156</v>
      </c>
    </row>
    <row r="6" spans="1:20" x14ac:dyDescent="0.45">
      <c r="A6" s="26"/>
      <c r="B6" s="26"/>
      <c r="C6" s="26"/>
      <c r="F6" s="32"/>
      <c r="G6" s="52"/>
      <c r="H6" s="32"/>
      <c r="I6" s="52"/>
      <c r="J6" s="32"/>
      <c r="K6" s="52"/>
      <c r="L6" s="32"/>
      <c r="M6" s="54"/>
      <c r="N6" s="32"/>
      <c r="O6" s="52"/>
      <c r="P6" s="52"/>
      <c r="Q6" s="52"/>
      <c r="R6" s="53"/>
      <c r="S6" s="54"/>
      <c r="T6" s="38" t="s">
        <v>4</v>
      </c>
    </row>
    <row r="7" spans="1:20" x14ac:dyDescent="0.45">
      <c r="A7" s="26"/>
      <c r="B7" s="26"/>
      <c r="C7" s="26"/>
      <c r="D7" s="55"/>
      <c r="E7" s="55"/>
      <c r="F7" s="55"/>
      <c r="G7" s="55"/>
      <c r="H7" s="55"/>
      <c r="I7" s="55"/>
      <c r="J7" s="55"/>
      <c r="K7" s="55"/>
      <c r="L7" s="55"/>
      <c r="M7" s="55"/>
      <c r="N7" s="243" t="s">
        <v>95</v>
      </c>
      <c r="O7" s="243"/>
      <c r="P7" s="243"/>
      <c r="Q7" s="243"/>
      <c r="R7" s="243"/>
      <c r="S7" s="55"/>
      <c r="T7" s="55"/>
    </row>
    <row r="8" spans="1:20" x14ac:dyDescent="0.45">
      <c r="A8" s="26"/>
      <c r="B8" s="26"/>
      <c r="C8" s="26"/>
      <c r="D8" s="55"/>
      <c r="E8" s="55"/>
      <c r="F8" s="55"/>
      <c r="G8" s="55"/>
      <c r="H8" s="55"/>
      <c r="I8" s="55"/>
      <c r="J8" s="55"/>
      <c r="K8" s="55"/>
      <c r="L8" s="55"/>
      <c r="M8" s="55"/>
      <c r="N8" s="243" t="s">
        <v>169</v>
      </c>
      <c r="O8" s="243"/>
      <c r="P8" s="243"/>
      <c r="Q8" s="41"/>
      <c r="R8" s="56"/>
      <c r="S8" s="55"/>
      <c r="T8" s="55"/>
    </row>
    <row r="9" spans="1:20" s="48" customFormat="1" x14ac:dyDescent="0.45">
      <c r="D9" s="41"/>
      <c r="E9" s="57"/>
      <c r="F9" s="41"/>
      <c r="G9" s="57"/>
      <c r="H9" s="41"/>
      <c r="I9" s="57"/>
      <c r="J9" s="245" t="s">
        <v>90</v>
      </c>
      <c r="K9" s="245"/>
      <c r="L9" s="245"/>
      <c r="N9" s="41" t="s">
        <v>171</v>
      </c>
      <c r="O9" s="57"/>
      <c r="P9" s="57" t="s">
        <v>170</v>
      </c>
      <c r="Q9" s="57"/>
      <c r="S9" s="57"/>
      <c r="T9" s="41"/>
    </row>
    <row r="10" spans="1:20" s="48" customFormat="1" x14ac:dyDescent="0.45">
      <c r="D10" s="41"/>
      <c r="E10" s="57"/>
      <c r="F10" s="41" t="s">
        <v>218</v>
      </c>
      <c r="G10" s="57"/>
      <c r="H10" s="41" t="s">
        <v>184</v>
      </c>
      <c r="I10" s="57"/>
      <c r="J10" s="41" t="s">
        <v>186</v>
      </c>
      <c r="K10" s="57"/>
      <c r="L10" s="41"/>
      <c r="M10" s="57"/>
      <c r="N10" s="41" t="s">
        <v>219</v>
      </c>
      <c r="O10" s="57"/>
      <c r="P10" s="57" t="s">
        <v>172</v>
      </c>
      <c r="Q10" s="57"/>
      <c r="R10" s="41" t="s">
        <v>220</v>
      </c>
      <c r="S10" s="57"/>
      <c r="T10" s="41" t="s">
        <v>193</v>
      </c>
    </row>
    <row r="11" spans="1:20" s="48" customFormat="1" x14ac:dyDescent="0.45">
      <c r="D11" s="42"/>
      <c r="E11" s="57"/>
      <c r="F11" s="38" t="s">
        <v>221</v>
      </c>
      <c r="G11" s="57"/>
      <c r="H11" s="38" t="s">
        <v>195</v>
      </c>
      <c r="I11" s="57"/>
      <c r="J11" s="38" t="s">
        <v>197</v>
      </c>
      <c r="K11" s="57"/>
      <c r="L11" s="38" t="s">
        <v>94</v>
      </c>
      <c r="M11" s="57"/>
      <c r="N11" s="38" t="s">
        <v>222</v>
      </c>
      <c r="O11" s="57"/>
      <c r="P11" s="59" t="s">
        <v>200</v>
      </c>
      <c r="Q11" s="57"/>
      <c r="R11" s="38" t="s">
        <v>223</v>
      </c>
      <c r="S11" s="57"/>
      <c r="T11" s="38" t="s">
        <v>204</v>
      </c>
    </row>
    <row r="12" spans="1:20" s="48" customFormat="1" ht="8.1" customHeight="1" x14ac:dyDescent="0.45">
      <c r="D12" s="25"/>
      <c r="E12" s="58"/>
      <c r="F12" s="25"/>
      <c r="G12" s="58"/>
      <c r="H12" s="25"/>
      <c r="I12" s="58"/>
      <c r="J12" s="25"/>
      <c r="K12" s="58"/>
      <c r="L12" s="25"/>
      <c r="M12" s="58"/>
      <c r="N12" s="25"/>
      <c r="O12" s="58"/>
      <c r="P12" s="58"/>
      <c r="Q12" s="58"/>
      <c r="R12" s="25"/>
      <c r="S12" s="58"/>
      <c r="T12" s="25"/>
    </row>
    <row r="13" spans="1:20" s="48" customFormat="1" x14ac:dyDescent="0.45">
      <c r="A13" s="61" t="s">
        <v>206</v>
      </c>
      <c r="B13" s="61"/>
      <c r="D13" s="25"/>
      <c r="E13" s="25"/>
      <c r="F13" s="25">
        <v>285394</v>
      </c>
      <c r="G13" s="25"/>
      <c r="H13" s="25">
        <v>1100990</v>
      </c>
      <c r="I13" s="25"/>
      <c r="J13" s="25">
        <v>28539</v>
      </c>
      <c r="K13" s="25"/>
      <c r="L13" s="25">
        <v>606443</v>
      </c>
      <c r="M13" s="25"/>
      <c r="N13" s="25">
        <v>1598</v>
      </c>
      <c r="O13" s="25"/>
      <c r="P13" s="25">
        <v>5043</v>
      </c>
      <c r="Q13" s="25"/>
      <c r="R13" s="25">
        <f>SUM(P13,N13)</f>
        <v>6641</v>
      </c>
      <c r="S13" s="25"/>
      <c r="T13" s="25">
        <f>SUM(R13:S13,L13,J13,H13,F13)</f>
        <v>2028007</v>
      </c>
    </row>
    <row r="14" spans="1:20" s="48" customFormat="1" x14ac:dyDescent="0.45">
      <c r="A14" s="48" t="s">
        <v>209</v>
      </c>
      <c r="B14" s="61"/>
      <c r="D14" s="60"/>
      <c r="E14" s="25"/>
      <c r="F14" s="25">
        <v>0</v>
      </c>
      <c r="G14" s="25"/>
      <c r="H14" s="25">
        <v>0</v>
      </c>
      <c r="I14" s="25"/>
      <c r="J14" s="25">
        <v>0</v>
      </c>
      <c r="K14" s="25"/>
      <c r="L14" s="25">
        <f>'T11-12PL Co (3m)'!F25</f>
        <v>-21979</v>
      </c>
      <c r="M14" s="25"/>
      <c r="N14" s="25">
        <v>0</v>
      </c>
      <c r="O14" s="25"/>
      <c r="P14" s="25">
        <v>0</v>
      </c>
      <c r="Q14" s="25"/>
      <c r="R14" s="25">
        <f>SUM(P14,N14)</f>
        <v>0</v>
      </c>
      <c r="S14" s="25"/>
      <c r="T14" s="25">
        <f t="shared" ref="T14:T15" si="0">SUM(R14:S14,L14,J14,H14,F14)</f>
        <v>-21979</v>
      </c>
    </row>
    <row r="15" spans="1:20" s="48" customFormat="1" x14ac:dyDescent="0.45">
      <c r="A15" s="48" t="s">
        <v>224</v>
      </c>
      <c r="D15" s="25"/>
      <c r="E15" s="25"/>
      <c r="F15" s="32">
        <v>0</v>
      </c>
      <c r="G15" s="25"/>
      <c r="H15" s="32">
        <v>0</v>
      </c>
      <c r="I15" s="25"/>
      <c r="J15" s="32">
        <v>0</v>
      </c>
      <c r="K15" s="25"/>
      <c r="L15" s="32" t="s">
        <v>130</v>
      </c>
      <c r="M15" s="25"/>
      <c r="N15" s="32">
        <f>'T11-12PL Co (3m)'!F31</f>
        <v>-1610</v>
      </c>
      <c r="O15" s="25"/>
      <c r="P15" s="32">
        <f>'T11-12PL Co (3m)'!F57</f>
        <v>-1700</v>
      </c>
      <c r="Q15" s="25"/>
      <c r="R15" s="32">
        <f>SUM(P15,N15)</f>
        <v>-3310</v>
      </c>
      <c r="S15" s="25"/>
      <c r="T15" s="32">
        <f t="shared" si="0"/>
        <v>-3310</v>
      </c>
    </row>
    <row r="16" spans="1:20" s="48" customFormat="1" ht="8.1" customHeight="1" x14ac:dyDescent="0.45"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</row>
    <row r="17" spans="1:20" s="48" customFormat="1" ht="20.25" thickBot="1" x14ac:dyDescent="0.5">
      <c r="A17" s="61" t="s">
        <v>210</v>
      </c>
      <c r="B17" s="61"/>
      <c r="D17" s="25"/>
      <c r="E17" s="25"/>
      <c r="F17" s="49">
        <f>SUM(F13:F16)</f>
        <v>285394</v>
      </c>
      <c r="G17" s="25"/>
      <c r="H17" s="49">
        <f>SUM(H13:H16)</f>
        <v>1100990</v>
      </c>
      <c r="I17" s="25"/>
      <c r="J17" s="49">
        <f>SUM(J13:J16)</f>
        <v>28539</v>
      </c>
      <c r="K17" s="25"/>
      <c r="L17" s="49">
        <f>SUM(L13:L16)</f>
        <v>584464</v>
      </c>
      <c r="M17" s="25"/>
      <c r="N17" s="49">
        <f>SUM(N13:N16)</f>
        <v>-12</v>
      </c>
      <c r="O17" s="25"/>
      <c r="P17" s="49">
        <f>SUM(P13:P16)</f>
        <v>3343</v>
      </c>
      <c r="Q17" s="25"/>
      <c r="R17" s="49">
        <f>SUM(R13:R16)</f>
        <v>3331</v>
      </c>
      <c r="S17" s="25"/>
      <c r="T17" s="49">
        <f>SUM(T13:T16)</f>
        <v>2002718</v>
      </c>
    </row>
    <row r="18" spans="1:20" s="48" customFormat="1" ht="21.2" customHeight="1" thickTop="1" x14ac:dyDescent="0.45"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spans="1:20" s="48" customFormat="1" x14ac:dyDescent="0.45">
      <c r="A19" s="61" t="s">
        <v>211</v>
      </c>
      <c r="B19" s="61"/>
      <c r="D19" s="25"/>
      <c r="E19" s="25"/>
      <c r="F19" s="25">
        <v>285394</v>
      </c>
      <c r="G19" s="25"/>
      <c r="H19" s="25">
        <v>1100990</v>
      </c>
      <c r="I19" s="25"/>
      <c r="J19" s="25">
        <v>28539</v>
      </c>
      <c r="K19" s="25"/>
      <c r="L19" s="25">
        <v>806591</v>
      </c>
      <c r="M19" s="25"/>
      <c r="N19" s="25">
        <v>3283</v>
      </c>
      <c r="O19" s="25"/>
      <c r="P19" s="25">
        <v>9531</v>
      </c>
      <c r="Q19" s="25"/>
      <c r="R19" s="25">
        <v>12814</v>
      </c>
      <c r="S19" s="25"/>
      <c r="T19" s="25">
        <f>SUM(R19:S19,L19,J19,H19,F19)</f>
        <v>2234328</v>
      </c>
    </row>
    <row r="20" spans="1:20" s="48" customFormat="1" x14ac:dyDescent="0.45">
      <c r="A20" s="48" t="s">
        <v>126</v>
      </c>
      <c r="B20" s="61"/>
      <c r="D20" s="60"/>
      <c r="E20" s="25"/>
      <c r="F20" s="25">
        <v>0</v>
      </c>
      <c r="G20" s="25"/>
      <c r="H20" s="25">
        <v>0</v>
      </c>
      <c r="I20" s="25"/>
      <c r="J20" s="25">
        <v>0</v>
      </c>
      <c r="K20" s="25"/>
      <c r="L20" s="25">
        <v>19136</v>
      </c>
      <c r="M20" s="25"/>
      <c r="N20" s="25">
        <v>0</v>
      </c>
      <c r="O20" s="25"/>
      <c r="P20" s="25">
        <v>0</v>
      </c>
      <c r="Q20" s="25"/>
      <c r="R20" s="25">
        <v>0</v>
      </c>
      <c r="S20" s="25"/>
      <c r="T20" s="25">
        <f t="shared" ref="T20:T21" si="1">SUM(R20:S20,L20,J20,H20,F20)</f>
        <v>19136</v>
      </c>
    </row>
    <row r="21" spans="1:20" s="48" customFormat="1" x14ac:dyDescent="0.45">
      <c r="A21" s="48" t="s">
        <v>148</v>
      </c>
      <c r="D21" s="25"/>
      <c r="E21" s="25"/>
      <c r="F21" s="32">
        <v>0</v>
      </c>
      <c r="G21" s="25"/>
      <c r="H21" s="32">
        <v>0</v>
      </c>
      <c r="I21" s="25"/>
      <c r="J21" s="32">
        <v>0</v>
      </c>
      <c r="K21" s="25"/>
      <c r="L21" s="32">
        <v>0</v>
      </c>
      <c r="M21" s="25"/>
      <c r="N21" s="32">
        <v>-1055</v>
      </c>
      <c r="O21" s="25"/>
      <c r="P21" s="32">
        <v>1514</v>
      </c>
      <c r="Q21" s="25"/>
      <c r="R21" s="32">
        <v>459</v>
      </c>
      <c r="S21" s="25"/>
      <c r="T21" s="32">
        <f t="shared" si="1"/>
        <v>459</v>
      </c>
    </row>
    <row r="22" spans="1:20" s="48" customFormat="1" ht="8.1" customHeight="1" x14ac:dyDescent="0.45"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spans="1:20" s="48" customFormat="1" ht="20.25" thickBot="1" x14ac:dyDescent="0.5">
      <c r="A23" s="61" t="s">
        <v>215</v>
      </c>
      <c r="B23" s="61"/>
      <c r="D23" s="25"/>
      <c r="E23" s="25"/>
      <c r="F23" s="49">
        <f>SUM(F19:F22)</f>
        <v>285394</v>
      </c>
      <c r="G23" s="25"/>
      <c r="H23" s="49">
        <f>SUM(H19:H22)</f>
        <v>1100990</v>
      </c>
      <c r="I23" s="25"/>
      <c r="J23" s="49">
        <f>SUM(J19:J22)</f>
        <v>28539</v>
      </c>
      <c r="K23" s="25"/>
      <c r="L23" s="49">
        <f>SUM(L19:L22)</f>
        <v>825727</v>
      </c>
      <c r="M23" s="25"/>
      <c r="N23" s="49">
        <f>SUM(N19:N22)</f>
        <v>2228</v>
      </c>
      <c r="O23" s="25"/>
      <c r="P23" s="49">
        <f>SUM(P19:P22)</f>
        <v>11045</v>
      </c>
      <c r="Q23" s="25"/>
      <c r="R23" s="49">
        <f>SUM(R19:R22)</f>
        <v>13273</v>
      </c>
      <c r="S23" s="25"/>
      <c r="T23" s="49">
        <f>SUM(T19:T22)</f>
        <v>2253923</v>
      </c>
    </row>
    <row r="24" spans="1:20" s="48" customFormat="1" ht="20.25" thickTop="1" x14ac:dyDescent="0.45">
      <c r="A24" s="61"/>
      <c r="B24" s="61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spans="1:20" s="48" customFormat="1" ht="21.75" customHeight="1" x14ac:dyDescent="0.45">
      <c r="A25" s="61"/>
      <c r="B25" s="61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1:20" s="48" customFormat="1" x14ac:dyDescent="0.45">
      <c r="A26" s="61"/>
      <c r="B26" s="61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spans="1:20" s="48" customFormat="1" x14ac:dyDescent="0.45">
      <c r="A27" s="61"/>
      <c r="B27" s="61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</row>
    <row r="28" spans="1:20" s="48" customFormat="1" ht="13.5" customHeight="1" x14ac:dyDescent="0.45">
      <c r="B28" s="61"/>
      <c r="D28" s="25"/>
      <c r="E28" s="58"/>
      <c r="F28" s="25"/>
      <c r="G28" s="58"/>
      <c r="H28" s="25"/>
      <c r="I28" s="58"/>
      <c r="J28" s="25"/>
      <c r="K28" s="58"/>
      <c r="L28" s="25"/>
      <c r="M28" s="58"/>
      <c r="N28" s="25"/>
      <c r="O28" s="58"/>
      <c r="P28" s="25"/>
      <c r="Q28" s="58"/>
      <c r="R28" s="25"/>
      <c r="S28" s="58"/>
      <c r="T28" s="25"/>
    </row>
    <row r="29" spans="1:20" ht="21.95" customHeight="1" x14ac:dyDescent="0.45">
      <c r="A29" s="54" t="s">
        <v>32</v>
      </c>
      <c r="B29" s="62"/>
      <c r="C29" s="62"/>
      <c r="D29" s="32"/>
      <c r="E29" s="52"/>
      <c r="F29" s="32"/>
      <c r="G29" s="52"/>
      <c r="H29" s="32"/>
      <c r="I29" s="52"/>
      <c r="J29" s="32"/>
      <c r="K29" s="52"/>
      <c r="L29" s="32"/>
      <c r="M29" s="54"/>
      <c r="N29" s="32"/>
      <c r="O29" s="52"/>
      <c r="P29" s="52"/>
      <c r="Q29" s="52"/>
      <c r="R29" s="53"/>
      <c r="S29" s="54"/>
      <c r="T29" s="53"/>
    </row>
  </sheetData>
  <mergeCells count="3">
    <mergeCell ref="N7:R7"/>
    <mergeCell ref="N8:P8"/>
    <mergeCell ref="J9:L9"/>
  </mergeCells>
  <pageMargins left="0.4" right="0.4" top="0.5" bottom="0.6" header="0.49" footer="0.4"/>
  <pageSetup paperSize="9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5C7B-6DBB-4D7F-B396-7C2DD2513DBD}">
  <dimension ref="A1:V28"/>
  <sheetViews>
    <sheetView zoomScale="90" zoomScaleNormal="90" zoomScaleSheetLayoutView="110" workbookViewId="0"/>
  </sheetViews>
  <sheetFormatPr defaultColWidth="9.33203125" defaultRowHeight="19.5" x14ac:dyDescent="0.45"/>
  <cols>
    <col min="1" max="2" width="2.5" style="29" customWidth="1"/>
    <col min="3" max="3" width="28.1640625" style="29" customWidth="1"/>
    <col min="4" max="4" width="8.83203125" style="25" customWidth="1"/>
    <col min="5" max="5" width="0.6640625" style="45" customWidth="1"/>
    <col min="6" max="6" width="12.5" style="25" customWidth="1"/>
    <col min="7" max="7" width="0.6640625" style="45" customWidth="1"/>
    <col min="8" max="8" width="11.83203125" style="25" customWidth="1"/>
    <col min="9" max="9" width="0.6640625" style="45" customWidth="1"/>
    <col min="10" max="10" width="10.5" style="25" customWidth="1"/>
    <col min="11" max="11" width="0.6640625" style="45" customWidth="1"/>
    <col min="12" max="12" width="13.5" style="25" customWidth="1"/>
    <col min="13" max="13" width="0.6640625" style="45" customWidth="1"/>
    <col min="14" max="14" width="18.33203125" style="25" customWidth="1"/>
    <col min="15" max="15" width="0.6640625" style="45" customWidth="1"/>
    <col min="16" max="16" width="12.33203125" style="45" customWidth="1"/>
    <col min="17" max="17" width="0.6640625" style="45" customWidth="1"/>
    <col min="18" max="18" width="16.83203125" style="25" customWidth="1"/>
    <col min="19" max="19" width="0.6640625" style="45" customWidth="1"/>
    <col min="20" max="20" width="14.83203125" style="43" customWidth="1"/>
    <col min="21" max="21" width="0.6640625" style="29" customWidth="1"/>
    <col min="22" max="22" width="12.33203125" style="43" customWidth="1"/>
    <col min="23" max="16384" width="9.33203125" style="29"/>
  </cols>
  <sheetData>
    <row r="1" spans="1:22" ht="21.2" customHeight="1" x14ac:dyDescent="0.45">
      <c r="A1" s="26" t="s">
        <v>0</v>
      </c>
      <c r="B1" s="26"/>
      <c r="C1" s="26"/>
      <c r="T1" s="25"/>
      <c r="U1" s="25"/>
      <c r="V1" s="25"/>
    </row>
    <row r="2" spans="1:22" ht="21.2" customHeight="1" x14ac:dyDescent="0.45">
      <c r="A2" s="26" t="s">
        <v>167</v>
      </c>
      <c r="B2" s="26"/>
      <c r="C2" s="26"/>
      <c r="T2" s="25"/>
      <c r="U2" s="25"/>
      <c r="V2" s="25"/>
    </row>
    <row r="3" spans="1:22" ht="21.2" customHeight="1" x14ac:dyDescent="0.45">
      <c r="A3" s="30" t="str">
        <f>'T15 Change US Co'!A3</f>
        <v>สำหรับรอบระยะเวลาสามเดือนสิ้นสุดวันที่ 31 มีนาคม พ.ศ. 2568</v>
      </c>
      <c r="B3" s="30"/>
      <c r="C3" s="30"/>
      <c r="D3" s="32"/>
      <c r="E3" s="52"/>
      <c r="F3" s="32"/>
      <c r="G3" s="52"/>
      <c r="H3" s="32"/>
      <c r="I3" s="52"/>
      <c r="J3" s="32"/>
      <c r="K3" s="52"/>
      <c r="L3" s="32"/>
      <c r="M3" s="52"/>
      <c r="N3" s="32"/>
      <c r="O3" s="52"/>
      <c r="P3" s="52"/>
      <c r="Q3" s="52"/>
      <c r="R3" s="32"/>
      <c r="S3" s="52"/>
      <c r="T3" s="32"/>
      <c r="U3" s="32"/>
      <c r="V3" s="32"/>
    </row>
    <row r="4" spans="1:22" ht="21.2" customHeight="1" x14ac:dyDescent="0.45">
      <c r="A4" s="26"/>
      <c r="B4" s="26"/>
      <c r="C4" s="26"/>
      <c r="T4" s="25"/>
      <c r="U4" s="25"/>
      <c r="V4" s="25"/>
    </row>
    <row r="5" spans="1:22" ht="21.2" customHeight="1" x14ac:dyDescent="0.45">
      <c r="A5" s="26"/>
      <c r="B5" s="26"/>
      <c r="C5" s="26"/>
      <c r="V5" s="41" t="s">
        <v>156</v>
      </c>
    </row>
    <row r="6" spans="1:22" ht="21.2" customHeight="1" x14ac:dyDescent="0.45">
      <c r="A6" s="26"/>
      <c r="B6" s="26"/>
      <c r="C6" s="26"/>
      <c r="F6" s="32"/>
      <c r="G6" s="52"/>
      <c r="H6" s="32"/>
      <c r="I6" s="52"/>
      <c r="J6" s="32"/>
      <c r="K6" s="52"/>
      <c r="L6" s="32"/>
      <c r="M6" s="52"/>
      <c r="N6" s="32"/>
      <c r="O6" s="52"/>
      <c r="P6" s="52"/>
      <c r="Q6" s="52"/>
      <c r="R6" s="32"/>
      <c r="S6" s="52"/>
      <c r="T6" s="53"/>
      <c r="U6" s="54"/>
      <c r="V6" s="38" t="s">
        <v>5</v>
      </c>
    </row>
    <row r="7" spans="1:22" ht="21.2" customHeight="1" x14ac:dyDescent="0.45">
      <c r="A7" s="26"/>
      <c r="B7" s="26"/>
      <c r="C7" s="26"/>
      <c r="D7" s="55"/>
      <c r="E7" s="55"/>
      <c r="F7" s="55"/>
      <c r="G7" s="55"/>
      <c r="H7" s="55"/>
      <c r="I7" s="55"/>
      <c r="J7" s="55"/>
      <c r="K7" s="55"/>
      <c r="L7" s="55"/>
      <c r="M7" s="56"/>
      <c r="N7" s="243" t="s">
        <v>95</v>
      </c>
      <c r="O7" s="243"/>
      <c r="P7" s="243"/>
      <c r="Q7" s="243"/>
      <c r="R7" s="243"/>
      <c r="S7" s="243"/>
      <c r="T7" s="243"/>
      <c r="U7" s="55"/>
      <c r="V7" s="55"/>
    </row>
    <row r="8" spans="1:22" ht="21.2" customHeight="1" x14ac:dyDescent="0.45">
      <c r="A8" s="26"/>
      <c r="B8" s="26"/>
      <c r="C8" s="26"/>
      <c r="D8" s="55"/>
      <c r="E8" s="55"/>
      <c r="F8" s="55"/>
      <c r="G8" s="55"/>
      <c r="H8" s="55"/>
      <c r="I8" s="55"/>
      <c r="J8" s="55"/>
      <c r="K8" s="55"/>
      <c r="L8" s="55"/>
      <c r="M8" s="56"/>
      <c r="N8" s="245" t="s">
        <v>169</v>
      </c>
      <c r="O8" s="245"/>
      <c r="P8" s="245"/>
      <c r="Q8" s="245"/>
      <c r="R8" s="245"/>
      <c r="S8" s="56"/>
      <c r="U8" s="55"/>
      <c r="V8" s="55"/>
    </row>
    <row r="9" spans="1:22" ht="21.2" customHeight="1" x14ac:dyDescent="0.45">
      <c r="A9" s="26"/>
      <c r="B9" s="26"/>
      <c r="C9" s="26"/>
      <c r="D9" s="41"/>
      <c r="E9" s="57"/>
      <c r="F9" s="55"/>
      <c r="G9" s="55"/>
      <c r="H9" s="55"/>
      <c r="I9" s="55"/>
      <c r="J9" s="55"/>
      <c r="K9" s="55"/>
      <c r="L9" s="55"/>
      <c r="M9" s="56"/>
      <c r="N9" s="41"/>
      <c r="O9" s="41"/>
      <c r="P9" s="41"/>
      <c r="Q9" s="41"/>
      <c r="R9" s="41" t="s">
        <v>173</v>
      </c>
      <c r="S9" s="56"/>
      <c r="T9" s="41" t="s">
        <v>174</v>
      </c>
      <c r="U9" s="55"/>
      <c r="V9" s="55"/>
    </row>
    <row r="10" spans="1:22" s="48" customFormat="1" ht="21.2" customHeight="1" x14ac:dyDescent="0.45">
      <c r="D10" s="41"/>
      <c r="E10" s="57"/>
      <c r="F10" s="41"/>
      <c r="G10" s="57"/>
      <c r="H10" s="41"/>
      <c r="I10" s="57"/>
      <c r="J10" s="245" t="s">
        <v>90</v>
      </c>
      <c r="K10" s="245"/>
      <c r="L10" s="245"/>
      <c r="M10" s="57"/>
      <c r="N10" s="41" t="s">
        <v>171</v>
      </c>
      <c r="O10" s="57"/>
      <c r="P10" s="57" t="s">
        <v>170</v>
      </c>
      <c r="Q10" s="57"/>
      <c r="R10" s="41" t="s">
        <v>179</v>
      </c>
      <c r="S10" s="57"/>
      <c r="T10" s="41" t="s">
        <v>181</v>
      </c>
      <c r="V10" s="41"/>
    </row>
    <row r="11" spans="1:22" s="48" customFormat="1" ht="21.2" customHeight="1" x14ac:dyDescent="0.45">
      <c r="D11" s="41"/>
      <c r="E11" s="57"/>
      <c r="F11" s="41" t="s">
        <v>218</v>
      </c>
      <c r="G11" s="57"/>
      <c r="H11" s="41" t="s">
        <v>184</v>
      </c>
      <c r="I11" s="57"/>
      <c r="J11" s="41" t="s">
        <v>186</v>
      </c>
      <c r="K11" s="57"/>
      <c r="L11" s="41"/>
      <c r="M11" s="57"/>
      <c r="N11" s="41" t="s">
        <v>219</v>
      </c>
      <c r="O11" s="57"/>
      <c r="P11" s="57" t="s">
        <v>172</v>
      </c>
      <c r="Q11" s="57"/>
      <c r="R11" s="41" t="s">
        <v>189</v>
      </c>
      <c r="S11" s="57"/>
      <c r="T11" s="41" t="s">
        <v>191</v>
      </c>
      <c r="U11" s="57"/>
      <c r="V11" s="41" t="s">
        <v>193</v>
      </c>
    </row>
    <row r="12" spans="1:22" s="48" customFormat="1" ht="21.2" customHeight="1" x14ac:dyDescent="0.45">
      <c r="D12" s="42"/>
      <c r="E12" s="58"/>
      <c r="F12" s="38" t="s">
        <v>221</v>
      </c>
      <c r="G12" s="57"/>
      <c r="H12" s="38" t="s">
        <v>195</v>
      </c>
      <c r="I12" s="57"/>
      <c r="J12" s="38" t="s">
        <v>197</v>
      </c>
      <c r="K12" s="57"/>
      <c r="L12" s="38" t="s">
        <v>94</v>
      </c>
      <c r="M12" s="57"/>
      <c r="N12" s="38" t="s">
        <v>222</v>
      </c>
      <c r="O12" s="57"/>
      <c r="P12" s="59" t="s">
        <v>200</v>
      </c>
      <c r="Q12" s="57"/>
      <c r="R12" s="38" t="s">
        <v>202</v>
      </c>
      <c r="S12" s="57"/>
      <c r="T12" s="38" t="s">
        <v>204</v>
      </c>
      <c r="U12" s="57"/>
      <c r="V12" s="38" t="s">
        <v>204</v>
      </c>
    </row>
    <row r="13" spans="1:22" s="48" customFormat="1" ht="8.1" customHeight="1" x14ac:dyDescent="0.45">
      <c r="D13" s="60"/>
      <c r="E13" s="25"/>
      <c r="F13" s="25"/>
      <c r="G13" s="58"/>
      <c r="H13" s="25"/>
      <c r="I13" s="58"/>
      <c r="J13" s="25"/>
      <c r="K13" s="58"/>
      <c r="L13" s="25"/>
      <c r="M13" s="58"/>
      <c r="N13" s="25"/>
      <c r="O13" s="58"/>
      <c r="P13" s="58"/>
      <c r="Q13" s="58"/>
      <c r="R13" s="25"/>
      <c r="S13" s="58"/>
      <c r="T13" s="25"/>
      <c r="U13" s="58"/>
      <c r="V13" s="25"/>
    </row>
    <row r="14" spans="1:22" s="48" customFormat="1" ht="21.2" customHeight="1" x14ac:dyDescent="0.45">
      <c r="A14" s="61" t="s">
        <v>206</v>
      </c>
      <c r="B14" s="61"/>
      <c r="D14" s="60"/>
      <c r="E14" s="25"/>
      <c r="F14" s="25">
        <v>10018903</v>
      </c>
      <c r="G14" s="25"/>
      <c r="H14" s="25">
        <v>39061577</v>
      </c>
      <c r="I14" s="25"/>
      <c r="J14" s="25">
        <v>1001890</v>
      </c>
      <c r="K14" s="25"/>
      <c r="L14" s="25">
        <v>19579258</v>
      </c>
      <c r="M14" s="25"/>
      <c r="N14" s="25">
        <v>54722</v>
      </c>
      <c r="O14" s="25"/>
      <c r="P14" s="25">
        <v>138632</v>
      </c>
      <c r="Q14" s="25"/>
      <c r="R14" s="25">
        <v>-927295</v>
      </c>
      <c r="S14" s="25"/>
      <c r="T14" s="25">
        <f>SUM(R14,P14,N14)</f>
        <v>-733941</v>
      </c>
      <c r="U14" s="25"/>
      <c r="V14" s="25">
        <f>SUM(T14,L14,J14,H14,F14)</f>
        <v>68927687</v>
      </c>
    </row>
    <row r="15" spans="1:22" s="48" customFormat="1" ht="21.2" customHeight="1" x14ac:dyDescent="0.45">
      <c r="A15" s="48" t="s">
        <v>209</v>
      </c>
      <c r="B15" s="61"/>
      <c r="D15" s="60"/>
      <c r="E15" s="25"/>
      <c r="F15" s="25">
        <v>0</v>
      </c>
      <c r="G15" s="25"/>
      <c r="H15" s="25">
        <v>0</v>
      </c>
      <c r="I15" s="25"/>
      <c r="J15" s="25">
        <v>0</v>
      </c>
      <c r="K15" s="25"/>
      <c r="L15" s="25">
        <f>'T11-12PL Co (3m)'!J25</f>
        <v>-746267</v>
      </c>
      <c r="M15" s="25"/>
      <c r="N15" s="25">
        <v>0</v>
      </c>
      <c r="O15" s="25"/>
      <c r="P15" s="25">
        <v>0</v>
      </c>
      <c r="Q15" s="25"/>
      <c r="R15" s="25">
        <v>0</v>
      </c>
      <c r="S15" s="25"/>
      <c r="T15" s="25">
        <f>SUM(R15,P15,N15)</f>
        <v>0</v>
      </c>
      <c r="U15" s="25"/>
      <c r="V15" s="25">
        <f t="shared" ref="V15:V16" si="0">SUM(T15,L15,J15,H15,F15)</f>
        <v>-746267</v>
      </c>
    </row>
    <row r="16" spans="1:22" s="48" customFormat="1" ht="21.2" customHeight="1" x14ac:dyDescent="0.45">
      <c r="A16" s="48" t="s">
        <v>224</v>
      </c>
      <c r="D16" s="25"/>
      <c r="E16" s="25"/>
      <c r="F16" s="32">
        <v>0</v>
      </c>
      <c r="G16" s="25"/>
      <c r="H16" s="32">
        <v>0</v>
      </c>
      <c r="I16" s="25"/>
      <c r="J16" s="32">
        <v>0</v>
      </c>
      <c r="K16" s="25"/>
      <c r="L16" s="32">
        <v>0</v>
      </c>
      <c r="M16" s="25"/>
      <c r="N16" s="32">
        <f>'T11-12PL Co (3m)'!J31</f>
        <v>-54695</v>
      </c>
      <c r="O16" s="25"/>
      <c r="P16" s="32">
        <f>'T11-12PL Co (3m)'!J57</f>
        <v>-57709</v>
      </c>
      <c r="Q16" s="25"/>
      <c r="R16" s="32">
        <f>'T11-12PL Co (3m)'!J33</f>
        <v>-123820</v>
      </c>
      <c r="S16" s="25"/>
      <c r="T16" s="32">
        <f>SUM(R16,P16,N16)</f>
        <v>-236224</v>
      </c>
      <c r="U16" s="25"/>
      <c r="V16" s="32">
        <f t="shared" si="0"/>
        <v>-236224</v>
      </c>
    </row>
    <row r="17" spans="1:22" s="48" customFormat="1" ht="8.1" customHeight="1" x14ac:dyDescent="0.45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</row>
    <row r="18" spans="1:22" s="48" customFormat="1" ht="21.2" customHeight="1" thickBot="1" x14ac:dyDescent="0.5">
      <c r="A18" s="61" t="s">
        <v>210</v>
      </c>
      <c r="B18" s="61"/>
      <c r="D18" s="25"/>
      <c r="E18" s="25"/>
      <c r="F18" s="49">
        <f>SUM(F14:F17)</f>
        <v>10018903</v>
      </c>
      <c r="G18" s="25"/>
      <c r="H18" s="49">
        <f>SUM(H14:H17)</f>
        <v>39061577</v>
      </c>
      <c r="I18" s="25"/>
      <c r="J18" s="49">
        <f>SUM(J14:J17)</f>
        <v>1001890</v>
      </c>
      <c r="K18" s="25"/>
      <c r="L18" s="49">
        <f>SUM(L14:L17)</f>
        <v>18832991</v>
      </c>
      <c r="M18" s="25"/>
      <c r="N18" s="49">
        <f>SUM(N14:N17)</f>
        <v>27</v>
      </c>
      <c r="O18" s="25"/>
      <c r="P18" s="49">
        <f>SUM(P14:P17)</f>
        <v>80923</v>
      </c>
      <c r="Q18" s="25"/>
      <c r="R18" s="49">
        <f>SUM(R14:R17)</f>
        <v>-1051115</v>
      </c>
      <c r="S18" s="25"/>
      <c r="T18" s="49">
        <f>SUM(T14:T17)</f>
        <v>-970165</v>
      </c>
      <c r="U18" s="25"/>
      <c r="V18" s="49">
        <f>SUM(V14:V17)</f>
        <v>67945196</v>
      </c>
    </row>
    <row r="19" spans="1:22" s="48" customFormat="1" ht="21.2" customHeight="1" thickTop="1" x14ac:dyDescent="0.45">
      <c r="B19" s="61"/>
      <c r="D19" s="25"/>
      <c r="E19" s="58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43"/>
      <c r="U19" s="43"/>
      <c r="V19" s="43"/>
    </row>
    <row r="20" spans="1:22" s="48" customFormat="1" ht="21.2" customHeight="1" x14ac:dyDescent="0.45">
      <c r="A20" s="61" t="s">
        <v>211</v>
      </c>
      <c r="B20" s="61"/>
      <c r="D20" s="60"/>
      <c r="E20" s="25"/>
      <c r="F20" s="25">
        <v>10018903</v>
      </c>
      <c r="G20" s="25"/>
      <c r="H20" s="25">
        <v>39061577</v>
      </c>
      <c r="I20" s="25"/>
      <c r="J20" s="25">
        <v>1001890</v>
      </c>
      <c r="K20" s="25"/>
      <c r="L20" s="25">
        <v>26597996</v>
      </c>
      <c r="M20" s="25"/>
      <c r="N20" s="25">
        <v>113826</v>
      </c>
      <c r="O20" s="25"/>
      <c r="P20" s="25">
        <v>296503</v>
      </c>
      <c r="Q20" s="25"/>
      <c r="R20" s="25">
        <v>-624642</v>
      </c>
      <c r="S20" s="25"/>
      <c r="T20" s="25">
        <v>-214313</v>
      </c>
      <c r="U20" s="25"/>
      <c r="V20" s="25">
        <f>SUM(T20,L20,J20,H20,F20)</f>
        <v>76466053</v>
      </c>
    </row>
    <row r="21" spans="1:22" s="48" customFormat="1" ht="21.2" customHeight="1" x14ac:dyDescent="0.45">
      <c r="A21" s="48" t="s">
        <v>126</v>
      </c>
      <c r="B21" s="61"/>
      <c r="D21" s="60"/>
      <c r="E21" s="25"/>
      <c r="F21" s="25">
        <v>0</v>
      </c>
      <c r="G21" s="25"/>
      <c r="H21" s="25">
        <v>0</v>
      </c>
      <c r="I21" s="25"/>
      <c r="J21" s="25">
        <v>0</v>
      </c>
      <c r="K21" s="25"/>
      <c r="L21" s="25">
        <v>682401</v>
      </c>
      <c r="M21" s="25"/>
      <c r="N21" s="25">
        <v>0</v>
      </c>
      <c r="O21" s="25"/>
      <c r="P21" s="25">
        <v>0</v>
      </c>
      <c r="Q21" s="25"/>
      <c r="R21" s="25">
        <v>0</v>
      </c>
      <c r="S21" s="25"/>
      <c r="T21" s="25">
        <f>SUM(R21,P21,N21)</f>
        <v>0</v>
      </c>
      <c r="U21" s="25"/>
      <c r="V21" s="25">
        <f t="shared" ref="V21:V22" si="1">SUM(T21,L21,J21,H21,F21)</f>
        <v>682401</v>
      </c>
    </row>
    <row r="22" spans="1:22" s="48" customFormat="1" ht="21.2" customHeight="1" x14ac:dyDescent="0.45">
      <c r="A22" s="48" t="s">
        <v>148</v>
      </c>
      <c r="D22" s="25"/>
      <c r="E22" s="25"/>
      <c r="F22" s="32">
        <v>0</v>
      </c>
      <c r="G22" s="25"/>
      <c r="H22" s="32">
        <v>0</v>
      </c>
      <c r="I22" s="25"/>
      <c r="J22" s="32">
        <v>0</v>
      </c>
      <c r="K22" s="25"/>
      <c r="L22" s="32">
        <v>0</v>
      </c>
      <c r="M22" s="25"/>
      <c r="N22" s="32">
        <v>-37617</v>
      </c>
      <c r="O22" s="25"/>
      <c r="P22" s="32">
        <v>53989</v>
      </c>
      <c r="Q22" s="25"/>
      <c r="R22" s="32">
        <v>5024690</v>
      </c>
      <c r="S22" s="25"/>
      <c r="T22" s="32">
        <f>SUM(R22,P22,N22)</f>
        <v>5041062</v>
      </c>
      <c r="U22" s="25"/>
      <c r="V22" s="32">
        <f t="shared" si="1"/>
        <v>5041062</v>
      </c>
    </row>
    <row r="23" spans="1:22" s="48" customFormat="1" ht="8.1" customHeight="1" x14ac:dyDescent="0.45"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</row>
    <row r="24" spans="1:22" s="48" customFormat="1" ht="21.2" customHeight="1" thickBot="1" x14ac:dyDescent="0.5">
      <c r="A24" s="61" t="s">
        <v>215</v>
      </c>
      <c r="B24" s="61"/>
      <c r="D24" s="25"/>
      <c r="E24" s="25"/>
      <c r="F24" s="49">
        <f>SUM(F20:F23)</f>
        <v>10018903</v>
      </c>
      <c r="G24" s="25"/>
      <c r="H24" s="49">
        <f>SUM(H20:H23)</f>
        <v>39061577</v>
      </c>
      <c r="I24" s="25"/>
      <c r="J24" s="49">
        <f>SUM(J20:J23)</f>
        <v>1001890</v>
      </c>
      <c r="K24" s="25"/>
      <c r="L24" s="49">
        <f>SUM(L20:L23)</f>
        <v>27280397</v>
      </c>
      <c r="M24" s="25"/>
      <c r="N24" s="49">
        <f>SUM(N20:N23)</f>
        <v>76209</v>
      </c>
      <c r="O24" s="25"/>
      <c r="P24" s="49">
        <f>SUM(P20:P23)</f>
        <v>350492</v>
      </c>
      <c r="Q24" s="25"/>
      <c r="R24" s="49">
        <f>SUM(R20:R23)</f>
        <v>4400048</v>
      </c>
      <c r="S24" s="25"/>
      <c r="T24" s="49">
        <f>SUM(T20:T23)</f>
        <v>4826749</v>
      </c>
      <c r="U24" s="25"/>
      <c r="V24" s="49">
        <f>SUM(V20:V23)</f>
        <v>82189516</v>
      </c>
    </row>
    <row r="25" spans="1:22" s="48" customFormat="1" ht="21.2" customHeight="1" thickTop="1" x14ac:dyDescent="0.45">
      <c r="D25" s="41"/>
      <c r="E25" s="57"/>
      <c r="F25" s="41"/>
      <c r="G25" s="57"/>
      <c r="H25" s="41"/>
      <c r="I25" s="57"/>
      <c r="J25" s="56"/>
      <c r="K25" s="56"/>
      <c r="L25" s="56"/>
      <c r="M25" s="57"/>
      <c r="N25" s="41"/>
      <c r="O25" s="57"/>
      <c r="P25" s="57"/>
      <c r="Q25" s="57"/>
      <c r="R25" s="41"/>
      <c r="S25" s="57"/>
      <c r="T25" s="41"/>
      <c r="V25" s="41"/>
    </row>
    <row r="26" spans="1:22" s="48" customFormat="1" ht="15" customHeight="1" x14ac:dyDescent="0.45">
      <c r="D26" s="41"/>
      <c r="E26" s="57"/>
      <c r="F26" s="41"/>
      <c r="G26" s="57"/>
      <c r="H26" s="41"/>
      <c r="I26" s="57"/>
      <c r="J26" s="56"/>
      <c r="K26" s="56"/>
      <c r="L26" s="56"/>
      <c r="M26" s="57"/>
      <c r="N26" s="41"/>
      <c r="O26" s="57"/>
      <c r="P26" s="57"/>
      <c r="Q26" s="57"/>
      <c r="R26" s="41"/>
      <c r="S26" s="57"/>
      <c r="T26" s="41"/>
      <c r="V26" s="41"/>
    </row>
    <row r="27" spans="1:22" s="48" customFormat="1" ht="12" customHeight="1" x14ac:dyDescent="0.45">
      <c r="D27" s="41"/>
      <c r="E27" s="57"/>
      <c r="F27" s="41"/>
      <c r="G27" s="57"/>
      <c r="H27" s="41"/>
      <c r="I27" s="57"/>
      <c r="J27" s="56"/>
      <c r="K27" s="56"/>
      <c r="L27" s="56"/>
      <c r="M27" s="57"/>
      <c r="N27" s="41"/>
      <c r="O27" s="57"/>
      <c r="P27" s="57"/>
      <c r="Q27" s="57"/>
      <c r="R27" s="41"/>
      <c r="S27" s="57"/>
      <c r="T27" s="41"/>
      <c r="V27" s="41"/>
    </row>
    <row r="28" spans="1:22" ht="21.95" customHeight="1" x14ac:dyDescent="0.45">
      <c r="A28" s="54" t="s">
        <v>32</v>
      </c>
      <c r="B28" s="62"/>
      <c r="C28" s="62"/>
      <c r="D28" s="46"/>
      <c r="E28" s="63"/>
      <c r="F28" s="46"/>
      <c r="G28" s="52"/>
      <c r="H28" s="32"/>
      <c r="I28" s="52"/>
      <c r="J28" s="32"/>
      <c r="K28" s="52"/>
      <c r="L28" s="32"/>
      <c r="M28" s="52"/>
      <c r="N28" s="32"/>
      <c r="O28" s="52"/>
      <c r="P28" s="52"/>
      <c r="Q28" s="52"/>
      <c r="R28" s="32"/>
      <c r="S28" s="52"/>
      <c r="T28" s="53"/>
      <c r="U28" s="54"/>
      <c r="V28" s="53"/>
    </row>
  </sheetData>
  <mergeCells count="3">
    <mergeCell ref="N7:T7"/>
    <mergeCell ref="N8:R8"/>
    <mergeCell ref="J10:L10"/>
  </mergeCells>
  <pageMargins left="0.35" right="0.35" top="0.5" bottom="0.6" header="0.49" footer="0.4"/>
  <pageSetup paperSize="9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27AD-8E9B-4DE4-A399-57FCDBE6F07A}">
  <dimension ref="A1:L160"/>
  <sheetViews>
    <sheetView topLeftCell="A130" zoomScale="90" zoomScaleNormal="90" zoomScaleSheetLayoutView="100" workbookViewId="0">
      <selection activeCell="U93" sqref="U93"/>
    </sheetView>
  </sheetViews>
  <sheetFormatPr defaultColWidth="9.33203125" defaultRowHeight="19.5" x14ac:dyDescent="0.45"/>
  <cols>
    <col min="1" max="2" width="1.6640625" style="29" customWidth="1"/>
    <col min="3" max="3" width="62" style="29" customWidth="1"/>
    <col min="4" max="4" width="8.6640625" style="27" customWidth="1"/>
    <col min="5" max="5" width="1" style="27" customWidth="1"/>
    <col min="6" max="6" width="13.83203125" style="25" customWidth="1"/>
    <col min="7" max="7" width="1" style="43" customWidth="1"/>
    <col min="8" max="8" width="13.83203125" style="25" customWidth="1"/>
    <col min="9" max="9" width="1" style="43" customWidth="1"/>
    <col min="10" max="10" width="14.83203125" style="211" customWidth="1"/>
    <col min="11" max="11" width="1" style="43" customWidth="1"/>
    <col min="12" max="12" width="14.83203125" style="211" customWidth="1"/>
    <col min="13" max="16384" width="9.33203125" style="29"/>
  </cols>
  <sheetData>
    <row r="1" spans="1:12" ht="20.100000000000001" customHeight="1" x14ac:dyDescent="0.45">
      <c r="A1" s="26" t="s">
        <v>106</v>
      </c>
      <c r="B1" s="26"/>
      <c r="C1" s="26"/>
      <c r="G1" s="28"/>
      <c r="I1" s="28"/>
      <c r="K1" s="28"/>
    </row>
    <row r="2" spans="1:12" ht="20.100000000000001" customHeight="1" x14ac:dyDescent="0.45">
      <c r="A2" s="26" t="s">
        <v>225</v>
      </c>
      <c r="B2" s="26"/>
      <c r="C2" s="26"/>
      <c r="G2" s="28"/>
      <c r="I2" s="28"/>
      <c r="K2" s="28"/>
    </row>
    <row r="3" spans="1:12" ht="20.100000000000001" customHeight="1" x14ac:dyDescent="0.45">
      <c r="A3" s="30" t="str">
        <f>'T16 Change THB Co'!A3</f>
        <v>สำหรับรอบระยะเวลาสามเดือนสิ้นสุดวันที่ 31 มีนาคม พ.ศ. 2568</v>
      </c>
      <c r="B3" s="30"/>
      <c r="C3" s="30"/>
      <c r="D3" s="31"/>
      <c r="E3" s="31"/>
      <c r="F3" s="32"/>
      <c r="G3" s="33"/>
      <c r="H3" s="32"/>
      <c r="I3" s="33"/>
      <c r="J3" s="212"/>
      <c r="K3" s="33"/>
      <c r="L3" s="212"/>
    </row>
    <row r="4" spans="1:12" x14ac:dyDescent="0.45">
      <c r="A4" s="34"/>
      <c r="B4" s="34"/>
      <c r="C4" s="34"/>
      <c r="D4" s="35"/>
      <c r="E4" s="35"/>
      <c r="F4" s="36"/>
      <c r="G4" s="37"/>
      <c r="H4" s="36"/>
      <c r="I4" s="37"/>
      <c r="J4" s="219"/>
      <c r="K4" s="37"/>
      <c r="L4" s="219"/>
    </row>
    <row r="5" spans="1:12" ht="18.600000000000001" customHeight="1" x14ac:dyDescent="0.45">
      <c r="A5" s="26"/>
      <c r="B5" s="26"/>
      <c r="C5" s="26"/>
      <c r="F5" s="245" t="s">
        <v>109</v>
      </c>
      <c r="G5" s="245"/>
      <c r="H5" s="245"/>
      <c r="I5" s="245"/>
      <c r="J5" s="245"/>
      <c r="K5" s="245"/>
      <c r="L5" s="245"/>
    </row>
    <row r="6" spans="1:12" ht="18.600000000000001" customHeight="1" x14ac:dyDescent="0.45">
      <c r="A6" s="26"/>
      <c r="B6" s="26"/>
      <c r="C6" s="26"/>
      <c r="F6" s="241" t="s">
        <v>4</v>
      </c>
      <c r="G6" s="241"/>
      <c r="H6" s="241"/>
      <c r="I6" s="27"/>
      <c r="J6" s="241" t="s">
        <v>5</v>
      </c>
      <c r="K6" s="241"/>
      <c r="L6" s="241"/>
    </row>
    <row r="7" spans="1:12" ht="18.600000000000001" customHeight="1" x14ac:dyDescent="0.45">
      <c r="A7" s="26"/>
      <c r="B7" s="26"/>
      <c r="C7" s="26"/>
      <c r="D7" s="39" t="s">
        <v>10</v>
      </c>
      <c r="F7" s="40" t="s">
        <v>11</v>
      </c>
      <c r="G7" s="41"/>
      <c r="H7" s="40" t="s">
        <v>12</v>
      </c>
      <c r="I7" s="41"/>
      <c r="J7" s="220" t="s">
        <v>11</v>
      </c>
      <c r="K7" s="41"/>
      <c r="L7" s="220" t="s">
        <v>12</v>
      </c>
    </row>
    <row r="8" spans="1:12" ht="18.600000000000001" customHeight="1" x14ac:dyDescent="0.45">
      <c r="A8" s="29" t="s">
        <v>226</v>
      </c>
      <c r="D8" s="42"/>
      <c r="F8" s="41"/>
      <c r="G8" s="41"/>
      <c r="H8" s="41"/>
      <c r="I8" s="41"/>
      <c r="J8" s="213"/>
      <c r="K8" s="41"/>
      <c r="L8" s="213"/>
    </row>
    <row r="9" spans="1:12" ht="18.600000000000001" customHeight="1" x14ac:dyDescent="0.45">
      <c r="B9" s="29" t="s">
        <v>227</v>
      </c>
      <c r="F9" s="25">
        <v>24391</v>
      </c>
      <c r="H9" s="221">
        <v>133319</v>
      </c>
      <c r="I9" s="222"/>
      <c r="J9" s="221">
        <v>828199</v>
      </c>
      <c r="K9" s="222"/>
      <c r="L9" s="221">
        <v>4754146</v>
      </c>
    </row>
    <row r="10" spans="1:12" ht="18.600000000000001" customHeight="1" x14ac:dyDescent="0.45">
      <c r="B10" s="29" t="s">
        <v>228</v>
      </c>
      <c r="I10" s="222"/>
      <c r="J10" s="221"/>
      <c r="K10" s="222"/>
    </row>
    <row r="11" spans="1:12" ht="18" customHeight="1" x14ac:dyDescent="0.45">
      <c r="B11" s="27" t="s">
        <v>130</v>
      </c>
      <c r="C11" s="29" t="s">
        <v>229</v>
      </c>
      <c r="F11" s="25">
        <v>130259</v>
      </c>
      <c r="H11" s="221">
        <v>131059</v>
      </c>
      <c r="I11" s="222"/>
      <c r="J11" s="221">
        <v>4422840</v>
      </c>
      <c r="K11" s="222"/>
      <c r="L11" s="221">
        <v>4673577</v>
      </c>
    </row>
    <row r="12" spans="1:12" ht="18.600000000000001" customHeight="1" x14ac:dyDescent="0.45">
      <c r="B12" s="27" t="s">
        <v>130</v>
      </c>
      <c r="C12" s="29" t="s">
        <v>314</v>
      </c>
      <c r="F12" s="25">
        <v>1916</v>
      </c>
      <c r="H12" s="221">
        <v>1550</v>
      </c>
      <c r="I12" s="222"/>
      <c r="J12" s="221">
        <v>65071</v>
      </c>
      <c r="K12" s="222"/>
      <c r="L12" s="221">
        <v>55275</v>
      </c>
    </row>
    <row r="13" spans="1:12" ht="18.600000000000001" customHeight="1" x14ac:dyDescent="0.45">
      <c r="B13" s="27" t="s">
        <v>130</v>
      </c>
      <c r="C13" s="29" t="s">
        <v>230</v>
      </c>
      <c r="F13" s="25">
        <v>15</v>
      </c>
      <c r="H13" s="221">
        <v>212</v>
      </c>
      <c r="J13" s="25">
        <v>513</v>
      </c>
      <c r="K13" s="25"/>
      <c r="L13" s="221">
        <v>7543</v>
      </c>
    </row>
    <row r="14" spans="1:12" ht="18.600000000000001" customHeight="1" x14ac:dyDescent="0.45">
      <c r="B14" s="223" t="s">
        <v>130</v>
      </c>
      <c r="C14" s="44" t="s">
        <v>231</v>
      </c>
      <c r="F14" s="25">
        <v>0</v>
      </c>
      <c r="H14" s="25">
        <v>971</v>
      </c>
      <c r="J14" s="25">
        <v>0</v>
      </c>
      <c r="K14" s="25"/>
      <c r="L14" s="25">
        <v>34634</v>
      </c>
    </row>
    <row r="15" spans="1:12" ht="18.600000000000001" customHeight="1" x14ac:dyDescent="0.45">
      <c r="B15" s="45" t="s">
        <v>130</v>
      </c>
      <c r="C15" s="29" t="s">
        <v>232</v>
      </c>
      <c r="D15" s="29"/>
      <c r="E15" s="29"/>
      <c r="F15" s="25">
        <v>2862</v>
      </c>
      <c r="H15" s="221">
        <v>-5608</v>
      </c>
      <c r="I15" s="222"/>
      <c r="J15" s="221">
        <v>97172</v>
      </c>
      <c r="K15" s="222"/>
      <c r="L15" s="221">
        <v>-199982</v>
      </c>
    </row>
    <row r="16" spans="1:12" ht="18.600000000000001" customHeight="1" x14ac:dyDescent="0.45">
      <c r="B16" s="45" t="s">
        <v>130</v>
      </c>
      <c r="C16" s="224" t="s">
        <v>233</v>
      </c>
      <c r="D16" s="29"/>
      <c r="E16" s="29"/>
      <c r="F16" s="25">
        <v>-98</v>
      </c>
      <c r="H16" s="221">
        <v>-29</v>
      </c>
      <c r="I16" s="222"/>
      <c r="J16" s="221">
        <v>-3328</v>
      </c>
      <c r="K16" s="222"/>
      <c r="L16" s="221">
        <v>-1034</v>
      </c>
    </row>
    <row r="17" spans="1:12" ht="18.600000000000001" customHeight="1" x14ac:dyDescent="0.45">
      <c r="B17" s="27" t="s">
        <v>130</v>
      </c>
      <c r="C17" s="29" t="s">
        <v>234</v>
      </c>
      <c r="F17" s="25">
        <v>1280</v>
      </c>
      <c r="H17" s="221">
        <v>30</v>
      </c>
      <c r="I17" s="222"/>
      <c r="J17" s="221">
        <v>43461</v>
      </c>
      <c r="K17" s="222"/>
      <c r="L17" s="221">
        <v>1070</v>
      </c>
    </row>
    <row r="18" spans="1:12" ht="18.600000000000001" customHeight="1" x14ac:dyDescent="0.45">
      <c r="B18" s="27" t="s">
        <v>130</v>
      </c>
      <c r="C18" s="29" t="s">
        <v>113</v>
      </c>
      <c r="F18" s="25">
        <v>-1940</v>
      </c>
      <c r="H18" s="221">
        <v>-1638</v>
      </c>
      <c r="I18" s="222"/>
      <c r="J18" s="221">
        <v>-65853</v>
      </c>
      <c r="K18" s="222"/>
      <c r="L18" s="221">
        <v>-58423</v>
      </c>
    </row>
    <row r="19" spans="1:12" ht="18.600000000000001" customHeight="1" x14ac:dyDescent="0.45">
      <c r="B19" s="27" t="s">
        <v>130</v>
      </c>
      <c r="C19" s="29" t="s">
        <v>115</v>
      </c>
      <c r="F19" s="25">
        <v>-13833</v>
      </c>
      <c r="H19" s="221">
        <v>-13554</v>
      </c>
      <c r="I19" s="222"/>
      <c r="J19" s="221">
        <v>-469690</v>
      </c>
      <c r="K19" s="222"/>
      <c r="L19" s="221">
        <v>-483334</v>
      </c>
    </row>
    <row r="20" spans="1:12" ht="18.600000000000001" customHeight="1" x14ac:dyDescent="0.45">
      <c r="B20" s="27" t="s">
        <v>130</v>
      </c>
      <c r="C20" s="29" t="s">
        <v>121</v>
      </c>
      <c r="F20" s="25">
        <v>80363</v>
      </c>
      <c r="H20" s="221">
        <v>100960</v>
      </c>
      <c r="I20" s="222"/>
      <c r="J20" s="221">
        <v>2728649</v>
      </c>
      <c r="K20" s="222"/>
      <c r="L20" s="221">
        <v>3600228</v>
      </c>
    </row>
    <row r="21" spans="1:12" ht="18.600000000000001" customHeight="1" x14ac:dyDescent="0.45">
      <c r="B21" s="27" t="s">
        <v>130</v>
      </c>
      <c r="C21" s="29" t="s">
        <v>122</v>
      </c>
      <c r="F21" s="25">
        <v>3591</v>
      </c>
      <c r="H21" s="221">
        <v>2479</v>
      </c>
      <c r="I21" s="222"/>
      <c r="J21" s="221">
        <v>121917</v>
      </c>
      <c r="K21" s="222"/>
      <c r="L21" s="221">
        <v>88404</v>
      </c>
    </row>
    <row r="22" spans="1:12" ht="18.600000000000001" customHeight="1" x14ac:dyDescent="0.45">
      <c r="B22" s="27" t="s">
        <v>130</v>
      </c>
      <c r="C22" s="29" t="s">
        <v>235</v>
      </c>
      <c r="D22" s="27">
        <v>9</v>
      </c>
      <c r="F22" s="25">
        <v>-26577</v>
      </c>
      <c r="H22" s="221">
        <v>-30553</v>
      </c>
      <c r="I22" s="222"/>
      <c r="J22" s="221">
        <v>-902406</v>
      </c>
      <c r="K22" s="222"/>
      <c r="L22" s="221">
        <v>-1089513</v>
      </c>
    </row>
    <row r="23" spans="1:12" ht="18.600000000000001" customHeight="1" x14ac:dyDescent="0.45">
      <c r="B23" s="223" t="s">
        <v>130</v>
      </c>
      <c r="C23" s="29" t="s">
        <v>303</v>
      </c>
      <c r="H23" s="221"/>
      <c r="I23" s="222"/>
      <c r="J23" s="221"/>
      <c r="K23" s="222"/>
      <c r="L23" s="221"/>
    </row>
    <row r="24" spans="1:12" ht="18.600000000000001" customHeight="1" x14ac:dyDescent="0.45">
      <c r="B24" s="27"/>
      <c r="C24" s="29" t="s">
        <v>304</v>
      </c>
      <c r="F24" s="25">
        <v>779</v>
      </c>
      <c r="H24" s="221">
        <v>0</v>
      </c>
      <c r="I24" s="222"/>
      <c r="J24" s="221">
        <v>26450</v>
      </c>
      <c r="K24" s="222"/>
      <c r="L24" s="221">
        <v>0</v>
      </c>
    </row>
    <row r="25" spans="1:12" ht="18.600000000000001" customHeight="1" x14ac:dyDescent="0.45">
      <c r="B25" s="223" t="s">
        <v>130</v>
      </c>
      <c r="C25" s="44" t="s">
        <v>236</v>
      </c>
      <c r="F25" s="25">
        <v>67</v>
      </c>
      <c r="H25" s="221">
        <v>-861</v>
      </c>
      <c r="I25" s="222"/>
      <c r="J25" s="221">
        <v>2275</v>
      </c>
      <c r="K25" s="222"/>
      <c r="L25" s="221">
        <v>-30703</v>
      </c>
    </row>
    <row r="26" spans="1:12" ht="18.600000000000001" customHeight="1" x14ac:dyDescent="0.45">
      <c r="B26" s="27" t="s">
        <v>130</v>
      </c>
      <c r="C26" s="29" t="s">
        <v>237</v>
      </c>
      <c r="F26" s="25">
        <v>4803</v>
      </c>
      <c r="H26" s="221">
        <v>0</v>
      </c>
      <c r="I26" s="222"/>
      <c r="J26" s="221">
        <v>163051</v>
      </c>
      <c r="K26" s="222"/>
      <c r="L26" s="221">
        <v>0</v>
      </c>
    </row>
    <row r="27" spans="1:12" ht="18.600000000000001" customHeight="1" x14ac:dyDescent="0.45">
      <c r="B27" s="27" t="s">
        <v>130</v>
      </c>
      <c r="C27" s="29" t="s">
        <v>238</v>
      </c>
      <c r="F27" s="25">
        <v>13478</v>
      </c>
      <c r="H27" s="221">
        <v>-28141</v>
      </c>
      <c r="I27" s="222"/>
      <c r="J27" s="221">
        <v>457635</v>
      </c>
      <c r="K27" s="222"/>
      <c r="L27" s="221">
        <v>-1003511</v>
      </c>
    </row>
    <row r="28" spans="1:12" ht="18.600000000000001" customHeight="1" x14ac:dyDescent="0.45">
      <c r="B28" s="27" t="s">
        <v>130</v>
      </c>
      <c r="C28" s="29" t="s">
        <v>307</v>
      </c>
      <c r="F28" s="46">
        <v>-22370</v>
      </c>
      <c r="H28" s="225">
        <v>-127931</v>
      </c>
      <c r="I28" s="222"/>
      <c r="J28" s="225">
        <v>-759555</v>
      </c>
      <c r="K28" s="222"/>
      <c r="L28" s="225">
        <v>-4561996</v>
      </c>
    </row>
    <row r="29" spans="1:12" ht="6" customHeight="1" x14ac:dyDescent="0.45">
      <c r="B29" s="27"/>
      <c r="J29" s="25"/>
      <c r="L29" s="25"/>
    </row>
    <row r="30" spans="1:12" ht="18.600000000000001" customHeight="1" x14ac:dyDescent="0.45">
      <c r="A30" s="29" t="s">
        <v>240</v>
      </c>
      <c r="F30" s="25">
        <f>SUM(F9:F28)</f>
        <v>198986</v>
      </c>
      <c r="H30" s="25">
        <f>SUM(H9:H28)</f>
        <v>162265</v>
      </c>
      <c r="J30" s="25">
        <f>SUM(J9:J28)</f>
        <v>6756401</v>
      </c>
      <c r="L30" s="25">
        <f>SUM(L9:L28)</f>
        <v>5786381</v>
      </c>
    </row>
    <row r="31" spans="1:12" ht="18.600000000000001" customHeight="1" x14ac:dyDescent="0.45">
      <c r="B31" s="29" t="s">
        <v>241</v>
      </c>
      <c r="J31" s="25"/>
      <c r="K31" s="25"/>
      <c r="L31" s="25"/>
    </row>
    <row r="32" spans="1:12" ht="18.600000000000001" customHeight="1" x14ac:dyDescent="0.45">
      <c r="B32" s="226" t="s">
        <v>130</v>
      </c>
      <c r="C32" s="227" t="s">
        <v>101</v>
      </c>
      <c r="F32" s="25">
        <v>6742</v>
      </c>
      <c r="H32" s="221">
        <v>47788</v>
      </c>
      <c r="I32" s="222"/>
      <c r="J32" s="221">
        <v>228919</v>
      </c>
      <c r="K32" s="222"/>
      <c r="L32" s="221">
        <v>1704125</v>
      </c>
    </row>
    <row r="33" spans="1:12" ht="18.600000000000001" customHeight="1" x14ac:dyDescent="0.45">
      <c r="B33" s="27" t="s">
        <v>130</v>
      </c>
      <c r="C33" s="29" t="s">
        <v>20</v>
      </c>
      <c r="F33" s="25">
        <v>-863</v>
      </c>
      <c r="H33" s="221">
        <v>-304</v>
      </c>
      <c r="I33" s="222"/>
      <c r="J33" s="221">
        <v>-29185</v>
      </c>
      <c r="K33" s="222"/>
      <c r="L33" s="221">
        <v>-10841</v>
      </c>
    </row>
    <row r="34" spans="1:12" ht="18.600000000000001" customHeight="1" x14ac:dyDescent="0.45">
      <c r="B34" s="27" t="s">
        <v>130</v>
      </c>
      <c r="C34" s="29" t="s">
        <v>242</v>
      </c>
      <c r="F34" s="25">
        <v>-17865</v>
      </c>
      <c r="H34" s="221">
        <v>-9214</v>
      </c>
      <c r="I34" s="222"/>
      <c r="J34" s="221">
        <v>-606592</v>
      </c>
      <c r="K34" s="222"/>
      <c r="L34" s="221">
        <v>-328572</v>
      </c>
    </row>
    <row r="35" spans="1:12" ht="18.600000000000001" customHeight="1" x14ac:dyDescent="0.45">
      <c r="B35" s="27" t="s">
        <v>130</v>
      </c>
      <c r="C35" s="29" t="s">
        <v>243</v>
      </c>
      <c r="F35" s="25">
        <v>-6267</v>
      </c>
      <c r="H35" s="221">
        <v>-3230</v>
      </c>
      <c r="I35" s="222"/>
      <c r="J35" s="221">
        <v>-212791</v>
      </c>
      <c r="K35" s="222"/>
      <c r="L35" s="221">
        <v>-115182</v>
      </c>
    </row>
    <row r="36" spans="1:12" ht="18.600000000000001" customHeight="1" x14ac:dyDescent="0.45">
      <c r="B36" s="27" t="s">
        <v>130</v>
      </c>
      <c r="C36" s="29" t="s">
        <v>30</v>
      </c>
      <c r="F36" s="25">
        <v>7290</v>
      </c>
      <c r="H36" s="221">
        <v>31254</v>
      </c>
      <c r="I36" s="222"/>
      <c r="J36" s="221">
        <v>247526</v>
      </c>
      <c r="K36" s="222"/>
      <c r="L36" s="221">
        <v>1114521</v>
      </c>
    </row>
    <row r="37" spans="1:12" ht="18.600000000000001" customHeight="1" x14ac:dyDescent="0.45">
      <c r="B37" s="27" t="s">
        <v>130</v>
      </c>
      <c r="C37" s="29" t="s">
        <v>244</v>
      </c>
      <c r="F37" s="25">
        <v>-21218</v>
      </c>
      <c r="H37" s="221">
        <v>-13362</v>
      </c>
      <c r="I37" s="222"/>
      <c r="J37" s="221">
        <v>-720440</v>
      </c>
      <c r="K37" s="222"/>
      <c r="L37" s="221">
        <v>-476490</v>
      </c>
    </row>
    <row r="38" spans="1:12" ht="18.600000000000001" customHeight="1" x14ac:dyDescent="0.45">
      <c r="B38" s="27" t="s">
        <v>130</v>
      </c>
      <c r="C38" s="29" t="s">
        <v>46</v>
      </c>
      <c r="F38" s="25">
        <v>-8517</v>
      </c>
      <c r="H38" s="221">
        <v>-23520</v>
      </c>
      <c r="I38" s="222"/>
      <c r="J38" s="221">
        <v>-289188</v>
      </c>
      <c r="K38" s="222"/>
      <c r="L38" s="221">
        <v>-838761</v>
      </c>
    </row>
    <row r="39" spans="1:12" ht="18.600000000000001" customHeight="1" x14ac:dyDescent="0.45">
      <c r="B39" s="27" t="s">
        <v>130</v>
      </c>
      <c r="C39" s="29" t="s">
        <v>53</v>
      </c>
      <c r="F39" s="25">
        <v>27162</v>
      </c>
      <c r="H39" s="221">
        <v>-26569</v>
      </c>
      <c r="I39" s="222"/>
      <c r="J39" s="221">
        <v>922264</v>
      </c>
      <c r="K39" s="222"/>
      <c r="L39" s="221">
        <v>-947453</v>
      </c>
    </row>
    <row r="40" spans="1:12" ht="18.600000000000001" customHeight="1" x14ac:dyDescent="0.45">
      <c r="B40" s="27" t="s">
        <v>130</v>
      </c>
      <c r="C40" s="29" t="s">
        <v>52</v>
      </c>
      <c r="F40" s="25">
        <v>0</v>
      </c>
      <c r="H40" s="221">
        <v>-2</v>
      </c>
      <c r="I40" s="222"/>
      <c r="J40" s="221">
        <v>0</v>
      </c>
      <c r="K40" s="222"/>
      <c r="L40" s="221">
        <v>-71</v>
      </c>
    </row>
    <row r="41" spans="1:12" ht="18.600000000000001" customHeight="1" x14ac:dyDescent="0.45">
      <c r="B41" s="27" t="s">
        <v>130</v>
      </c>
      <c r="C41" s="29" t="s">
        <v>55</v>
      </c>
      <c r="F41" s="25">
        <v>2565</v>
      </c>
      <c r="H41" s="221">
        <v>-640</v>
      </c>
      <c r="I41" s="222"/>
      <c r="J41" s="221">
        <v>87093</v>
      </c>
      <c r="K41" s="222"/>
      <c r="L41" s="221">
        <v>-22822</v>
      </c>
    </row>
    <row r="42" spans="1:12" ht="18.600000000000001" customHeight="1" x14ac:dyDescent="0.45">
      <c r="B42" s="27" t="s">
        <v>130</v>
      </c>
      <c r="C42" s="29" t="s">
        <v>56</v>
      </c>
      <c r="F42" s="25">
        <v>17186</v>
      </c>
      <c r="H42" s="221">
        <v>51142</v>
      </c>
      <c r="I42" s="222"/>
      <c r="J42" s="221">
        <v>583537</v>
      </c>
      <c r="K42" s="222"/>
      <c r="L42" s="221">
        <v>1823729</v>
      </c>
    </row>
    <row r="43" spans="1:12" ht="18.600000000000001" customHeight="1" x14ac:dyDescent="0.45">
      <c r="B43" s="27" t="s">
        <v>130</v>
      </c>
      <c r="C43" s="44" t="s">
        <v>245</v>
      </c>
      <c r="F43" s="25">
        <v>-232</v>
      </c>
      <c r="H43" s="221">
        <v>1321</v>
      </c>
      <c r="I43" s="222"/>
      <c r="J43" s="221">
        <v>-7877</v>
      </c>
      <c r="K43" s="222"/>
      <c r="L43" s="221">
        <v>47107</v>
      </c>
    </row>
    <row r="44" spans="1:12" ht="18.600000000000001" customHeight="1" x14ac:dyDescent="0.45">
      <c r="B44" s="27" t="s">
        <v>130</v>
      </c>
      <c r="C44" s="29" t="s">
        <v>65</v>
      </c>
      <c r="F44" s="25">
        <v>-117547</v>
      </c>
      <c r="H44" s="221">
        <v>-115422</v>
      </c>
      <c r="I44" s="222"/>
      <c r="J44" s="221">
        <v>-3991214</v>
      </c>
      <c r="K44" s="222"/>
      <c r="L44" s="221">
        <v>-4115960</v>
      </c>
    </row>
    <row r="45" spans="1:12" ht="18.600000000000001" customHeight="1" x14ac:dyDescent="0.45">
      <c r="B45" s="27" t="s">
        <v>130</v>
      </c>
      <c r="C45" s="29" t="s">
        <v>76</v>
      </c>
      <c r="F45" s="32">
        <v>-1132</v>
      </c>
      <c r="H45" s="228">
        <v>-8560</v>
      </c>
      <c r="I45" s="222"/>
      <c r="J45" s="228">
        <v>-38436</v>
      </c>
      <c r="K45" s="222"/>
      <c r="L45" s="228">
        <v>-305250</v>
      </c>
    </row>
    <row r="46" spans="1:12" ht="6" customHeight="1" x14ac:dyDescent="0.45">
      <c r="B46" s="27"/>
      <c r="J46" s="25"/>
      <c r="L46" s="25"/>
    </row>
    <row r="47" spans="1:12" ht="18.600000000000001" customHeight="1" x14ac:dyDescent="0.45">
      <c r="A47" s="47" t="s">
        <v>246</v>
      </c>
      <c r="F47" s="25">
        <f>SUM(F30:F45)</f>
        <v>86290</v>
      </c>
      <c r="H47" s="25">
        <f>SUM(H30:H45)</f>
        <v>92947</v>
      </c>
      <c r="J47" s="25">
        <f>SUM(J30:J45)</f>
        <v>2930017</v>
      </c>
      <c r="L47" s="25">
        <f>SUM(L30:L45)</f>
        <v>3314461</v>
      </c>
    </row>
    <row r="48" spans="1:12" ht="18.600000000000001" customHeight="1" x14ac:dyDescent="0.45">
      <c r="B48" s="27" t="s">
        <v>130</v>
      </c>
      <c r="C48" s="29" t="s">
        <v>247</v>
      </c>
      <c r="F48" s="25">
        <v>-88180</v>
      </c>
      <c r="H48" s="221">
        <v>-101575</v>
      </c>
      <c r="I48" s="222"/>
      <c r="J48" s="221">
        <v>-2994081</v>
      </c>
      <c r="K48" s="222"/>
      <c r="L48" s="221">
        <v>-3622175</v>
      </c>
    </row>
    <row r="49" spans="1:12" ht="18.600000000000001" customHeight="1" x14ac:dyDescent="0.45">
      <c r="B49" s="27" t="s">
        <v>130</v>
      </c>
      <c r="C49" s="29" t="s">
        <v>248</v>
      </c>
      <c r="F49" s="25">
        <v>-57187</v>
      </c>
      <c r="H49" s="221">
        <v>-34038</v>
      </c>
      <c r="I49" s="222"/>
      <c r="J49" s="221">
        <v>-1941739</v>
      </c>
      <c r="K49" s="222"/>
      <c r="L49" s="221">
        <v>-1213798</v>
      </c>
    </row>
    <row r="50" spans="1:12" ht="18.600000000000001" customHeight="1" x14ac:dyDescent="0.45">
      <c r="B50" s="27" t="s">
        <v>130</v>
      </c>
      <c r="C50" s="29" t="s">
        <v>249</v>
      </c>
      <c r="F50" s="32">
        <v>0</v>
      </c>
      <c r="H50" s="228">
        <v>4</v>
      </c>
      <c r="I50" s="222"/>
      <c r="J50" s="228">
        <v>0</v>
      </c>
      <c r="K50" s="222"/>
      <c r="L50" s="225">
        <v>143</v>
      </c>
    </row>
    <row r="51" spans="1:12" ht="6" customHeight="1" x14ac:dyDescent="0.45">
      <c r="J51" s="25"/>
      <c r="L51" s="25"/>
    </row>
    <row r="52" spans="1:12" ht="18.600000000000001" customHeight="1" x14ac:dyDescent="0.45">
      <c r="A52" s="29" t="s">
        <v>290</v>
      </c>
      <c r="F52" s="46">
        <f>SUM(F47:F50)</f>
        <v>-59077</v>
      </c>
      <c r="G52" s="25"/>
      <c r="H52" s="46">
        <f>SUM(H47:H50)</f>
        <v>-42662</v>
      </c>
      <c r="I52" s="25"/>
      <c r="J52" s="46">
        <f>SUM(J47:J50)</f>
        <v>-2005803</v>
      </c>
      <c r="K52" s="25"/>
      <c r="L52" s="46">
        <f>SUM(L47:L50)</f>
        <v>-1521369</v>
      </c>
    </row>
    <row r="53" spans="1:12" ht="18.600000000000001" customHeight="1" x14ac:dyDescent="0.45">
      <c r="G53" s="25"/>
      <c r="I53" s="25"/>
      <c r="J53" s="25"/>
      <c r="K53" s="25"/>
      <c r="L53" s="25"/>
    </row>
    <row r="54" spans="1:12" ht="18.600000000000001" customHeight="1" x14ac:dyDescent="0.45">
      <c r="G54" s="25"/>
      <c r="I54" s="25"/>
      <c r="J54" s="25"/>
      <c r="K54" s="25"/>
      <c r="L54" s="25"/>
    </row>
    <row r="55" spans="1:12" ht="11.25" customHeight="1" x14ac:dyDescent="0.45">
      <c r="G55" s="25"/>
      <c r="I55" s="25"/>
      <c r="J55" s="25"/>
      <c r="K55" s="25"/>
      <c r="L55" s="25"/>
    </row>
    <row r="56" spans="1:12" ht="21.95" customHeight="1" x14ac:dyDescent="0.45">
      <c r="A56" s="246" t="str">
        <f>'T16 Change THB Co'!A28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</row>
    <row r="57" spans="1:12" ht="20.100000000000001" customHeight="1" x14ac:dyDescent="0.45">
      <c r="A57" s="26" t="s">
        <v>106</v>
      </c>
      <c r="B57" s="26"/>
      <c r="C57" s="26"/>
      <c r="G57" s="28"/>
      <c r="I57" s="28"/>
      <c r="K57" s="28"/>
    </row>
    <row r="58" spans="1:12" ht="20.100000000000001" customHeight="1" x14ac:dyDescent="0.45">
      <c r="A58" s="26" t="s">
        <v>250</v>
      </c>
      <c r="B58" s="26"/>
      <c r="C58" s="26"/>
      <c r="G58" s="28"/>
      <c r="I58" s="28"/>
      <c r="K58" s="28"/>
    </row>
    <row r="59" spans="1:12" ht="20.100000000000001" customHeight="1" x14ac:dyDescent="0.45">
      <c r="A59" s="30" t="str">
        <f>A3</f>
        <v>สำหรับรอบระยะเวลาสามเดือนสิ้นสุดวันที่ 31 มีนาคม พ.ศ. 2568</v>
      </c>
      <c r="B59" s="30"/>
      <c r="C59" s="30"/>
      <c r="D59" s="31"/>
      <c r="E59" s="31"/>
      <c r="F59" s="32"/>
      <c r="G59" s="33"/>
      <c r="H59" s="32"/>
      <c r="I59" s="33"/>
      <c r="J59" s="212"/>
      <c r="K59" s="33"/>
      <c r="L59" s="212"/>
    </row>
    <row r="60" spans="1:12" x14ac:dyDescent="0.45">
      <c r="A60" s="34"/>
      <c r="B60" s="34"/>
      <c r="C60" s="34"/>
      <c r="D60" s="35"/>
      <c r="E60" s="35"/>
      <c r="F60" s="36"/>
      <c r="G60" s="229"/>
      <c r="H60" s="36"/>
      <c r="I60" s="229"/>
      <c r="J60" s="219"/>
      <c r="K60" s="229"/>
      <c r="L60" s="219"/>
    </row>
    <row r="61" spans="1:12" ht="20.100000000000001" customHeight="1" x14ac:dyDescent="0.45">
      <c r="A61" s="26"/>
      <c r="B61" s="26"/>
      <c r="C61" s="26"/>
      <c r="F61" s="245" t="s">
        <v>109</v>
      </c>
      <c r="G61" s="245"/>
      <c r="H61" s="245"/>
      <c r="I61" s="245"/>
      <c r="J61" s="245"/>
      <c r="K61" s="245"/>
      <c r="L61" s="245"/>
    </row>
    <row r="62" spans="1:12" ht="20.100000000000001" customHeight="1" x14ac:dyDescent="0.45">
      <c r="A62" s="26"/>
      <c r="B62" s="26"/>
      <c r="C62" s="26"/>
      <c r="F62" s="241" t="s">
        <v>4</v>
      </c>
      <c r="G62" s="241"/>
      <c r="H62" s="241"/>
      <c r="I62" s="27"/>
      <c r="J62" s="241" t="s">
        <v>5</v>
      </c>
      <c r="K62" s="241"/>
      <c r="L62" s="241"/>
    </row>
    <row r="63" spans="1:12" ht="20.100000000000001" customHeight="1" x14ac:dyDescent="0.45">
      <c r="A63" s="26"/>
      <c r="B63" s="26"/>
      <c r="C63" s="26"/>
      <c r="D63" s="39" t="s">
        <v>10</v>
      </c>
      <c r="F63" s="40" t="s">
        <v>11</v>
      </c>
      <c r="G63" s="41"/>
      <c r="H63" s="40" t="s">
        <v>12</v>
      </c>
      <c r="I63" s="41"/>
      <c r="J63" s="220" t="s">
        <v>11</v>
      </c>
      <c r="K63" s="41"/>
      <c r="L63" s="220" t="s">
        <v>12</v>
      </c>
    </row>
    <row r="64" spans="1:12" s="48" customFormat="1" ht="20.100000000000001" customHeight="1" x14ac:dyDescent="0.45">
      <c r="A64" s="29" t="s">
        <v>251</v>
      </c>
      <c r="B64" s="29"/>
      <c r="C64" s="29"/>
      <c r="D64" s="27"/>
      <c r="E64" s="27"/>
      <c r="F64" s="25"/>
      <c r="G64" s="43"/>
      <c r="H64" s="25"/>
      <c r="I64" s="43"/>
      <c r="J64" s="211"/>
      <c r="K64" s="43"/>
      <c r="L64" s="211"/>
    </row>
    <row r="65" spans="2:12" ht="20.100000000000001" customHeight="1" x14ac:dyDescent="0.45">
      <c r="B65" s="29" t="s">
        <v>252</v>
      </c>
      <c r="D65" s="230"/>
      <c r="G65" s="25"/>
      <c r="I65" s="25"/>
      <c r="K65" s="25"/>
    </row>
    <row r="66" spans="2:12" ht="20.100000000000001" customHeight="1" x14ac:dyDescent="0.45">
      <c r="C66" s="29" t="s">
        <v>253</v>
      </c>
      <c r="D66" s="230"/>
      <c r="F66" s="25">
        <v>11816</v>
      </c>
      <c r="G66" s="25"/>
      <c r="H66" s="221">
        <v>10499</v>
      </c>
      <c r="I66" s="221"/>
      <c r="J66" s="221">
        <v>401203</v>
      </c>
      <c r="K66" s="221"/>
      <c r="L66" s="221">
        <v>374395</v>
      </c>
    </row>
    <row r="67" spans="2:12" ht="20.100000000000001" customHeight="1" x14ac:dyDescent="0.45">
      <c r="B67" s="29" t="s">
        <v>254</v>
      </c>
      <c r="D67" s="230"/>
      <c r="G67" s="25"/>
      <c r="H67" s="221"/>
      <c r="I67" s="221"/>
      <c r="J67" s="221"/>
      <c r="K67" s="221"/>
      <c r="L67" s="221"/>
    </row>
    <row r="68" spans="2:12" ht="20.100000000000001" customHeight="1" x14ac:dyDescent="0.45">
      <c r="C68" s="29" t="s">
        <v>253</v>
      </c>
      <c r="D68" s="230"/>
      <c r="F68" s="25">
        <v>-31836</v>
      </c>
      <c r="G68" s="25"/>
      <c r="H68" s="221">
        <v>-26350</v>
      </c>
      <c r="I68" s="221"/>
      <c r="J68" s="221">
        <v>-1080966</v>
      </c>
      <c r="K68" s="221"/>
      <c r="L68" s="221">
        <v>-939644</v>
      </c>
    </row>
    <row r="69" spans="2:12" ht="20.100000000000001" customHeight="1" x14ac:dyDescent="0.45">
      <c r="B69" s="29" t="s">
        <v>252</v>
      </c>
      <c r="D69" s="230"/>
      <c r="G69" s="25"/>
      <c r="I69" s="25"/>
      <c r="J69" s="25"/>
      <c r="K69" s="25"/>
      <c r="L69" s="25"/>
    </row>
    <row r="70" spans="2:12" ht="20.100000000000001" customHeight="1" x14ac:dyDescent="0.45">
      <c r="C70" s="29" t="s">
        <v>255</v>
      </c>
      <c r="D70" s="230"/>
      <c r="F70" s="25">
        <v>1202</v>
      </c>
      <c r="G70" s="25"/>
      <c r="H70" s="221">
        <v>585</v>
      </c>
      <c r="I70" s="221"/>
      <c r="J70" s="221">
        <v>40813</v>
      </c>
      <c r="K70" s="221"/>
      <c r="L70" s="221">
        <v>20861</v>
      </c>
    </row>
    <row r="71" spans="2:12" ht="20.100000000000001" customHeight="1" x14ac:dyDescent="0.45">
      <c r="B71" s="29" t="s">
        <v>254</v>
      </c>
      <c r="D71" s="230"/>
      <c r="G71" s="25"/>
      <c r="I71" s="29"/>
      <c r="J71" s="25"/>
      <c r="K71" s="29"/>
      <c r="L71" s="25"/>
    </row>
    <row r="72" spans="2:12" ht="20.100000000000001" customHeight="1" x14ac:dyDescent="0.45">
      <c r="C72" s="29" t="s">
        <v>255</v>
      </c>
      <c r="D72" s="230"/>
      <c r="F72" s="25">
        <v>-339</v>
      </c>
      <c r="G72" s="25"/>
      <c r="H72" s="221">
        <v>-604</v>
      </c>
      <c r="I72" s="221"/>
      <c r="J72" s="221">
        <v>-11510</v>
      </c>
      <c r="K72" s="221"/>
      <c r="L72" s="221">
        <v>-21539</v>
      </c>
    </row>
    <row r="73" spans="2:12" ht="20.100000000000001" customHeight="1" x14ac:dyDescent="0.45">
      <c r="B73" s="29" t="s">
        <v>305</v>
      </c>
      <c r="D73" s="230"/>
      <c r="F73" s="25">
        <v>78000</v>
      </c>
      <c r="G73" s="25"/>
      <c r="H73" s="221">
        <v>0</v>
      </c>
      <c r="I73" s="221"/>
      <c r="J73" s="221">
        <v>2648428</v>
      </c>
      <c r="K73" s="221"/>
      <c r="L73" s="221">
        <v>0</v>
      </c>
    </row>
    <row r="74" spans="2:12" ht="20.100000000000001" customHeight="1" x14ac:dyDescent="0.45">
      <c r="B74" s="44" t="s">
        <v>257</v>
      </c>
      <c r="C74" s="44"/>
      <c r="D74" s="230"/>
      <c r="F74" s="25">
        <v>0</v>
      </c>
      <c r="G74" s="25"/>
      <c r="H74" s="221">
        <v>-1856</v>
      </c>
      <c r="I74" s="221"/>
      <c r="J74" s="221">
        <v>0</v>
      </c>
      <c r="K74" s="221"/>
      <c r="L74" s="221">
        <v>-66200</v>
      </c>
    </row>
    <row r="75" spans="2:12" ht="20.100000000000001" customHeight="1" x14ac:dyDescent="0.45">
      <c r="B75" s="44" t="s">
        <v>258</v>
      </c>
      <c r="C75" s="44"/>
      <c r="D75" s="230">
        <v>19</v>
      </c>
      <c r="F75" s="25">
        <v>470</v>
      </c>
      <c r="G75" s="25"/>
      <c r="H75" s="221">
        <v>35</v>
      </c>
      <c r="I75" s="221"/>
      <c r="J75" s="221">
        <v>15961</v>
      </c>
      <c r="K75" s="221"/>
      <c r="L75" s="221">
        <v>1266</v>
      </c>
    </row>
    <row r="76" spans="2:12" ht="20.100000000000001" customHeight="1" x14ac:dyDescent="0.45">
      <c r="B76" s="44" t="s">
        <v>259</v>
      </c>
      <c r="C76" s="44"/>
      <c r="D76" s="230"/>
      <c r="F76" s="25">
        <v>0</v>
      </c>
      <c r="G76" s="25"/>
      <c r="H76" s="221">
        <v>-111</v>
      </c>
      <c r="I76" s="221"/>
      <c r="J76" s="221">
        <v>0</v>
      </c>
      <c r="K76" s="221"/>
      <c r="L76" s="221">
        <v>-3945</v>
      </c>
    </row>
    <row r="77" spans="2:12" ht="20.100000000000001" customHeight="1" x14ac:dyDescent="0.45">
      <c r="B77" s="44" t="s">
        <v>306</v>
      </c>
      <c r="C77" s="44"/>
      <c r="D77" s="230"/>
      <c r="F77" s="25">
        <v>-514</v>
      </c>
      <c r="G77" s="25"/>
      <c r="H77" s="221">
        <v>0</v>
      </c>
      <c r="I77" s="221"/>
      <c r="J77" s="221">
        <v>-17452</v>
      </c>
      <c r="K77" s="221"/>
      <c r="L77" s="221">
        <v>0</v>
      </c>
    </row>
    <row r="78" spans="2:12" ht="20.100000000000001" customHeight="1" x14ac:dyDescent="0.45">
      <c r="B78" s="44" t="s">
        <v>260</v>
      </c>
      <c r="D78" s="230">
        <v>9</v>
      </c>
      <c r="F78" s="25">
        <v>-18766</v>
      </c>
      <c r="G78" s="25"/>
      <c r="H78" s="221">
        <v>-2378</v>
      </c>
      <c r="I78" s="221"/>
      <c r="J78" s="221">
        <v>-637172</v>
      </c>
      <c r="K78" s="221"/>
      <c r="L78" s="221">
        <v>-84801</v>
      </c>
    </row>
    <row r="79" spans="2:12" ht="20.100000000000001" customHeight="1" x14ac:dyDescent="0.45">
      <c r="B79" s="29" t="s">
        <v>292</v>
      </c>
      <c r="D79" s="230"/>
      <c r="F79" s="25">
        <v>533</v>
      </c>
      <c r="G79" s="25"/>
      <c r="H79" s="221">
        <v>1616</v>
      </c>
      <c r="I79" s="221"/>
      <c r="J79" s="221">
        <v>18098</v>
      </c>
      <c r="K79" s="221"/>
      <c r="L79" s="221">
        <v>57591</v>
      </c>
    </row>
    <row r="80" spans="2:12" ht="20.100000000000001" customHeight="1" x14ac:dyDescent="0.45">
      <c r="B80" s="29" t="s">
        <v>261</v>
      </c>
      <c r="D80" s="230"/>
      <c r="F80" s="25">
        <v>-97159</v>
      </c>
      <c r="G80" s="25"/>
      <c r="H80" s="221">
        <v>-65981</v>
      </c>
      <c r="I80" s="221"/>
      <c r="J80" s="221">
        <v>-3298956</v>
      </c>
      <c r="K80" s="221"/>
      <c r="L80" s="221">
        <v>-2352889</v>
      </c>
    </row>
    <row r="81" spans="1:12" ht="20.100000000000001" customHeight="1" x14ac:dyDescent="0.45">
      <c r="B81" s="29" t="s">
        <v>262</v>
      </c>
      <c r="F81" s="25">
        <v>-58341</v>
      </c>
      <c r="G81" s="25"/>
      <c r="H81" s="221">
        <v>-41331</v>
      </c>
      <c r="I81" s="221"/>
      <c r="J81" s="221">
        <v>-1980922</v>
      </c>
      <c r="K81" s="221"/>
      <c r="L81" s="221">
        <v>-1473868</v>
      </c>
    </row>
    <row r="82" spans="1:12" ht="20.100000000000001" customHeight="1" x14ac:dyDescent="0.45">
      <c r="B82" s="29" t="s">
        <v>115</v>
      </c>
      <c r="F82" s="25">
        <v>13647</v>
      </c>
      <c r="G82" s="25"/>
      <c r="H82" s="221">
        <v>13051</v>
      </c>
      <c r="I82" s="221"/>
      <c r="J82" s="221">
        <v>463373</v>
      </c>
      <c r="K82" s="221"/>
      <c r="L82" s="221">
        <v>465400</v>
      </c>
    </row>
    <row r="83" spans="1:12" ht="20.100000000000001" customHeight="1" x14ac:dyDescent="0.45">
      <c r="B83" s="29" t="s">
        <v>263</v>
      </c>
      <c r="D83" s="27">
        <v>9</v>
      </c>
      <c r="F83" s="25">
        <v>25356</v>
      </c>
      <c r="G83" s="25"/>
      <c r="H83" s="221">
        <v>16054</v>
      </c>
      <c r="I83" s="221"/>
      <c r="J83" s="221">
        <v>860926</v>
      </c>
      <c r="K83" s="221"/>
      <c r="L83" s="221">
        <v>572502</v>
      </c>
    </row>
    <row r="84" spans="1:12" ht="20.100000000000001" customHeight="1" x14ac:dyDescent="0.45">
      <c r="B84" s="29" t="s">
        <v>264</v>
      </c>
      <c r="F84" s="25">
        <v>1940</v>
      </c>
      <c r="G84" s="25"/>
      <c r="H84" s="221">
        <v>1638</v>
      </c>
      <c r="I84" s="221"/>
      <c r="J84" s="221">
        <v>65853</v>
      </c>
      <c r="K84" s="221"/>
      <c r="L84" s="221">
        <v>58423</v>
      </c>
    </row>
    <row r="85" spans="1:12" ht="20.100000000000001" customHeight="1" x14ac:dyDescent="0.45">
      <c r="B85" s="29" t="s">
        <v>310</v>
      </c>
      <c r="F85" s="46">
        <v>-2680</v>
      </c>
      <c r="G85" s="25"/>
      <c r="H85" s="225">
        <v>-8437</v>
      </c>
      <c r="I85" s="221"/>
      <c r="J85" s="225">
        <v>-90997</v>
      </c>
      <c r="K85" s="221"/>
      <c r="L85" s="225">
        <v>-300864</v>
      </c>
    </row>
    <row r="86" spans="1:12" ht="6" customHeight="1" x14ac:dyDescent="0.45">
      <c r="G86" s="25"/>
      <c r="I86" s="25"/>
      <c r="J86" s="25"/>
      <c r="K86" s="25"/>
      <c r="L86" s="25"/>
    </row>
    <row r="87" spans="1:12" ht="20.100000000000001" customHeight="1" x14ac:dyDescent="0.45">
      <c r="A87" s="29" t="s">
        <v>308</v>
      </c>
      <c r="F87" s="32">
        <f>SUM(F64:F85)</f>
        <v>-76671</v>
      </c>
      <c r="G87" s="25"/>
      <c r="H87" s="32">
        <f>SUM(H64:H85)</f>
        <v>-103570</v>
      </c>
      <c r="I87" s="25"/>
      <c r="J87" s="32">
        <f>SUM(J64:J85)</f>
        <v>-2603320</v>
      </c>
      <c r="K87" s="25"/>
      <c r="L87" s="32">
        <f>SUM(L64:L85)</f>
        <v>-3693312</v>
      </c>
    </row>
    <row r="88" spans="1:12" ht="9" customHeight="1" x14ac:dyDescent="0.45">
      <c r="K88" s="25"/>
      <c r="L88" s="25"/>
    </row>
    <row r="89" spans="1:12" ht="20.100000000000001" customHeight="1" x14ac:dyDescent="0.45"/>
    <row r="90" spans="1:12" ht="20.100000000000001" customHeight="1" x14ac:dyDescent="0.45"/>
    <row r="91" spans="1:12" ht="21.75" customHeight="1" x14ac:dyDescent="0.45"/>
    <row r="92" spans="1:12" ht="20.100000000000001" customHeight="1" x14ac:dyDescent="0.45"/>
    <row r="93" spans="1:12" ht="20.100000000000001" customHeight="1" x14ac:dyDescent="0.45"/>
    <row r="94" spans="1:12" ht="20.100000000000001" customHeight="1" x14ac:dyDescent="0.45"/>
    <row r="95" spans="1:12" ht="20.100000000000001" customHeight="1" x14ac:dyDescent="0.45"/>
    <row r="96" spans="1:12" ht="20.100000000000001" customHeight="1" x14ac:dyDescent="0.45"/>
    <row r="97" spans="1:12" ht="20.100000000000001" customHeight="1" x14ac:dyDescent="0.45"/>
    <row r="98" spans="1:12" ht="20.100000000000001" customHeight="1" x14ac:dyDescent="0.45"/>
    <row r="99" spans="1:12" ht="20.100000000000001" customHeight="1" x14ac:dyDescent="0.45"/>
    <row r="100" spans="1:12" ht="20.100000000000001" customHeight="1" x14ac:dyDescent="0.45"/>
    <row r="101" spans="1:12" ht="22.5" customHeight="1" x14ac:dyDescent="0.45"/>
    <row r="102" spans="1:12" ht="20.100000000000001" customHeight="1" x14ac:dyDescent="0.45"/>
    <row r="103" spans="1:12" ht="20.100000000000001" customHeight="1" x14ac:dyDescent="0.45"/>
    <row r="105" spans="1:12" ht="20.100000000000001" customHeight="1" x14ac:dyDescent="0.45"/>
    <row r="106" spans="1:12" x14ac:dyDescent="0.45">
      <c r="G106" s="25"/>
      <c r="I106" s="25"/>
      <c r="K106" s="25"/>
    </row>
    <row r="107" spans="1:12" s="234" customFormat="1" ht="21.95" customHeight="1" x14ac:dyDescent="0.45">
      <c r="A107" s="218" t="str">
        <f>+A56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231"/>
      <c r="C107" s="231"/>
      <c r="D107" s="232"/>
      <c r="E107" s="232"/>
      <c r="F107" s="46"/>
      <c r="G107" s="46"/>
      <c r="H107" s="46"/>
      <c r="I107" s="46"/>
      <c r="J107" s="233"/>
      <c r="K107" s="46"/>
      <c r="L107" s="233"/>
    </row>
    <row r="108" spans="1:12" ht="20.100000000000001" customHeight="1" x14ac:dyDescent="0.45">
      <c r="A108" s="26" t="s">
        <v>106</v>
      </c>
      <c r="B108" s="26"/>
      <c r="C108" s="26"/>
      <c r="G108" s="235"/>
      <c r="I108" s="235"/>
      <c r="K108" s="235"/>
    </row>
    <row r="109" spans="1:12" ht="20.100000000000001" customHeight="1" x14ac:dyDescent="0.45">
      <c r="A109" s="26" t="s">
        <v>250</v>
      </c>
      <c r="B109" s="26"/>
      <c r="C109" s="26"/>
      <c r="G109" s="235"/>
      <c r="I109" s="235"/>
      <c r="K109" s="235"/>
    </row>
    <row r="110" spans="1:12" ht="20.100000000000001" customHeight="1" x14ac:dyDescent="0.45">
      <c r="A110" s="30" t="str">
        <f>+A3</f>
        <v>สำหรับรอบระยะเวลาสามเดือนสิ้นสุดวันที่ 31 มีนาคม พ.ศ. 2568</v>
      </c>
      <c r="B110" s="30"/>
      <c r="C110" s="30"/>
      <c r="D110" s="31"/>
      <c r="E110" s="31"/>
      <c r="F110" s="32"/>
      <c r="G110" s="236"/>
      <c r="H110" s="32"/>
      <c r="I110" s="236"/>
      <c r="J110" s="212"/>
      <c r="K110" s="236"/>
      <c r="L110" s="212"/>
    </row>
    <row r="111" spans="1:12" ht="20.100000000000001" customHeight="1" x14ac:dyDescent="0.45">
      <c r="A111" s="34"/>
      <c r="B111" s="34"/>
      <c r="C111" s="34"/>
      <c r="D111" s="35"/>
      <c r="E111" s="35"/>
      <c r="F111" s="36"/>
      <c r="G111" s="229"/>
      <c r="H111" s="36"/>
      <c r="I111" s="229"/>
      <c r="J111" s="219"/>
      <c r="K111" s="229"/>
      <c r="L111" s="219"/>
    </row>
    <row r="112" spans="1:12" ht="20.100000000000001" customHeight="1" x14ac:dyDescent="0.45">
      <c r="A112" s="26"/>
      <c r="B112" s="26"/>
      <c r="C112" s="26"/>
      <c r="F112" s="245" t="s">
        <v>109</v>
      </c>
      <c r="G112" s="245"/>
      <c r="H112" s="245"/>
      <c r="I112" s="245"/>
      <c r="J112" s="245"/>
      <c r="K112" s="245"/>
      <c r="L112" s="245"/>
    </row>
    <row r="113" spans="1:12" ht="20.100000000000001" customHeight="1" x14ac:dyDescent="0.45">
      <c r="A113" s="26"/>
      <c r="B113" s="26"/>
      <c r="C113" s="26"/>
      <c r="F113" s="241" t="s">
        <v>4</v>
      </c>
      <c r="G113" s="241"/>
      <c r="H113" s="241"/>
      <c r="I113" s="27"/>
      <c r="J113" s="241" t="s">
        <v>5</v>
      </c>
      <c r="K113" s="241"/>
      <c r="L113" s="241"/>
    </row>
    <row r="114" spans="1:12" ht="20.100000000000001" customHeight="1" x14ac:dyDescent="0.45">
      <c r="A114" s="26"/>
      <c r="B114" s="26"/>
      <c r="C114" s="26"/>
      <c r="D114" s="39" t="s">
        <v>10</v>
      </c>
      <c r="F114" s="40" t="s">
        <v>11</v>
      </c>
      <c r="G114" s="41"/>
      <c r="H114" s="40" t="s">
        <v>12</v>
      </c>
      <c r="I114" s="41"/>
      <c r="J114" s="220" t="s">
        <v>11</v>
      </c>
      <c r="K114" s="41"/>
      <c r="L114" s="220" t="s">
        <v>12</v>
      </c>
    </row>
    <row r="115" spans="1:12" ht="8.1" customHeight="1" x14ac:dyDescent="0.45">
      <c r="G115" s="25"/>
      <c r="I115" s="25"/>
      <c r="K115" s="25"/>
    </row>
    <row r="116" spans="1:12" ht="20.100000000000001" customHeight="1" x14ac:dyDescent="0.45">
      <c r="A116" s="29" t="s">
        <v>266</v>
      </c>
      <c r="G116" s="25"/>
      <c r="I116" s="25"/>
      <c r="J116" s="25"/>
      <c r="K116" s="25"/>
      <c r="L116" s="25"/>
    </row>
    <row r="117" spans="1:12" ht="20.100000000000001" customHeight="1" x14ac:dyDescent="0.45">
      <c r="B117" s="29" t="s">
        <v>267</v>
      </c>
      <c r="D117" s="27">
        <v>13</v>
      </c>
      <c r="F117" s="25">
        <v>489391</v>
      </c>
      <c r="G117" s="25"/>
      <c r="H117" s="237">
        <v>289878</v>
      </c>
      <c r="I117" s="25"/>
      <c r="J117" s="237">
        <v>16616877</v>
      </c>
      <c r="K117" s="25"/>
      <c r="L117" s="25">
        <v>10337079</v>
      </c>
    </row>
    <row r="118" spans="1:12" ht="20.100000000000001" customHeight="1" x14ac:dyDescent="0.45">
      <c r="B118" s="29" t="s">
        <v>268</v>
      </c>
      <c r="D118" s="27">
        <v>13</v>
      </c>
      <c r="F118" s="25">
        <v>-445647</v>
      </c>
      <c r="G118" s="25"/>
      <c r="H118" s="25">
        <v>-289241</v>
      </c>
      <c r="I118" s="25"/>
      <c r="J118" s="25">
        <v>-15131601</v>
      </c>
      <c r="K118" s="25"/>
      <c r="L118" s="25">
        <v>-10314355</v>
      </c>
    </row>
    <row r="119" spans="1:12" ht="20.100000000000001" customHeight="1" x14ac:dyDescent="0.45">
      <c r="B119" s="29" t="s">
        <v>269</v>
      </c>
      <c r="D119" s="27">
        <v>14</v>
      </c>
      <c r="F119" s="25">
        <v>251596</v>
      </c>
      <c r="G119" s="25"/>
      <c r="H119" s="221">
        <v>79935</v>
      </c>
      <c r="I119" s="221"/>
      <c r="J119" s="221">
        <v>8542734</v>
      </c>
      <c r="K119" s="221"/>
      <c r="L119" s="221">
        <v>2850499</v>
      </c>
    </row>
    <row r="120" spans="1:12" ht="20.100000000000001" customHeight="1" x14ac:dyDescent="0.45">
      <c r="B120" s="29" t="s">
        <v>270</v>
      </c>
      <c r="D120" s="27">
        <v>14</v>
      </c>
      <c r="F120" s="25">
        <v>-180350</v>
      </c>
      <c r="G120" s="25"/>
      <c r="H120" s="221">
        <v>-128876</v>
      </c>
      <c r="I120" s="221"/>
      <c r="J120" s="221">
        <v>-6123626</v>
      </c>
      <c r="K120" s="221"/>
      <c r="L120" s="221">
        <v>-4595720</v>
      </c>
    </row>
    <row r="121" spans="1:12" ht="20.100000000000001" customHeight="1" x14ac:dyDescent="0.45">
      <c r="B121" s="29" t="s">
        <v>271</v>
      </c>
      <c r="D121" s="27">
        <v>15</v>
      </c>
      <c r="F121" s="25">
        <v>-58499</v>
      </c>
      <c r="G121" s="25"/>
      <c r="H121" s="221">
        <v>0</v>
      </c>
      <c r="I121" s="221"/>
      <c r="J121" s="221">
        <v>-2000000</v>
      </c>
      <c r="K121" s="221"/>
      <c r="L121" s="221">
        <v>0</v>
      </c>
    </row>
    <row r="122" spans="1:12" ht="20.100000000000001" customHeight="1" x14ac:dyDescent="0.45">
      <c r="B122" s="29" t="s">
        <v>311</v>
      </c>
      <c r="G122" s="25"/>
      <c r="H122" s="221"/>
      <c r="I122" s="221"/>
      <c r="J122" s="221"/>
      <c r="K122" s="221"/>
      <c r="L122" s="221"/>
    </row>
    <row r="123" spans="1:12" ht="20.100000000000001" customHeight="1" x14ac:dyDescent="0.45">
      <c r="C123" s="29" t="s">
        <v>312</v>
      </c>
      <c r="F123" s="25">
        <v>-1182</v>
      </c>
      <c r="G123" s="25"/>
      <c r="H123" s="221">
        <v>0</v>
      </c>
      <c r="I123" s="221"/>
      <c r="J123" s="221">
        <v>-40104</v>
      </c>
      <c r="K123" s="221"/>
      <c r="L123" s="221">
        <v>0</v>
      </c>
    </row>
    <row r="124" spans="1:12" ht="20.100000000000001" customHeight="1" x14ac:dyDescent="0.45">
      <c r="B124" s="29" t="s">
        <v>313</v>
      </c>
      <c r="F124" s="25">
        <v>1</v>
      </c>
      <c r="G124" s="25"/>
      <c r="H124" s="221">
        <v>0</v>
      </c>
      <c r="I124" s="221"/>
      <c r="J124" s="221">
        <v>7</v>
      </c>
      <c r="K124" s="221"/>
      <c r="L124" s="221">
        <v>0</v>
      </c>
    </row>
    <row r="125" spans="1:12" s="48" customFormat="1" ht="20.100000000000001" customHeight="1" x14ac:dyDescent="0.45">
      <c r="A125" s="29"/>
      <c r="B125" s="29" t="s">
        <v>272</v>
      </c>
      <c r="C125" s="29"/>
      <c r="D125" s="29"/>
      <c r="E125" s="27"/>
      <c r="F125" s="46">
        <v>-1370</v>
      </c>
      <c r="G125" s="25"/>
      <c r="H125" s="225">
        <v>-8028</v>
      </c>
      <c r="I125" s="221"/>
      <c r="J125" s="225">
        <v>-46516</v>
      </c>
      <c r="K125" s="221"/>
      <c r="L125" s="225">
        <v>-286275</v>
      </c>
    </row>
    <row r="126" spans="1:12" ht="6" customHeight="1" x14ac:dyDescent="0.45">
      <c r="G126" s="25"/>
      <c r="I126" s="25"/>
      <c r="J126" s="25"/>
      <c r="K126" s="25"/>
      <c r="L126" s="25"/>
    </row>
    <row r="127" spans="1:12" ht="20.100000000000001" customHeight="1" x14ac:dyDescent="0.45">
      <c r="A127" s="29" t="s">
        <v>273</v>
      </c>
      <c r="F127" s="32">
        <f>SUM(F117:F126)</f>
        <v>53940</v>
      </c>
      <c r="G127" s="25"/>
      <c r="H127" s="32">
        <f>SUM(H117:H126)</f>
        <v>-56332</v>
      </c>
      <c r="I127" s="25"/>
      <c r="J127" s="32">
        <f>SUM(J117:J126)</f>
        <v>1817771</v>
      </c>
      <c r="K127" s="25"/>
      <c r="L127" s="32">
        <f>SUM(L117:L126)</f>
        <v>-2008772</v>
      </c>
    </row>
    <row r="128" spans="1:12" ht="20.100000000000001" customHeight="1" x14ac:dyDescent="0.45"/>
    <row r="129" spans="1:12" s="48" customFormat="1" ht="20.100000000000001" customHeight="1" x14ac:dyDescent="0.45">
      <c r="A129" s="29" t="s">
        <v>274</v>
      </c>
      <c r="B129" s="29"/>
      <c r="C129" s="29"/>
      <c r="D129" s="27"/>
      <c r="E129" s="27"/>
      <c r="F129" s="25">
        <f>F127+F87+F52</f>
        <v>-81808</v>
      </c>
      <c r="G129" s="25"/>
      <c r="H129" s="25">
        <f>H127+H87+H52</f>
        <v>-202564</v>
      </c>
      <c r="I129" s="25"/>
      <c r="J129" s="25">
        <f>J127+J87+J52</f>
        <v>-2791352</v>
      </c>
      <c r="K129" s="25"/>
      <c r="L129" s="25">
        <f>L127+L87+L52</f>
        <v>-7223453</v>
      </c>
    </row>
    <row r="130" spans="1:12" s="48" customFormat="1" ht="20.100000000000001" customHeight="1" x14ac:dyDescent="0.45">
      <c r="A130" s="29" t="s">
        <v>275</v>
      </c>
      <c r="B130" s="29"/>
      <c r="C130" s="29"/>
      <c r="D130" s="27"/>
      <c r="E130" s="27"/>
      <c r="F130" s="25">
        <v>-2098</v>
      </c>
      <c r="G130" s="43"/>
      <c r="H130" s="221">
        <v>52958</v>
      </c>
      <c r="I130" s="222"/>
      <c r="J130" s="221">
        <v>-153234</v>
      </c>
      <c r="K130" s="222"/>
      <c r="L130" s="221">
        <v>5298836</v>
      </c>
    </row>
    <row r="131" spans="1:12" s="48" customFormat="1" ht="20.100000000000001" customHeight="1" x14ac:dyDescent="0.45">
      <c r="A131" s="29" t="s">
        <v>276</v>
      </c>
      <c r="B131" s="29"/>
      <c r="C131" s="29"/>
      <c r="D131" s="27"/>
      <c r="E131" s="27"/>
      <c r="F131" s="32">
        <v>1595623</v>
      </c>
      <c r="G131" s="43"/>
      <c r="H131" s="228">
        <v>1574962</v>
      </c>
      <c r="I131" s="222"/>
      <c r="J131" s="228">
        <v>54231862</v>
      </c>
      <c r="K131" s="222"/>
      <c r="L131" s="228">
        <v>53900381</v>
      </c>
    </row>
    <row r="132" spans="1:12" s="48" customFormat="1" ht="6" customHeight="1" x14ac:dyDescent="0.45">
      <c r="A132" s="29"/>
      <c r="B132" s="29"/>
      <c r="C132" s="29"/>
      <c r="D132" s="27"/>
      <c r="E132" s="27"/>
      <c r="F132" s="25"/>
      <c r="G132" s="43"/>
      <c r="H132" s="25"/>
      <c r="I132" s="43"/>
      <c r="J132" s="25"/>
      <c r="K132" s="25"/>
      <c r="L132" s="25"/>
    </row>
    <row r="133" spans="1:12" s="48" customFormat="1" ht="20.100000000000001" customHeight="1" thickBot="1" x14ac:dyDescent="0.5">
      <c r="A133" s="29" t="s">
        <v>277</v>
      </c>
      <c r="B133" s="29"/>
      <c r="C133" s="29"/>
      <c r="D133" s="27"/>
      <c r="E133" s="27"/>
      <c r="F133" s="49">
        <f>SUM(F129:F131)</f>
        <v>1511717</v>
      </c>
      <c r="G133" s="25"/>
      <c r="H133" s="49">
        <f>SUM(H129:H131)</f>
        <v>1425356</v>
      </c>
      <c r="I133" s="25"/>
      <c r="J133" s="49">
        <f>SUM(J129:J131)</f>
        <v>51287276</v>
      </c>
      <c r="K133" s="25"/>
      <c r="L133" s="49">
        <f>SUM(L129:L131)</f>
        <v>51975764</v>
      </c>
    </row>
    <row r="134" spans="1:12" s="48" customFormat="1" ht="20.100000000000001" customHeight="1" thickTop="1" x14ac:dyDescent="0.45">
      <c r="A134" s="29"/>
      <c r="B134" s="29"/>
      <c r="C134" s="29"/>
      <c r="D134" s="27"/>
      <c r="E134" s="27"/>
      <c r="F134" s="25"/>
      <c r="G134" s="25"/>
      <c r="H134" s="25"/>
      <c r="I134" s="25"/>
      <c r="J134" s="25"/>
      <c r="K134" s="25"/>
      <c r="L134" s="211"/>
    </row>
    <row r="135" spans="1:12" s="48" customFormat="1" ht="20.100000000000001" customHeight="1" x14ac:dyDescent="0.45">
      <c r="A135" s="50" t="s">
        <v>278</v>
      </c>
      <c r="B135" s="29"/>
      <c r="C135" s="29"/>
      <c r="D135" s="27"/>
      <c r="E135" s="27"/>
      <c r="F135" s="25"/>
      <c r="G135" s="25"/>
      <c r="H135" s="25"/>
      <c r="I135" s="25"/>
      <c r="J135" s="211"/>
      <c r="K135" s="25"/>
      <c r="L135" s="211"/>
    </row>
    <row r="136" spans="1:12" s="48" customFormat="1" ht="6" customHeight="1" x14ac:dyDescent="0.45">
      <c r="A136" s="50"/>
      <c r="B136" s="29"/>
      <c r="C136" s="29"/>
      <c r="D136" s="27"/>
      <c r="E136" s="27"/>
      <c r="F136" s="25"/>
      <c r="G136" s="25"/>
      <c r="H136" s="25"/>
      <c r="I136" s="25"/>
      <c r="J136" s="211"/>
      <c r="K136" s="25"/>
      <c r="L136" s="211"/>
    </row>
    <row r="137" spans="1:12" s="48" customFormat="1" ht="20.100000000000001" customHeight="1" x14ac:dyDescent="0.45">
      <c r="A137" s="29" t="s">
        <v>279</v>
      </c>
      <c r="B137" s="29"/>
      <c r="C137" s="29"/>
      <c r="D137" s="27"/>
      <c r="E137" s="27"/>
      <c r="F137" s="25"/>
      <c r="G137" s="25"/>
      <c r="H137" s="25"/>
      <c r="I137" s="25"/>
      <c r="J137" s="211"/>
      <c r="K137" s="25"/>
      <c r="L137" s="211"/>
    </row>
    <row r="138" spans="1:12" s="48" customFormat="1" ht="6" customHeight="1" x14ac:dyDescent="0.45">
      <c r="D138" s="42"/>
      <c r="E138" s="42"/>
      <c r="F138" s="41"/>
      <c r="G138" s="41"/>
      <c r="H138" s="41"/>
      <c r="I138" s="41"/>
      <c r="J138" s="213"/>
      <c r="K138" s="41"/>
      <c r="L138" s="213"/>
    </row>
    <row r="139" spans="1:12" s="48" customFormat="1" ht="20.100000000000001" customHeight="1" x14ac:dyDescent="0.45">
      <c r="A139" s="29" t="s">
        <v>280</v>
      </c>
      <c r="B139" s="29"/>
      <c r="C139" s="29"/>
      <c r="D139" s="27"/>
      <c r="E139" s="27"/>
      <c r="F139" s="25">
        <v>24242</v>
      </c>
      <c r="G139" s="43"/>
      <c r="H139" s="221">
        <v>46646</v>
      </c>
      <c r="I139" s="222"/>
      <c r="J139" s="221">
        <v>822458</v>
      </c>
      <c r="K139" s="222"/>
      <c r="L139" s="221">
        <v>1700951</v>
      </c>
    </row>
    <row r="140" spans="1:12" s="48" customFormat="1" ht="20.100000000000001" customHeight="1" x14ac:dyDescent="0.45">
      <c r="A140" s="44" t="s">
        <v>281</v>
      </c>
      <c r="B140" s="44"/>
      <c r="C140" s="29"/>
      <c r="D140" s="27"/>
      <c r="E140" s="27"/>
      <c r="F140" s="25">
        <v>0</v>
      </c>
      <c r="G140" s="43"/>
      <c r="H140" s="25">
        <v>-4591</v>
      </c>
      <c r="I140" s="43"/>
      <c r="J140" s="25">
        <v>0</v>
      </c>
      <c r="K140" s="25"/>
      <c r="L140" s="25">
        <v>-163705</v>
      </c>
    </row>
    <row r="141" spans="1:12" s="48" customFormat="1" ht="20.100000000000001" customHeight="1" x14ac:dyDescent="0.45">
      <c r="A141" s="44" t="s">
        <v>282</v>
      </c>
      <c r="B141" s="29"/>
      <c r="C141" s="29"/>
      <c r="D141" s="27"/>
      <c r="E141" s="27"/>
      <c r="F141" s="25">
        <v>0</v>
      </c>
      <c r="G141" s="43"/>
      <c r="H141" s="25">
        <v>1443</v>
      </c>
      <c r="I141" s="43"/>
      <c r="J141" s="25">
        <v>0</v>
      </c>
      <c r="K141" s="25"/>
      <c r="L141" s="25">
        <v>51457</v>
      </c>
    </row>
    <row r="142" spans="1:12" s="48" customFormat="1" ht="20.100000000000001" customHeight="1" x14ac:dyDescent="0.45">
      <c r="A142" s="29" t="s">
        <v>283</v>
      </c>
      <c r="B142" s="29"/>
      <c r="C142" s="29"/>
      <c r="D142" s="27"/>
      <c r="E142" s="27"/>
      <c r="F142" s="25">
        <v>6651</v>
      </c>
      <c r="G142" s="43"/>
      <c r="H142" s="221">
        <v>5287</v>
      </c>
      <c r="I142" s="222"/>
      <c r="J142" s="221">
        <v>225835</v>
      </c>
      <c r="K142" s="222"/>
      <c r="L142" s="221">
        <v>188533</v>
      </c>
    </row>
    <row r="143" spans="1:12" ht="20.100000000000001" customHeight="1" x14ac:dyDescent="0.45">
      <c r="B143" s="44"/>
      <c r="C143" s="44"/>
      <c r="D143" s="29"/>
      <c r="G143" s="25"/>
      <c r="H143" s="221"/>
      <c r="I143" s="221"/>
      <c r="J143" s="221"/>
      <c r="K143" s="221"/>
      <c r="L143" s="221"/>
    </row>
    <row r="144" spans="1:12" ht="20.100000000000001" customHeight="1" x14ac:dyDescent="0.45">
      <c r="B144" s="44"/>
      <c r="C144" s="44"/>
      <c r="D144" s="29"/>
      <c r="G144" s="25"/>
      <c r="H144" s="221"/>
      <c r="I144" s="221"/>
      <c r="J144" s="221"/>
      <c r="K144" s="221"/>
      <c r="L144" s="221"/>
    </row>
    <row r="145" spans="1:12" ht="20.100000000000001" customHeight="1" x14ac:dyDescent="0.45">
      <c r="B145" s="44"/>
      <c r="C145" s="44"/>
      <c r="D145" s="29"/>
      <c r="G145" s="25"/>
      <c r="H145" s="221"/>
      <c r="I145" s="221"/>
      <c r="J145" s="221"/>
      <c r="K145" s="221"/>
      <c r="L145" s="221"/>
    </row>
    <row r="146" spans="1:12" ht="20.100000000000001" customHeight="1" x14ac:dyDescent="0.45">
      <c r="B146" s="44"/>
      <c r="C146" s="44"/>
      <c r="D146" s="29"/>
      <c r="G146" s="25"/>
      <c r="H146" s="221"/>
      <c r="I146" s="221"/>
      <c r="J146" s="221"/>
      <c r="K146" s="221"/>
      <c r="L146" s="221"/>
    </row>
    <row r="147" spans="1:12" ht="20.100000000000001" customHeight="1" x14ac:dyDescent="0.45">
      <c r="B147" s="44"/>
      <c r="C147" s="44"/>
      <c r="D147" s="29"/>
      <c r="G147" s="25"/>
      <c r="H147" s="221"/>
      <c r="I147" s="221"/>
      <c r="J147" s="221"/>
      <c r="K147" s="221"/>
      <c r="L147" s="221"/>
    </row>
    <row r="148" spans="1:12" ht="20.100000000000001" customHeight="1" x14ac:dyDescent="0.45">
      <c r="B148" s="44"/>
      <c r="C148" s="44"/>
      <c r="D148" s="29"/>
      <c r="G148" s="25"/>
      <c r="H148" s="221"/>
      <c r="I148" s="221"/>
      <c r="J148" s="221"/>
      <c r="K148" s="221"/>
      <c r="L148" s="221"/>
    </row>
    <row r="149" spans="1:12" ht="20.100000000000001" customHeight="1" x14ac:dyDescent="0.45">
      <c r="B149" s="44"/>
      <c r="C149" s="44"/>
      <c r="D149" s="29"/>
      <c r="G149" s="25"/>
      <c r="H149" s="221"/>
      <c r="I149" s="221"/>
      <c r="J149" s="221"/>
      <c r="K149" s="221"/>
      <c r="L149" s="221"/>
    </row>
    <row r="150" spans="1:12" ht="20.100000000000001" customHeight="1" x14ac:dyDescent="0.45">
      <c r="B150" s="44"/>
      <c r="C150" s="44"/>
      <c r="D150" s="29"/>
      <c r="G150" s="25"/>
      <c r="H150" s="221"/>
      <c r="I150" s="221"/>
      <c r="J150" s="221"/>
      <c r="K150" s="221"/>
      <c r="L150" s="221"/>
    </row>
    <row r="151" spans="1:12" ht="20.100000000000001" customHeight="1" x14ac:dyDescent="0.45">
      <c r="B151" s="44"/>
      <c r="C151" s="44"/>
      <c r="G151" s="25"/>
      <c r="H151" s="221"/>
      <c r="I151" s="221"/>
      <c r="J151" s="221"/>
      <c r="K151" s="221"/>
      <c r="L151" s="221"/>
    </row>
    <row r="152" spans="1:12" ht="20.100000000000001" customHeight="1" x14ac:dyDescent="0.45">
      <c r="B152" s="44"/>
      <c r="C152" s="44"/>
      <c r="G152" s="25"/>
      <c r="H152" s="221"/>
      <c r="I152" s="221"/>
      <c r="J152" s="221"/>
      <c r="K152" s="221"/>
      <c r="L152" s="221"/>
    </row>
    <row r="153" spans="1:12" s="48" customFormat="1" ht="20.100000000000001" customHeight="1" x14ac:dyDescent="0.45">
      <c r="A153" s="238"/>
      <c r="B153" s="238"/>
      <c r="C153" s="44"/>
      <c r="D153" s="223"/>
      <c r="E153" s="223"/>
      <c r="F153" s="221"/>
      <c r="G153" s="221"/>
      <c r="H153" s="221"/>
      <c r="I153" s="221"/>
      <c r="J153" s="221"/>
      <c r="K153" s="221"/>
      <c r="L153" s="221"/>
    </row>
    <row r="154" spans="1:12" s="48" customFormat="1" ht="20.100000000000001" customHeight="1" x14ac:dyDescent="0.45">
      <c r="A154" s="44"/>
      <c r="B154" s="44"/>
      <c r="C154" s="44"/>
      <c r="D154" s="223"/>
      <c r="E154" s="223"/>
      <c r="F154" s="221"/>
      <c r="G154" s="221"/>
    </row>
    <row r="155" spans="1:12" s="48" customFormat="1" ht="20.100000000000001" customHeight="1" x14ac:dyDescent="0.45">
      <c r="A155" s="44"/>
      <c r="B155" s="238"/>
      <c r="C155" s="44"/>
      <c r="D155" s="223"/>
      <c r="E155" s="223"/>
      <c r="F155" s="221"/>
      <c r="G155" s="221"/>
      <c r="H155" s="221"/>
      <c r="I155" s="221"/>
      <c r="J155" s="221"/>
      <c r="K155" s="221"/>
      <c r="L155" s="221"/>
    </row>
    <row r="156" spans="1:12" s="48" customFormat="1" ht="23.25" customHeight="1" x14ac:dyDescent="0.45">
      <c r="A156" s="29"/>
      <c r="B156" s="29"/>
      <c r="D156" s="27"/>
      <c r="E156" s="27"/>
      <c r="F156" s="25"/>
      <c r="G156" s="25"/>
      <c r="H156" s="25"/>
      <c r="I156" s="25"/>
      <c r="J156" s="211"/>
      <c r="K156" s="25"/>
      <c r="L156" s="211"/>
    </row>
    <row r="157" spans="1:12" s="48" customFormat="1" ht="20.100000000000001" customHeight="1" x14ac:dyDescent="0.45">
      <c r="A157" s="29"/>
      <c r="B157" s="29"/>
      <c r="C157" s="29"/>
      <c r="D157" s="27"/>
      <c r="E157" s="27"/>
      <c r="F157" s="25"/>
      <c r="G157" s="25"/>
      <c r="H157" s="25"/>
      <c r="I157" s="25"/>
      <c r="J157" s="211"/>
      <c r="K157" s="25"/>
      <c r="L157" s="211"/>
    </row>
    <row r="158" spans="1:12" s="48" customFormat="1" ht="23.25" customHeight="1" x14ac:dyDescent="0.45">
      <c r="A158" s="29"/>
      <c r="B158" s="29"/>
      <c r="C158" s="29"/>
      <c r="D158" s="27"/>
      <c r="E158" s="27"/>
      <c r="F158" s="25"/>
      <c r="G158" s="25"/>
      <c r="H158" s="25"/>
      <c r="I158" s="25"/>
      <c r="J158" s="211"/>
      <c r="K158" s="25"/>
      <c r="L158" s="211"/>
    </row>
    <row r="159" spans="1:12" s="48" customFormat="1" x14ac:dyDescent="0.45">
      <c r="A159" s="29"/>
      <c r="B159" s="29"/>
      <c r="C159" s="29"/>
      <c r="D159" s="27"/>
      <c r="E159" s="27"/>
      <c r="F159" s="25"/>
      <c r="G159" s="25"/>
      <c r="H159" s="25"/>
      <c r="I159" s="25"/>
      <c r="J159" s="211"/>
      <c r="K159" s="25"/>
      <c r="L159" s="211"/>
    </row>
    <row r="160" spans="1:12" ht="21.95" customHeight="1" x14ac:dyDescent="0.45">
      <c r="A160" s="246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0" s="246"/>
      <c r="C160" s="246"/>
      <c r="D160" s="246"/>
      <c r="E160" s="246"/>
      <c r="F160" s="246"/>
      <c r="G160" s="246"/>
      <c r="H160" s="246"/>
      <c r="I160" s="246"/>
      <c r="J160" s="246"/>
      <c r="K160" s="246"/>
      <c r="L160" s="246"/>
    </row>
  </sheetData>
  <mergeCells count="11">
    <mergeCell ref="F112:L112"/>
    <mergeCell ref="F113:H113"/>
    <mergeCell ref="J113:L113"/>
    <mergeCell ref="A160:L160"/>
    <mergeCell ref="F5:L5"/>
    <mergeCell ref="F6:H6"/>
    <mergeCell ref="J6:L6"/>
    <mergeCell ref="A56:L56"/>
    <mergeCell ref="F61:L61"/>
    <mergeCell ref="F62:H62"/>
    <mergeCell ref="J62:L62"/>
  </mergeCells>
  <pageMargins left="0.8" right="0.5" top="0.5" bottom="0.6" header="0.49" footer="0.4"/>
  <pageSetup paperSize="9" scale="80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56" max="11" man="1"/>
    <brk id="10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CD5E9-4B2D-44E5-BD48-DCF419E39D25}">
  <dimension ref="A1:M96"/>
  <sheetViews>
    <sheetView tabSelected="1" topLeftCell="A45" zoomScale="96" zoomScaleNormal="96" zoomScaleSheetLayoutView="100" workbookViewId="0">
      <selection activeCell="C49" sqref="C49"/>
    </sheetView>
  </sheetViews>
  <sheetFormatPr defaultColWidth="9.33203125" defaultRowHeight="19.5" x14ac:dyDescent="0.45"/>
  <cols>
    <col min="1" max="2" width="1.6640625" style="29" customWidth="1"/>
    <col min="3" max="3" width="48.33203125" style="29" customWidth="1"/>
    <col min="4" max="4" width="9" style="27" customWidth="1"/>
    <col min="5" max="5" width="1" style="27" customWidth="1"/>
    <col min="6" max="6" width="13.83203125" style="25" customWidth="1"/>
    <col min="7" max="7" width="1" style="43" customWidth="1"/>
    <col min="8" max="8" width="13.83203125" style="25" customWidth="1"/>
    <col min="9" max="9" width="1" style="43" customWidth="1"/>
    <col min="10" max="10" width="13.83203125" style="25" customWidth="1"/>
    <col min="11" max="11" width="1" style="43" customWidth="1"/>
    <col min="12" max="12" width="13.83203125" style="25" customWidth="1"/>
    <col min="13" max="16384" width="9.33203125" style="29"/>
  </cols>
  <sheetData>
    <row r="1" spans="1:12" ht="20.100000000000001" customHeight="1" x14ac:dyDescent="0.45">
      <c r="A1" s="26" t="s">
        <v>106</v>
      </c>
      <c r="B1" s="26"/>
      <c r="C1" s="26"/>
      <c r="G1" s="28"/>
      <c r="I1" s="28"/>
      <c r="K1" s="28"/>
    </row>
    <row r="2" spans="1:12" ht="20.100000000000001" customHeight="1" x14ac:dyDescent="0.45">
      <c r="A2" s="26" t="s">
        <v>225</v>
      </c>
      <c r="B2" s="26"/>
      <c r="C2" s="26"/>
      <c r="G2" s="28"/>
      <c r="I2" s="28"/>
      <c r="K2" s="28"/>
    </row>
    <row r="3" spans="1:12" ht="20.100000000000001" customHeight="1" x14ac:dyDescent="0.45">
      <c r="A3" s="30" t="str">
        <f>'T17-19Conso'!A3</f>
        <v>สำหรับรอบระยะเวลาสามเดือนสิ้นสุดวันที่ 31 มีนาคม พ.ศ. 2568</v>
      </c>
      <c r="B3" s="30"/>
      <c r="C3" s="30"/>
      <c r="D3" s="31"/>
      <c r="E3" s="31"/>
      <c r="F3" s="32"/>
      <c r="G3" s="33"/>
      <c r="H3" s="32"/>
      <c r="I3" s="33"/>
      <c r="J3" s="32"/>
      <c r="K3" s="33"/>
      <c r="L3" s="32"/>
    </row>
    <row r="4" spans="1:12" ht="20.100000000000001" customHeight="1" x14ac:dyDescent="0.45">
      <c r="A4" s="34"/>
      <c r="B4" s="34"/>
      <c r="C4" s="34"/>
      <c r="D4" s="35"/>
      <c r="E4" s="35"/>
      <c r="F4" s="36"/>
      <c r="G4" s="37"/>
      <c r="H4" s="36"/>
      <c r="I4" s="37"/>
      <c r="K4" s="28"/>
    </row>
    <row r="5" spans="1:12" ht="20.25" customHeight="1" x14ac:dyDescent="0.45">
      <c r="A5" s="26"/>
      <c r="B5" s="26"/>
      <c r="C5" s="26"/>
      <c r="F5" s="245" t="s">
        <v>156</v>
      </c>
      <c r="G5" s="245"/>
      <c r="H5" s="245"/>
      <c r="I5" s="245"/>
      <c r="J5" s="245"/>
      <c r="K5" s="245"/>
      <c r="L5" s="245"/>
    </row>
    <row r="6" spans="1:12" ht="20.25" customHeight="1" x14ac:dyDescent="0.45">
      <c r="A6" s="26"/>
      <c r="B6" s="26"/>
      <c r="C6" s="26"/>
      <c r="F6" s="241" t="s">
        <v>4</v>
      </c>
      <c r="G6" s="241"/>
      <c r="H6" s="241"/>
      <c r="I6" s="27"/>
      <c r="J6" s="241" t="s">
        <v>5</v>
      </c>
      <c r="K6" s="241"/>
      <c r="L6" s="241"/>
    </row>
    <row r="7" spans="1:12" s="48" customFormat="1" ht="20.25" customHeight="1" x14ac:dyDescent="0.45">
      <c r="D7" s="42"/>
      <c r="F7" s="40" t="s">
        <v>11</v>
      </c>
      <c r="G7" s="41"/>
      <c r="H7" s="40" t="s">
        <v>12</v>
      </c>
      <c r="I7" s="41"/>
      <c r="J7" s="40" t="s">
        <v>11</v>
      </c>
      <c r="K7" s="41"/>
      <c r="L7" s="40" t="s">
        <v>12</v>
      </c>
    </row>
    <row r="8" spans="1:12" s="48" customFormat="1" ht="8.1" customHeight="1" x14ac:dyDescent="0.45">
      <c r="D8" s="42"/>
      <c r="F8" s="41"/>
      <c r="G8" s="41"/>
      <c r="H8" s="41"/>
      <c r="I8" s="41"/>
      <c r="J8" s="41"/>
      <c r="K8" s="41"/>
      <c r="L8" s="41"/>
    </row>
    <row r="9" spans="1:12" ht="20.25" customHeight="1" x14ac:dyDescent="0.45">
      <c r="A9" s="29" t="s">
        <v>226</v>
      </c>
    </row>
    <row r="10" spans="1:12" ht="20.25" customHeight="1" x14ac:dyDescent="0.45">
      <c r="B10" s="29" t="s">
        <v>284</v>
      </c>
      <c r="F10" s="25">
        <v>-23118</v>
      </c>
      <c r="H10" s="25">
        <v>66760</v>
      </c>
      <c r="J10" s="25">
        <v>-784949</v>
      </c>
      <c r="K10" s="25"/>
      <c r="L10" s="25">
        <v>2380692</v>
      </c>
    </row>
    <row r="11" spans="1:12" ht="20.25" customHeight="1" x14ac:dyDescent="0.45">
      <c r="B11" s="29" t="s">
        <v>285</v>
      </c>
    </row>
    <row r="12" spans="1:12" ht="20.25" customHeight="1" x14ac:dyDescent="0.45">
      <c r="C12" s="29" t="s">
        <v>286</v>
      </c>
    </row>
    <row r="13" spans="1:12" ht="20.25" customHeight="1" x14ac:dyDescent="0.45">
      <c r="B13" s="27" t="s">
        <v>130</v>
      </c>
      <c r="C13" s="29" t="s">
        <v>229</v>
      </c>
      <c r="F13" s="25">
        <v>701</v>
      </c>
      <c r="H13" s="25">
        <v>640</v>
      </c>
      <c r="J13" s="25">
        <v>23796</v>
      </c>
      <c r="K13" s="25"/>
      <c r="L13" s="25">
        <v>22830</v>
      </c>
    </row>
    <row r="14" spans="1:12" ht="20.25" customHeight="1" x14ac:dyDescent="0.45">
      <c r="B14" s="27" t="s">
        <v>130</v>
      </c>
      <c r="C14" s="29" t="s">
        <v>115</v>
      </c>
      <c r="F14" s="25">
        <v>-34166</v>
      </c>
      <c r="H14" s="25">
        <v>-41855</v>
      </c>
      <c r="J14" s="25">
        <v>-1160086</v>
      </c>
      <c r="K14" s="25"/>
      <c r="L14" s="25">
        <v>-1492558</v>
      </c>
    </row>
    <row r="15" spans="1:12" ht="20.25" customHeight="1" x14ac:dyDescent="0.45">
      <c r="B15" s="27" t="s">
        <v>130</v>
      </c>
      <c r="C15" s="29" t="s">
        <v>121</v>
      </c>
      <c r="F15" s="25">
        <v>50032</v>
      </c>
      <c r="H15" s="25">
        <v>53803</v>
      </c>
      <c r="J15" s="25">
        <v>1698785</v>
      </c>
      <c r="K15" s="25"/>
      <c r="L15" s="25">
        <v>1918633</v>
      </c>
    </row>
    <row r="16" spans="1:12" ht="20.25" customHeight="1" x14ac:dyDescent="0.45">
      <c r="B16" s="27" t="s">
        <v>130</v>
      </c>
      <c r="C16" s="29" t="s">
        <v>122</v>
      </c>
      <c r="F16" s="25">
        <v>1308</v>
      </c>
      <c r="H16" s="25">
        <v>802</v>
      </c>
      <c r="J16" s="25">
        <v>44428</v>
      </c>
      <c r="K16" s="25"/>
      <c r="L16" s="25">
        <v>28601</v>
      </c>
    </row>
    <row r="17" spans="1:12" ht="20.25" customHeight="1" x14ac:dyDescent="0.45">
      <c r="B17" s="27" t="s">
        <v>130</v>
      </c>
      <c r="C17" s="29" t="s">
        <v>287</v>
      </c>
      <c r="F17" s="25">
        <v>-1</v>
      </c>
      <c r="H17" s="25">
        <v>-1</v>
      </c>
      <c r="J17" s="25">
        <v>-42</v>
      </c>
      <c r="K17" s="25"/>
      <c r="L17" s="25">
        <v>-26</v>
      </c>
    </row>
    <row r="18" spans="1:12" ht="20.25" customHeight="1" x14ac:dyDescent="0.45">
      <c r="B18" s="27" t="s">
        <v>130</v>
      </c>
      <c r="C18" s="29" t="s">
        <v>238</v>
      </c>
      <c r="F18" s="25">
        <v>1109</v>
      </c>
      <c r="H18" s="25">
        <v>-43</v>
      </c>
      <c r="J18" s="25">
        <v>37643</v>
      </c>
      <c r="K18" s="25"/>
      <c r="L18" s="25">
        <v>-1551</v>
      </c>
    </row>
    <row r="19" spans="1:12" ht="20.25" customHeight="1" x14ac:dyDescent="0.45">
      <c r="B19" s="27" t="s">
        <v>130</v>
      </c>
      <c r="C19" s="29" t="s">
        <v>239</v>
      </c>
      <c r="F19" s="46">
        <v>2271</v>
      </c>
      <c r="H19" s="46">
        <v>-82075</v>
      </c>
      <c r="J19" s="46">
        <v>77170</v>
      </c>
      <c r="K19" s="25"/>
      <c r="L19" s="46">
        <v>-2926800</v>
      </c>
    </row>
    <row r="20" spans="1:12" ht="6" customHeight="1" x14ac:dyDescent="0.45">
      <c r="B20" s="27"/>
    </row>
    <row r="21" spans="1:12" ht="20.25" customHeight="1" x14ac:dyDescent="0.45">
      <c r="A21" s="29" t="s">
        <v>240</v>
      </c>
      <c r="F21" s="25">
        <f>SUM(F10:F19)</f>
        <v>-1864</v>
      </c>
      <c r="H21" s="25">
        <f>SUM(H10:H19)</f>
        <v>-1969</v>
      </c>
      <c r="J21" s="25">
        <f>SUM(J10:J19)</f>
        <v>-63255</v>
      </c>
      <c r="K21" s="25"/>
      <c r="L21" s="25">
        <f>SUM(L10:L19)</f>
        <v>-70179</v>
      </c>
    </row>
    <row r="22" spans="1:12" ht="20.25" customHeight="1" x14ac:dyDescent="0.45">
      <c r="B22" s="29" t="s">
        <v>288</v>
      </c>
      <c r="K22" s="25"/>
    </row>
    <row r="23" spans="1:12" ht="20.25" customHeight="1" x14ac:dyDescent="0.45">
      <c r="B23" s="27" t="s">
        <v>130</v>
      </c>
      <c r="C23" s="29" t="s">
        <v>101</v>
      </c>
      <c r="F23" s="25">
        <v>-512</v>
      </c>
      <c r="H23" s="25">
        <v>-9720</v>
      </c>
      <c r="J23" s="25">
        <v>-17400</v>
      </c>
      <c r="K23" s="25"/>
      <c r="L23" s="25">
        <v>-346600</v>
      </c>
    </row>
    <row r="24" spans="1:12" ht="20.25" customHeight="1" x14ac:dyDescent="0.45">
      <c r="B24" s="27" t="s">
        <v>130</v>
      </c>
      <c r="C24" s="29" t="s">
        <v>20</v>
      </c>
      <c r="F24" s="25">
        <v>55</v>
      </c>
      <c r="H24" s="25">
        <v>1727</v>
      </c>
      <c r="J24" s="25">
        <v>1852</v>
      </c>
      <c r="K24" s="25"/>
      <c r="L24" s="25">
        <v>61579</v>
      </c>
    </row>
    <row r="25" spans="1:12" ht="20.25" customHeight="1" x14ac:dyDescent="0.45">
      <c r="B25" s="27" t="s">
        <v>130</v>
      </c>
      <c r="C25" s="29" t="s">
        <v>242</v>
      </c>
      <c r="F25" s="25">
        <v>2197</v>
      </c>
      <c r="H25" s="25">
        <v>2338</v>
      </c>
      <c r="J25" s="25">
        <v>74618</v>
      </c>
      <c r="K25" s="25"/>
      <c r="L25" s="25">
        <v>83371</v>
      </c>
    </row>
    <row r="26" spans="1:12" ht="20.25" customHeight="1" x14ac:dyDescent="0.45">
      <c r="B26" s="27" t="s">
        <v>130</v>
      </c>
      <c r="C26" s="29" t="s">
        <v>30</v>
      </c>
      <c r="F26" s="25">
        <v>-3902</v>
      </c>
      <c r="H26" s="25">
        <v>-758</v>
      </c>
      <c r="J26" s="25">
        <v>-132505</v>
      </c>
      <c r="K26" s="25"/>
      <c r="L26" s="25">
        <v>-27044</v>
      </c>
    </row>
    <row r="27" spans="1:12" ht="20.25" customHeight="1" x14ac:dyDescent="0.45">
      <c r="B27" s="27" t="s">
        <v>130</v>
      </c>
      <c r="C27" s="29" t="s">
        <v>46</v>
      </c>
      <c r="F27" s="25">
        <v>2763</v>
      </c>
      <c r="H27" s="25">
        <v>563</v>
      </c>
      <c r="J27" s="25">
        <v>93824</v>
      </c>
      <c r="K27" s="25"/>
      <c r="L27" s="25">
        <v>20064</v>
      </c>
    </row>
    <row r="28" spans="1:12" ht="20.25" customHeight="1" x14ac:dyDescent="0.45">
      <c r="B28" s="27" t="s">
        <v>130</v>
      </c>
      <c r="C28" s="29" t="s">
        <v>103</v>
      </c>
      <c r="F28" s="25">
        <v>-4970</v>
      </c>
      <c r="H28" s="25">
        <v>-5440</v>
      </c>
      <c r="J28" s="25">
        <v>-168755</v>
      </c>
      <c r="K28" s="25"/>
      <c r="L28" s="25">
        <v>-193979</v>
      </c>
    </row>
    <row r="29" spans="1:12" ht="20.25" customHeight="1" x14ac:dyDescent="0.45">
      <c r="B29" s="27" t="s">
        <v>130</v>
      </c>
      <c r="C29" s="29" t="s">
        <v>104</v>
      </c>
      <c r="F29" s="25">
        <v>-815</v>
      </c>
      <c r="H29" s="25">
        <v>-85</v>
      </c>
      <c r="J29" s="25">
        <v>-27665</v>
      </c>
      <c r="K29" s="25"/>
      <c r="L29" s="25">
        <v>-3022</v>
      </c>
    </row>
    <row r="30" spans="1:12" ht="20.25" customHeight="1" x14ac:dyDescent="0.45">
      <c r="B30" s="27" t="s">
        <v>130</v>
      </c>
      <c r="C30" s="44" t="s">
        <v>245</v>
      </c>
      <c r="F30" s="25">
        <v>-860</v>
      </c>
      <c r="H30" s="25">
        <v>-81</v>
      </c>
      <c r="J30" s="25">
        <v>-29209</v>
      </c>
      <c r="K30" s="25"/>
      <c r="L30" s="25">
        <v>-2885</v>
      </c>
    </row>
    <row r="31" spans="1:12" ht="20.25" customHeight="1" x14ac:dyDescent="0.45">
      <c r="B31" s="27" t="s">
        <v>130</v>
      </c>
      <c r="C31" s="29" t="s">
        <v>65</v>
      </c>
      <c r="F31" s="25">
        <v>-4914</v>
      </c>
      <c r="H31" s="25">
        <v>-7963</v>
      </c>
      <c r="J31" s="25">
        <v>-166850</v>
      </c>
      <c r="K31" s="25"/>
      <c r="L31" s="25">
        <v>-283948</v>
      </c>
    </row>
    <row r="32" spans="1:12" ht="20.25" customHeight="1" x14ac:dyDescent="0.45">
      <c r="B32" s="27" t="s">
        <v>130</v>
      </c>
      <c r="C32" s="29" t="s">
        <v>76</v>
      </c>
      <c r="F32" s="32">
        <v>-3</v>
      </c>
      <c r="H32" s="32">
        <v>1</v>
      </c>
      <c r="J32" s="32">
        <v>-98</v>
      </c>
      <c r="K32" s="25"/>
      <c r="L32" s="32">
        <v>36</v>
      </c>
    </row>
    <row r="33" spans="1:12" ht="6" customHeight="1" x14ac:dyDescent="0.45">
      <c r="B33" s="27"/>
    </row>
    <row r="34" spans="1:12" ht="20.25" customHeight="1" x14ac:dyDescent="0.45">
      <c r="A34" s="47" t="s">
        <v>289</v>
      </c>
      <c r="F34" s="25">
        <f>SUM(F21:F32)</f>
        <v>-12825</v>
      </c>
      <c r="H34" s="25">
        <f>SUM(H21:H32)</f>
        <v>-21387</v>
      </c>
      <c r="J34" s="25">
        <f>SUM(J21:J32)</f>
        <v>-435443</v>
      </c>
      <c r="L34" s="25">
        <f>SUM(L21:L32)</f>
        <v>-762607</v>
      </c>
    </row>
    <row r="35" spans="1:12" ht="20.25" customHeight="1" x14ac:dyDescent="0.45">
      <c r="B35" s="27" t="s">
        <v>130</v>
      </c>
      <c r="C35" s="29" t="s">
        <v>247</v>
      </c>
      <c r="F35" s="46">
        <v>-54518</v>
      </c>
      <c r="H35" s="46">
        <v>-60481</v>
      </c>
      <c r="J35" s="46">
        <v>-1851119</v>
      </c>
      <c r="K35" s="25"/>
      <c r="L35" s="46">
        <v>-2156751</v>
      </c>
    </row>
    <row r="36" spans="1:12" ht="6" customHeight="1" x14ac:dyDescent="0.45"/>
    <row r="37" spans="1:12" ht="20.25" customHeight="1" x14ac:dyDescent="0.45">
      <c r="A37" s="29" t="s">
        <v>290</v>
      </c>
      <c r="F37" s="32">
        <f>SUM(F34:F35)</f>
        <v>-67343</v>
      </c>
      <c r="G37" s="25"/>
      <c r="H37" s="32">
        <f>SUM(H34:H35)</f>
        <v>-81868</v>
      </c>
      <c r="I37" s="25"/>
      <c r="J37" s="32">
        <f>SUM(J34:J35)</f>
        <v>-2286562</v>
      </c>
      <c r="K37" s="25"/>
      <c r="L37" s="32">
        <f>SUM(L34:L35)</f>
        <v>-2919358</v>
      </c>
    </row>
    <row r="38" spans="1:12" x14ac:dyDescent="0.45">
      <c r="G38" s="25"/>
      <c r="I38" s="25"/>
      <c r="K38" s="25"/>
    </row>
    <row r="39" spans="1:12" x14ac:dyDescent="0.45">
      <c r="G39" s="25"/>
      <c r="I39" s="25"/>
      <c r="K39" s="25"/>
    </row>
    <row r="40" spans="1:12" x14ac:dyDescent="0.45">
      <c r="G40" s="25"/>
      <c r="I40" s="25"/>
      <c r="K40" s="25"/>
    </row>
    <row r="41" spans="1:12" ht="8.25" customHeight="1" x14ac:dyDescent="0.45">
      <c r="G41" s="25"/>
      <c r="I41" s="25"/>
      <c r="K41" s="25"/>
    </row>
    <row r="42" spans="1:12" x14ac:dyDescent="0.45">
      <c r="G42" s="25"/>
      <c r="I42" s="25"/>
      <c r="K42" s="25"/>
    </row>
    <row r="43" spans="1:12" x14ac:dyDescent="0.45">
      <c r="G43" s="25"/>
      <c r="I43" s="25"/>
      <c r="K43" s="25"/>
    </row>
    <row r="44" spans="1:12" x14ac:dyDescent="0.45">
      <c r="G44" s="25"/>
      <c r="I44" s="25"/>
      <c r="K44" s="25"/>
    </row>
    <row r="45" spans="1:12" x14ac:dyDescent="0.45">
      <c r="G45" s="25"/>
      <c r="I45" s="25"/>
      <c r="K45" s="25"/>
    </row>
    <row r="46" spans="1:12" x14ac:dyDescent="0.45">
      <c r="G46" s="25"/>
      <c r="I46" s="25"/>
      <c r="K46" s="25"/>
    </row>
    <row r="47" spans="1:12" ht="10.5" customHeight="1" x14ac:dyDescent="0.45">
      <c r="G47" s="25"/>
      <c r="I47" s="25"/>
      <c r="K47" s="25"/>
    </row>
    <row r="48" spans="1:12" ht="21.95" customHeight="1" x14ac:dyDescent="0.45">
      <c r="A48" s="246" t="str">
        <f>'T17-19Conso'!A107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</row>
    <row r="49" spans="1:13" ht="19.350000000000001" customHeight="1" x14ac:dyDescent="0.45">
      <c r="A49" s="26" t="s">
        <v>106</v>
      </c>
      <c r="B49" s="26"/>
      <c r="C49" s="26"/>
      <c r="G49" s="28"/>
      <c r="I49" s="28"/>
      <c r="K49" s="28"/>
    </row>
    <row r="50" spans="1:13" ht="19.350000000000001" customHeight="1" x14ac:dyDescent="0.45">
      <c r="A50" s="26" t="s">
        <v>250</v>
      </c>
      <c r="B50" s="26"/>
      <c r="C50" s="26"/>
      <c r="G50" s="28"/>
      <c r="I50" s="28"/>
      <c r="K50" s="28"/>
    </row>
    <row r="51" spans="1:13" ht="19.350000000000001" customHeight="1" x14ac:dyDescent="0.45">
      <c r="A51" s="30" t="str">
        <f>A3</f>
        <v>สำหรับรอบระยะเวลาสามเดือนสิ้นสุดวันที่ 31 มีนาคม พ.ศ. 2568</v>
      </c>
      <c r="B51" s="30"/>
      <c r="C51" s="30"/>
      <c r="D51" s="31"/>
      <c r="E51" s="31"/>
      <c r="F51" s="32"/>
      <c r="G51" s="33"/>
      <c r="H51" s="32"/>
      <c r="I51" s="33"/>
      <c r="J51" s="32"/>
      <c r="K51" s="33"/>
      <c r="L51" s="32"/>
    </row>
    <row r="52" spans="1:13" ht="18.600000000000001" customHeight="1" x14ac:dyDescent="0.45">
      <c r="A52" s="34"/>
      <c r="B52" s="34"/>
      <c r="C52" s="34"/>
      <c r="D52" s="35"/>
      <c r="E52" s="35"/>
      <c r="F52" s="36"/>
      <c r="G52" s="37"/>
      <c r="H52" s="36"/>
      <c r="I52" s="37"/>
      <c r="J52" s="36"/>
      <c r="K52" s="37"/>
      <c r="L52" s="36"/>
    </row>
    <row r="53" spans="1:13" ht="20.25" customHeight="1" x14ac:dyDescent="0.45">
      <c r="A53" s="26"/>
      <c r="B53" s="26"/>
      <c r="C53" s="26"/>
      <c r="F53" s="245" t="s">
        <v>156</v>
      </c>
      <c r="G53" s="245"/>
      <c r="H53" s="245"/>
      <c r="I53" s="245"/>
      <c r="J53" s="245"/>
      <c r="K53" s="245"/>
      <c r="L53" s="245"/>
    </row>
    <row r="54" spans="1:13" ht="20.25" customHeight="1" x14ac:dyDescent="0.45">
      <c r="A54" s="26"/>
      <c r="B54" s="26"/>
      <c r="C54" s="26"/>
      <c r="F54" s="241" t="s">
        <v>4</v>
      </c>
      <c r="G54" s="241"/>
      <c r="H54" s="241"/>
      <c r="I54" s="27"/>
      <c r="J54" s="241" t="s">
        <v>5</v>
      </c>
      <c r="K54" s="241"/>
      <c r="L54" s="241"/>
    </row>
    <row r="55" spans="1:13" s="48" customFormat="1" ht="20.25" customHeight="1" x14ac:dyDescent="0.45">
      <c r="D55" s="39" t="s">
        <v>10</v>
      </c>
      <c r="F55" s="40" t="s">
        <v>11</v>
      </c>
      <c r="G55" s="41"/>
      <c r="H55" s="40" t="s">
        <v>12</v>
      </c>
      <c r="I55" s="41"/>
      <c r="J55" s="40" t="s">
        <v>11</v>
      </c>
      <c r="K55" s="41"/>
      <c r="L55" s="40" t="s">
        <v>12</v>
      </c>
    </row>
    <row r="56" spans="1:13" s="48" customFormat="1" ht="20.25" customHeight="1" x14ac:dyDescent="0.45">
      <c r="A56" s="29" t="s">
        <v>251</v>
      </c>
      <c r="B56" s="29"/>
      <c r="C56" s="29"/>
      <c r="D56" s="27"/>
      <c r="E56" s="27"/>
      <c r="F56" s="25"/>
      <c r="G56" s="43"/>
      <c r="H56" s="25"/>
      <c r="I56" s="43"/>
      <c r="J56" s="25"/>
      <c r="K56" s="43"/>
      <c r="L56" s="25"/>
    </row>
    <row r="57" spans="1:13" s="48" customFormat="1" ht="20.25" customHeight="1" x14ac:dyDescent="0.45">
      <c r="A57" s="29"/>
      <c r="B57" s="29" t="s">
        <v>256</v>
      </c>
      <c r="C57" s="27"/>
      <c r="D57" s="27">
        <v>19</v>
      </c>
      <c r="E57" s="27"/>
      <c r="F57" s="25">
        <v>19300</v>
      </c>
      <c r="G57" s="43"/>
      <c r="H57" s="25">
        <v>6973</v>
      </c>
      <c r="I57" s="43"/>
      <c r="J57" s="25">
        <v>655316</v>
      </c>
      <c r="K57" s="43"/>
      <c r="L57" s="25">
        <v>248647</v>
      </c>
    </row>
    <row r="58" spans="1:13" s="48" customFormat="1" ht="20.25" customHeight="1" x14ac:dyDescent="0.45">
      <c r="A58" s="29"/>
      <c r="B58" s="29" t="s">
        <v>257</v>
      </c>
      <c r="C58" s="27"/>
      <c r="D58" s="27">
        <v>19</v>
      </c>
      <c r="E58" s="27"/>
      <c r="F58" s="25">
        <v>-20287</v>
      </c>
      <c r="G58" s="43"/>
      <c r="H58" s="25">
        <v>-16775</v>
      </c>
      <c r="I58" s="43"/>
      <c r="J58" s="25">
        <v>-688841</v>
      </c>
      <c r="K58" s="43"/>
      <c r="L58" s="25">
        <v>-598205</v>
      </c>
    </row>
    <row r="59" spans="1:13" s="48" customFormat="1" ht="20.25" customHeight="1" x14ac:dyDescent="0.45">
      <c r="A59" s="29"/>
      <c r="B59" s="29" t="s">
        <v>258</v>
      </c>
      <c r="C59" s="27"/>
      <c r="D59" s="27"/>
      <c r="E59" s="27"/>
      <c r="F59" s="25">
        <v>0</v>
      </c>
      <c r="G59" s="43"/>
      <c r="H59" s="25">
        <v>77856</v>
      </c>
      <c r="I59" s="25"/>
      <c r="J59" s="25">
        <v>0</v>
      </c>
      <c r="K59" s="25"/>
      <c r="L59" s="25">
        <v>2776369</v>
      </c>
    </row>
    <row r="60" spans="1:13" ht="20.25" customHeight="1" x14ac:dyDescent="0.45">
      <c r="B60" s="29" t="s">
        <v>259</v>
      </c>
      <c r="C60" s="27"/>
      <c r="D60" s="27">
        <v>19</v>
      </c>
      <c r="F60" s="25">
        <v>-66983</v>
      </c>
      <c r="G60" s="25"/>
      <c r="H60" s="25">
        <v>-3145</v>
      </c>
      <c r="J60" s="25">
        <v>-2274339</v>
      </c>
      <c r="L60" s="25">
        <v>-112162</v>
      </c>
      <c r="M60" s="48"/>
    </row>
    <row r="61" spans="1:13" ht="20.25" customHeight="1" x14ac:dyDescent="0.45">
      <c r="B61" s="29" t="s">
        <v>291</v>
      </c>
      <c r="D61" s="27">
        <v>9</v>
      </c>
      <c r="F61" s="25">
        <v>-261800</v>
      </c>
      <c r="G61" s="25"/>
      <c r="H61" s="25">
        <v>-8500</v>
      </c>
      <c r="I61" s="25"/>
      <c r="J61" s="25">
        <v>-8889197</v>
      </c>
      <c r="K61" s="25"/>
      <c r="L61" s="25">
        <v>-303111</v>
      </c>
      <c r="M61" s="48"/>
    </row>
    <row r="62" spans="1:13" ht="20.25" customHeight="1" x14ac:dyDescent="0.45">
      <c r="B62" s="29" t="s">
        <v>292</v>
      </c>
      <c r="F62" s="25">
        <v>1</v>
      </c>
      <c r="G62" s="25"/>
      <c r="H62" s="43">
        <v>1</v>
      </c>
      <c r="I62" s="25"/>
      <c r="J62" s="43">
        <v>42</v>
      </c>
      <c r="K62" s="25"/>
      <c r="L62" s="43">
        <v>38</v>
      </c>
      <c r="M62" s="48"/>
    </row>
    <row r="63" spans="1:13" ht="20.25" customHeight="1" x14ac:dyDescent="0.45">
      <c r="B63" s="29" t="s">
        <v>261</v>
      </c>
      <c r="F63" s="43">
        <v>-491</v>
      </c>
      <c r="G63" s="25"/>
      <c r="H63" s="43">
        <v>-1150</v>
      </c>
      <c r="I63" s="25"/>
      <c r="J63" s="25">
        <v>-16683</v>
      </c>
      <c r="K63" s="25"/>
      <c r="L63" s="25">
        <v>-41010</v>
      </c>
      <c r="M63" s="48"/>
    </row>
    <row r="64" spans="1:13" ht="20.25" customHeight="1" x14ac:dyDescent="0.45">
      <c r="B64" s="29" t="s">
        <v>115</v>
      </c>
      <c r="F64" s="51">
        <v>258352</v>
      </c>
      <c r="G64" s="25"/>
      <c r="H64" s="46">
        <v>1835</v>
      </c>
      <c r="I64" s="25"/>
      <c r="J64" s="46">
        <v>8772144</v>
      </c>
      <c r="K64" s="25"/>
      <c r="L64" s="46">
        <v>65428</v>
      </c>
      <c r="M64" s="48"/>
    </row>
    <row r="65" spans="1:12" ht="6" customHeight="1" x14ac:dyDescent="0.45">
      <c r="G65" s="25"/>
    </row>
    <row r="66" spans="1:12" ht="20.25" customHeight="1" x14ac:dyDescent="0.45">
      <c r="A66" s="29" t="s">
        <v>265</v>
      </c>
      <c r="F66" s="32">
        <f>SUM(F57:F65)</f>
        <v>-71908</v>
      </c>
      <c r="G66" s="25"/>
      <c r="H66" s="32">
        <f>SUM(H57:H64)</f>
        <v>57095</v>
      </c>
      <c r="I66" s="25"/>
      <c r="J66" s="32">
        <f>SUM(J57:J64)</f>
        <v>-2441558</v>
      </c>
      <c r="K66" s="25"/>
      <c r="L66" s="32">
        <f>SUM(L57:L64)</f>
        <v>2035994</v>
      </c>
    </row>
    <row r="67" spans="1:12" ht="20.25" customHeight="1" x14ac:dyDescent="0.45">
      <c r="G67" s="25"/>
      <c r="I67" s="25"/>
      <c r="K67" s="25"/>
    </row>
    <row r="68" spans="1:12" ht="20.25" customHeight="1" x14ac:dyDescent="0.45">
      <c r="A68" s="29" t="s">
        <v>266</v>
      </c>
      <c r="G68" s="25"/>
      <c r="I68" s="25"/>
      <c r="K68" s="25"/>
    </row>
    <row r="69" spans="1:12" ht="20.25" customHeight="1" x14ac:dyDescent="0.45">
      <c r="B69" s="29" t="s">
        <v>267</v>
      </c>
      <c r="D69" s="27">
        <v>13</v>
      </c>
      <c r="F69" s="25">
        <v>440753</v>
      </c>
      <c r="G69" s="25"/>
      <c r="H69" s="25">
        <v>158571</v>
      </c>
      <c r="I69" s="25"/>
      <c r="J69" s="25">
        <v>14965399</v>
      </c>
      <c r="K69" s="25"/>
      <c r="L69" s="25">
        <v>5654647</v>
      </c>
    </row>
    <row r="70" spans="1:12" ht="20.25" customHeight="1" x14ac:dyDescent="0.45">
      <c r="B70" s="29" t="s">
        <v>268</v>
      </c>
      <c r="D70" s="27">
        <v>13</v>
      </c>
      <c r="F70" s="25">
        <v>-340148</v>
      </c>
      <c r="G70" s="25"/>
      <c r="H70" s="25">
        <v>-158639</v>
      </c>
      <c r="I70" s="25"/>
      <c r="J70" s="25">
        <v>-11549437</v>
      </c>
      <c r="K70" s="25"/>
      <c r="L70" s="25">
        <v>-5657083</v>
      </c>
    </row>
    <row r="71" spans="1:12" ht="20.25" customHeight="1" x14ac:dyDescent="0.45">
      <c r="B71" s="29" t="s">
        <v>269</v>
      </c>
      <c r="D71" s="27">
        <v>14</v>
      </c>
      <c r="F71" s="25">
        <v>75000</v>
      </c>
      <c r="G71" s="25"/>
      <c r="H71" s="25">
        <v>78902</v>
      </c>
      <c r="I71" s="25"/>
      <c r="J71" s="25">
        <v>2546565</v>
      </c>
      <c r="K71" s="25"/>
      <c r="L71" s="25">
        <v>2813659</v>
      </c>
    </row>
    <row r="72" spans="1:12" ht="20.25" customHeight="1" x14ac:dyDescent="0.45">
      <c r="B72" s="29" t="s">
        <v>270</v>
      </c>
      <c r="D72" s="27">
        <v>14</v>
      </c>
      <c r="F72" s="25">
        <v>-29126</v>
      </c>
      <c r="G72" s="25"/>
      <c r="H72" s="25">
        <v>-111500</v>
      </c>
      <c r="I72" s="25"/>
      <c r="J72" s="25">
        <v>-988959</v>
      </c>
      <c r="K72" s="25"/>
      <c r="L72" s="25">
        <v>-3976101</v>
      </c>
    </row>
    <row r="73" spans="1:12" ht="20.25" customHeight="1" x14ac:dyDescent="0.45">
      <c r="B73" s="29" t="s">
        <v>271</v>
      </c>
      <c r="D73" s="27">
        <v>15</v>
      </c>
      <c r="F73" s="25">
        <v>-58499</v>
      </c>
      <c r="G73" s="25"/>
      <c r="H73" s="25">
        <v>0</v>
      </c>
      <c r="I73" s="25"/>
      <c r="J73" s="25">
        <v>-2000000</v>
      </c>
      <c r="K73" s="25"/>
      <c r="L73" s="25">
        <v>0</v>
      </c>
    </row>
    <row r="74" spans="1:12" ht="20.25" customHeight="1" x14ac:dyDescent="0.45">
      <c r="B74" s="29" t="s">
        <v>272</v>
      </c>
      <c r="F74" s="46">
        <v>-238</v>
      </c>
      <c r="G74" s="25"/>
      <c r="H74" s="46">
        <v>-237</v>
      </c>
      <c r="I74" s="25"/>
      <c r="J74" s="46">
        <v>-8090</v>
      </c>
      <c r="K74" s="25"/>
      <c r="L74" s="46">
        <v>-8447</v>
      </c>
    </row>
    <row r="75" spans="1:12" ht="6" customHeight="1" x14ac:dyDescent="0.45">
      <c r="G75" s="25"/>
      <c r="I75" s="25"/>
      <c r="K75" s="25"/>
    </row>
    <row r="76" spans="1:12" ht="20.25" customHeight="1" x14ac:dyDescent="0.45">
      <c r="A76" s="29" t="s">
        <v>273</v>
      </c>
      <c r="F76" s="32">
        <f>SUM(F69:F74)</f>
        <v>87742</v>
      </c>
      <c r="G76" s="25"/>
      <c r="H76" s="32">
        <f>SUM(H69:H74)</f>
        <v>-32903</v>
      </c>
      <c r="I76" s="25"/>
      <c r="J76" s="32">
        <f>SUM(J69:J74)</f>
        <v>2965478</v>
      </c>
      <c r="K76" s="25"/>
      <c r="L76" s="32">
        <f>SUM(L69:L74)</f>
        <v>-1173325</v>
      </c>
    </row>
    <row r="77" spans="1:12" ht="20.25" customHeight="1" x14ac:dyDescent="0.45">
      <c r="G77" s="25"/>
      <c r="I77" s="25"/>
      <c r="K77" s="25"/>
    </row>
    <row r="78" spans="1:12" ht="20.25" customHeight="1" x14ac:dyDescent="0.45">
      <c r="A78" s="29" t="s">
        <v>301</v>
      </c>
      <c r="F78" s="25">
        <f>F37+F66+F76</f>
        <v>-51509</v>
      </c>
      <c r="G78" s="25"/>
      <c r="H78" s="25">
        <f>H37+H66+H76</f>
        <v>-57676</v>
      </c>
      <c r="I78" s="25"/>
      <c r="J78" s="25">
        <f>J37+J66+J76</f>
        <v>-1762642</v>
      </c>
      <c r="K78" s="25"/>
      <c r="L78" s="25">
        <f>L37+L66+L76</f>
        <v>-2056689</v>
      </c>
    </row>
    <row r="79" spans="1:12" ht="20.25" customHeight="1" x14ac:dyDescent="0.45">
      <c r="A79" s="29" t="s">
        <v>275</v>
      </c>
      <c r="F79" s="25">
        <v>52</v>
      </c>
      <c r="G79" s="25"/>
      <c r="H79" s="25">
        <v>-5229</v>
      </c>
      <c r="I79" s="25"/>
      <c r="J79" s="25">
        <v>8075</v>
      </c>
      <c r="K79" s="25"/>
      <c r="L79" s="25">
        <v>100787</v>
      </c>
    </row>
    <row r="80" spans="1:12" ht="20.25" customHeight="1" x14ac:dyDescent="0.45">
      <c r="A80" s="29" t="s">
        <v>276</v>
      </c>
      <c r="F80" s="32">
        <v>143504</v>
      </c>
      <c r="G80" s="25"/>
      <c r="H80" s="32">
        <v>150733</v>
      </c>
      <c r="I80" s="25"/>
      <c r="J80" s="32">
        <v>4877413</v>
      </c>
      <c r="K80" s="25"/>
      <c r="L80" s="32">
        <v>5158570</v>
      </c>
    </row>
    <row r="81" spans="1:12" ht="6" customHeight="1" x14ac:dyDescent="0.45">
      <c r="K81" s="25"/>
    </row>
    <row r="82" spans="1:12" ht="20.25" customHeight="1" thickBot="1" x14ac:dyDescent="0.5">
      <c r="A82" s="29" t="s">
        <v>277</v>
      </c>
      <c r="F82" s="49">
        <f>SUM(F78:F80)</f>
        <v>92047</v>
      </c>
      <c r="G82" s="25"/>
      <c r="H82" s="49">
        <f>SUM(H78:H80)</f>
        <v>87828</v>
      </c>
      <c r="I82" s="25"/>
      <c r="J82" s="49">
        <f>SUM(J78:J80)</f>
        <v>3122846</v>
      </c>
      <c r="K82" s="25"/>
      <c r="L82" s="49">
        <f>SUM(L78:L80)</f>
        <v>3202668</v>
      </c>
    </row>
    <row r="83" spans="1:12" ht="20.25" customHeight="1" thickTop="1" x14ac:dyDescent="0.45"/>
    <row r="84" spans="1:12" ht="20.25" customHeight="1" x14ac:dyDescent="0.45">
      <c r="A84" s="50" t="s">
        <v>278</v>
      </c>
      <c r="G84" s="25"/>
      <c r="I84" s="25"/>
      <c r="K84" s="25"/>
    </row>
    <row r="85" spans="1:12" ht="6" customHeight="1" x14ac:dyDescent="0.45">
      <c r="A85" s="50"/>
      <c r="G85" s="25"/>
      <c r="I85" s="25"/>
      <c r="K85" s="25"/>
    </row>
    <row r="86" spans="1:12" ht="20.25" customHeight="1" x14ac:dyDescent="0.45">
      <c r="A86" s="29" t="s">
        <v>279</v>
      </c>
      <c r="G86" s="25"/>
      <c r="I86" s="25"/>
      <c r="K86" s="25"/>
    </row>
    <row r="87" spans="1:12" ht="6" customHeight="1" x14ac:dyDescent="0.45">
      <c r="A87" s="48"/>
      <c r="B87" s="48"/>
      <c r="C87" s="48"/>
      <c r="D87" s="42"/>
      <c r="E87" s="42"/>
      <c r="F87" s="41"/>
      <c r="G87" s="41"/>
      <c r="H87" s="41"/>
      <c r="I87" s="41"/>
      <c r="J87" s="41"/>
      <c r="K87" s="41"/>
      <c r="L87" s="41"/>
    </row>
    <row r="88" spans="1:12" ht="20.25" customHeight="1" x14ac:dyDescent="0.45">
      <c r="A88" s="29" t="s">
        <v>280</v>
      </c>
      <c r="F88" s="25">
        <v>45</v>
      </c>
      <c r="H88" s="25">
        <v>131</v>
      </c>
      <c r="J88" s="25">
        <v>1539</v>
      </c>
      <c r="L88" s="25">
        <v>4787</v>
      </c>
    </row>
    <row r="89" spans="1:12" x14ac:dyDescent="0.45">
      <c r="K89" s="25"/>
    </row>
    <row r="90" spans="1:12" x14ac:dyDescent="0.45">
      <c r="K90" s="25"/>
    </row>
    <row r="91" spans="1:12" x14ac:dyDescent="0.45">
      <c r="K91" s="25"/>
    </row>
    <row r="92" spans="1:12" ht="24.75" customHeight="1" x14ac:dyDescent="0.45">
      <c r="K92" s="25"/>
    </row>
    <row r="93" spans="1:12" x14ac:dyDescent="0.45">
      <c r="K93" s="25"/>
    </row>
    <row r="94" spans="1:12" x14ac:dyDescent="0.45">
      <c r="K94" s="25"/>
    </row>
    <row r="95" spans="1:12" ht="12" customHeight="1" x14ac:dyDescent="0.45">
      <c r="K95" s="25"/>
    </row>
    <row r="96" spans="1:12" ht="21.95" customHeight="1" x14ac:dyDescent="0.45">
      <c r="A96" s="247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</row>
  </sheetData>
  <mergeCells count="8">
    <mergeCell ref="A96:L96"/>
    <mergeCell ref="F5:L5"/>
    <mergeCell ref="F6:H6"/>
    <mergeCell ref="J6:L6"/>
    <mergeCell ref="A48:L48"/>
    <mergeCell ref="F53:L53"/>
    <mergeCell ref="F54:H54"/>
    <mergeCell ref="J54:L54"/>
  </mergeCells>
  <pageMargins left="0.8" right="0.5" top="0.5" bottom="0.6" header="0.49" footer="0.4"/>
  <pageSetup paperSize="9" scale="90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B46669-0CD9-4CA7-B596-2486BE737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721AF4-FA52-47E2-B9A0-E810B61B2FB2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1adc9755-6c71-405b-a519-3b79fa0ccb56"/>
    <ds:schemaRef ds:uri="http://schemas.openxmlformats.org/package/2006/metadata/core-properties"/>
    <ds:schemaRef ds:uri="http://purl.org/dc/elements/1.1/"/>
    <ds:schemaRef ds:uri="http://purl.org/dc/dcmitype/"/>
    <ds:schemaRef ds:uri="31051afa-1be5-43a5-99b7-b47a2887ae3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1F610E-4FCA-4243-8FA3-6E2AF25E71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T2-5 BS Conso</vt:lpstr>
      <vt:lpstr>T6-8 BS Co </vt:lpstr>
      <vt:lpstr>T9-10PL Conso (3m)</vt:lpstr>
      <vt:lpstr>T11-12PL Co (3m)</vt:lpstr>
      <vt:lpstr>T13 Change US Conso</vt:lpstr>
      <vt:lpstr>T14 Change THB Conso</vt:lpstr>
      <vt:lpstr>T15 Change US Co</vt:lpstr>
      <vt:lpstr>T16 Change THB Co</vt:lpstr>
      <vt:lpstr>T17-19Conso</vt:lpstr>
      <vt:lpstr>T20-21 Co</vt:lpstr>
      <vt:lpstr>'T13 Change US Conso'!Print_Area</vt:lpstr>
      <vt:lpstr>'T14 Change THB Conso'!Print_Area</vt:lpstr>
      <vt:lpstr>'T15 Change US Co'!Print_Area</vt:lpstr>
      <vt:lpstr>'T16 Change THB Co'!Print_Area</vt:lpstr>
      <vt:lpstr>'T2-5 BS Conso'!Print_Area</vt:lpstr>
      <vt:lpstr>'T6-8 BS Co '!Print_Area</vt:lpstr>
      <vt:lpstr>'T9-10PL Conso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Chayaporn Srilap (TH)</cp:lastModifiedBy>
  <cp:revision/>
  <cp:lastPrinted>2025-05-09T10:35:39Z</cp:lastPrinted>
  <dcterms:created xsi:type="dcterms:W3CDTF">2024-11-11T01:58:53Z</dcterms:created>
  <dcterms:modified xsi:type="dcterms:W3CDTF">2025-05-09T10:35:44Z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