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nwipa\Desktop\CSR\FS_CSR_Q1'68\CSR_Q1'68_(ENG)\"/>
    </mc:Choice>
  </mc:AlternateContent>
  <xr:revisionPtr revIDLastSave="0" documentId="13_ncr:1_{398BEB6F-3A1F-4867-8C37-521A9E1C3A90}" xr6:coauthVersionLast="47" xr6:coauthVersionMax="47" xr10:uidLastSave="{00000000-0000-0000-0000-000000000000}"/>
  <bookViews>
    <workbookView xWindow="-110" yWindow="-110" windowWidth="19420" windowHeight="10300" tabRatio="632" activeTab="2" xr2:uid="{00000000-000D-0000-FFFF-FFFF00000000}"/>
  </bookViews>
  <sheets>
    <sheet name="BS" sheetId="76" r:id="rId1"/>
    <sheet name="PL" sheetId="80" r:id="rId2"/>
    <sheet name="CE" sheetId="78" r:id="rId3"/>
    <sheet name="CF" sheetId="79" r:id="rId4"/>
  </sheets>
  <definedNames>
    <definedName name="_xlnm.Print_Area" localSheetId="0">BS!$A$1:$K$62</definedName>
    <definedName name="_xlnm.Print_Area" localSheetId="2">CE!$A$1:$X$32</definedName>
    <definedName name="_xlnm.Print_Area" localSheetId="3">CF!$A$1:$K$77</definedName>
    <definedName name="_xlnm.Print_Area" localSheetId="1">PL!$A$1:$K$33</definedName>
    <definedName name="_xlnm.Print_Titles" localSheetId="0">BS!$1:$6</definedName>
    <definedName name="_xlnm.Print_Titles" localSheetId="2">CE!$A:$D,CE!$1:$9</definedName>
    <definedName name="_xlnm.Print_Titles" localSheetId="3">CF!$1:$5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78" l="1"/>
  <c r="X23" i="78" l="1"/>
  <c r="V23" i="78"/>
  <c r="T23" i="78"/>
  <c r="R23" i="78"/>
  <c r="P23" i="78"/>
  <c r="N23" i="78"/>
  <c r="L23" i="78"/>
  <c r="J23" i="78"/>
  <c r="I58" i="76"/>
  <c r="I57" i="76"/>
  <c r="I56" i="76"/>
  <c r="I53" i="76"/>
  <c r="I52" i="76"/>
  <c r="K58" i="76"/>
  <c r="K57" i="76"/>
  <c r="K56" i="76"/>
  <c r="K53" i="76"/>
  <c r="K52" i="76"/>
  <c r="Y21" i="78"/>
  <c r="Y20" i="78"/>
  <c r="P21" i="78"/>
  <c r="N20" i="78"/>
  <c r="P14" i="78"/>
  <c r="N13" i="78"/>
  <c r="H22" i="78"/>
  <c r="T18" i="78"/>
  <c r="V18" i="78" s="1"/>
  <c r="X18" i="78" s="1"/>
  <c r="T11" i="78"/>
  <c r="V11" i="78"/>
  <c r="X11" i="78" s="1"/>
  <c r="K10" i="79" l="1"/>
  <c r="I10" i="79"/>
  <c r="K5" i="79"/>
  <c r="A3" i="78"/>
  <c r="A3" i="79" s="1"/>
  <c r="N21" i="78"/>
  <c r="N14" i="78"/>
  <c r="R14" i="78"/>
  <c r="I5" i="80"/>
  <c r="I5" i="79" s="1"/>
  <c r="K24" i="80"/>
  <c r="K25" i="80" s="1"/>
  <c r="I24" i="80"/>
  <c r="I25" i="80" s="1"/>
  <c r="K9" i="80"/>
  <c r="K13" i="80" s="1"/>
  <c r="K15" i="80" s="1"/>
  <c r="K8" i="79" s="1"/>
  <c r="K21" i="79" s="1"/>
  <c r="I9" i="80"/>
  <c r="I13" i="80" s="1"/>
  <c r="I15" i="80" s="1"/>
  <c r="I8" i="79" s="1"/>
  <c r="I21" i="79" s="1"/>
  <c r="K28" i="80" l="1"/>
  <c r="K26" i="80"/>
  <c r="I28" i="80"/>
  <c r="I26" i="80"/>
  <c r="I54" i="79" l="1"/>
  <c r="K58" i="79" l="1"/>
  <c r="I58" i="79"/>
  <c r="K54" i="79"/>
  <c r="R22" i="78"/>
  <c r="L22" i="78"/>
  <c r="J22" i="78"/>
  <c r="R15" i="78"/>
  <c r="L15" i="78"/>
  <c r="J15" i="78"/>
  <c r="H15" i="78"/>
  <c r="H16" i="78" l="1"/>
  <c r="L16" i="78" l="1"/>
  <c r="J16" i="78"/>
  <c r="I45" i="76" l="1"/>
  <c r="K45" i="76"/>
  <c r="R16" i="78" l="1"/>
  <c r="N22" i="78" l="1"/>
  <c r="P22" i="78" l="1"/>
  <c r="T21" i="78" l="1"/>
  <c r="I60" i="79"/>
  <c r="T20" i="78"/>
  <c r="I40" i="76"/>
  <c r="K22" i="76"/>
  <c r="I22" i="76"/>
  <c r="I13" i="76"/>
  <c r="K13" i="76"/>
  <c r="T13" i="78"/>
  <c r="V13" i="78" s="1"/>
  <c r="K40" i="76"/>
  <c r="K46" i="76" s="1"/>
  <c r="T22" i="78" l="1"/>
  <c r="P15" i="78"/>
  <c r="P16" i="78" s="1"/>
  <c r="N15" i="78"/>
  <c r="V20" i="78"/>
  <c r="K29" i="79"/>
  <c r="I46" i="76"/>
  <c r="I23" i="76"/>
  <c r="T14" i="78"/>
  <c r="T15" i="78" s="1"/>
  <c r="K23" i="76"/>
  <c r="N16" i="78" l="1"/>
  <c r="V14" i="78"/>
  <c r="V15" i="78" s="1"/>
  <c r="T16" i="78"/>
  <c r="K35" i="79"/>
  <c r="K59" i="79" s="1"/>
  <c r="K61" i="79" s="1"/>
  <c r="K78" i="79" s="1"/>
  <c r="X20" i="78"/>
  <c r="X13" i="78"/>
  <c r="Y13" i="78" s="1"/>
  <c r="V21" i="78"/>
  <c r="V22" i="78" s="1"/>
  <c r="X14" i="78" l="1"/>
  <c r="Y14" i="78" s="1"/>
  <c r="V16" i="78"/>
  <c r="I29" i="79"/>
  <c r="I35" i="79" s="1"/>
  <c r="I59" i="79" s="1"/>
  <c r="X21" i="78"/>
  <c r="X22" i="78" l="1"/>
  <c r="K59" i="76"/>
  <c r="K60" i="76" s="1"/>
  <c r="K63" i="76" s="1"/>
  <c r="I59" i="76"/>
  <c r="I60" i="76" s="1"/>
  <c r="I63" i="76" s="1"/>
  <c r="X15" i="78"/>
  <c r="X16" i="78" s="1"/>
  <c r="I61" i="79"/>
  <c r="I78" i="79" s="1"/>
</calcChain>
</file>

<file path=xl/sharedStrings.xml><?xml version="1.0" encoding="utf-8"?>
<sst xmlns="http://schemas.openxmlformats.org/spreadsheetml/2006/main" count="174" uniqueCount="139">
  <si>
    <t>CITY SPORTS AND RECREATION PUBLIC COMPANY LIMITED</t>
  </si>
  <si>
    <t>STATEMENT OF FINANCIAL POSITION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</si>
  <si>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</si>
  <si>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</si>
  <si>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</si>
  <si>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</si>
  <si>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</si>
  <si>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</si>
  <si>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</si>
  <si>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</si>
  <si>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</si>
  <si>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Other Non-Current Financial Assets</t>
  </si>
  <si>
    <t>Long-Term Loans to Employees</t>
  </si>
  <si>
    <t>Property, Plant and Equipment</t>
  </si>
  <si>
    <t xml:space="preserve">Investment Property </t>
  </si>
  <si>
    <t>Other Intangible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</si>
  <si>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</si>
  <si>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</si>
  <si>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</si>
  <si>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</si>
  <si>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</si>
  <si>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</si>
  <si>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</si>
  <si>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Current Contract Liabilities</t>
  </si>
  <si>
    <t>Corporate Income Tax Payable</t>
  </si>
  <si>
    <t>Total Current Liabilities</t>
  </si>
  <si>
    <t>Non-Current Liabilities</t>
  </si>
  <si>
    <t>Non-Current Contract Liabilities</t>
  </si>
  <si>
    <t>Deferred Tax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</si>
  <si>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</si>
  <si>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</si>
  <si>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</si>
  <si>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</si>
  <si>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</si>
  <si>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</si>
  <si>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20,500,000 Ordinary Shares, at Baht 10.00 per Share</t>
  </si>
  <si>
    <t>Issued and Paid-Up Share Capital</t>
  </si>
  <si>
    <t>Share Premium on Ordinary Shares</t>
  </si>
  <si>
    <t>Retained Earnings</t>
  </si>
  <si>
    <t>Appropriated</t>
  </si>
  <si>
    <t>Legal Reserve</t>
  </si>
  <si>
    <t>Unappropriated</t>
  </si>
  <si>
    <t>Other Components of Shareholders' Equity</t>
  </si>
  <si>
    <t>Total Shareholders' Equity</t>
  </si>
  <si>
    <t>Total Liabilities and Shareholders' Equity</t>
  </si>
  <si>
    <t>STATEMENT OF COMPREHENSIVE INCOME</t>
  </si>
  <si>
    <t>Revenue from Contracts with Customers</t>
  </si>
  <si>
    <t>Costs of Sales and Rendering of Services</t>
  </si>
  <si>
    <t>Other Income</t>
  </si>
  <si>
    <t>Distribution Costs</t>
  </si>
  <si>
    <t>Administrative Expenses</t>
  </si>
  <si>
    <t>Profit before Income Tax</t>
  </si>
  <si>
    <t>Income Tax Expense</t>
  </si>
  <si>
    <t>Other Comprehensive Income</t>
  </si>
  <si>
    <t xml:space="preserve">Components of Other Comprehensive Income (Expense) that will not be </t>
  </si>
  <si>
    <t>Reclassified to Profit or Loss</t>
  </si>
  <si>
    <t xml:space="preserve">Gains (Losses) on Investment in Equity Designated at Fair Value through </t>
  </si>
  <si>
    <t>Other Comprehensive Income - net of income tax</t>
  </si>
  <si>
    <t>not be Reclassified to Profit or Loss</t>
  </si>
  <si>
    <t>STATEMENT OF CASH FLOWS</t>
  </si>
  <si>
    <t>Issued and Paid-Up</t>
  </si>
  <si>
    <t>Share Premium</t>
  </si>
  <si>
    <t>on Ordinary Shares</t>
  </si>
  <si>
    <t>Gains (Losses)</t>
  </si>
  <si>
    <t>from Fair Value</t>
  </si>
  <si>
    <t>Financial Assets</t>
  </si>
  <si>
    <t>Total Other</t>
  </si>
  <si>
    <t>Other Components</t>
  </si>
  <si>
    <t>on Revaluation</t>
  </si>
  <si>
    <t>Comprehensive</t>
  </si>
  <si>
    <t>of Shareholders'</t>
  </si>
  <si>
    <t>of Assets</t>
  </si>
  <si>
    <t>Income</t>
  </si>
  <si>
    <t>Equity</t>
  </si>
  <si>
    <t>Total</t>
  </si>
  <si>
    <t>Shareholders'</t>
  </si>
  <si>
    <t>STATEMENT OF CHANGES IN SHAREHOLDERS' EQUITY</t>
  </si>
  <si>
    <t>Cash Flows from Operating Activities</t>
  </si>
  <si>
    <t>Depreciation</t>
  </si>
  <si>
    <t>Amortization of Other Intangible Assets</t>
  </si>
  <si>
    <t>Interest Revenue</t>
  </si>
  <si>
    <t>Dividend Income</t>
  </si>
  <si>
    <t>(Increase) Decrease in Operating Assets</t>
  </si>
  <si>
    <t>Cash Receipts from Loans to Employees</t>
  </si>
  <si>
    <t>Cash Payments for Loans to Employees</t>
  </si>
  <si>
    <t>Increase (Decrease) in Operating Liabilities</t>
  </si>
  <si>
    <t>Contract Liabilities</t>
  </si>
  <si>
    <t>Net Cash Flows from (Used in) Operation</t>
  </si>
  <si>
    <t xml:space="preserve">Cash Payments for Tax Income </t>
  </si>
  <si>
    <t>Cash Receipts from Interest</t>
  </si>
  <si>
    <t>Net Cash Flows from (Used in) Operating Activities</t>
  </si>
  <si>
    <t>Cash Flows from Investing Activities</t>
  </si>
  <si>
    <t>Cash Payments for Purchase of Financial Assets</t>
  </si>
  <si>
    <t>Cash Payments for Purchase of Property, Plant and Equipment</t>
  </si>
  <si>
    <t>Cash Receipts from Dividends</t>
  </si>
  <si>
    <t>Net Cash Flows from (Used in) Investing Activities</t>
  </si>
  <si>
    <t>Cash Flows from Financing Activities</t>
  </si>
  <si>
    <t>Cash Payments for Assets Payable</t>
  </si>
  <si>
    <t>Cash Payments for Dividends</t>
  </si>
  <si>
    <t>Net Cash Flows from (Used in) Financing Activities</t>
  </si>
  <si>
    <t>Net Increase (Decrease) in Cash and Cash Equivalents</t>
  </si>
  <si>
    <t>Provisions for Employee Benefits</t>
  </si>
  <si>
    <t>Changes in Shareholders' Equity</t>
  </si>
  <si>
    <t>Total Changes in Shareholders' Equity</t>
  </si>
  <si>
    <t>Profit from Operating Activities before Changes in Operating Assets and Liabilities</t>
  </si>
  <si>
    <t>Profit for the  period</t>
  </si>
  <si>
    <t>(Unit : Baht)</t>
  </si>
  <si>
    <t>Adjustments for Profit for the  period to Cash Receipts from (Payments for)</t>
  </si>
  <si>
    <t>Gross Profit</t>
  </si>
  <si>
    <t>Basic Earnigns per Share (Baht per Share)</t>
  </si>
  <si>
    <t xml:space="preserve">Write-Off of Property, Plant and Equipment </t>
  </si>
  <si>
    <t>Cash Receipts from Disposal of Property, Plant and Equipment</t>
  </si>
  <si>
    <t>Cash Payments for Purchase of Other Intangible Assets</t>
  </si>
  <si>
    <t>Cash Receipts from Disposal of Financial Assets</t>
  </si>
  <si>
    <t>Gain on Disposal of Property, Plant and Equipment</t>
  </si>
  <si>
    <t>Gains (Losses) on Revaluation of Assets - net of income tax</t>
  </si>
  <si>
    <t>Gains (Losses) on Remeasurement of Defined Benefit Plans - Net of Income Tax</t>
  </si>
  <si>
    <t xml:space="preserve">Total Components of Other Comprehensive Income that will </t>
  </si>
  <si>
    <t>Gain on Write-off of Other Payables</t>
  </si>
  <si>
    <t>Gain on Disposal of Financial Assets</t>
  </si>
  <si>
    <t>Cash Payments for Employee Benefits</t>
  </si>
  <si>
    <t>As at 31 March 2025</t>
  </si>
  <si>
    <t>31 March 2025</t>
  </si>
  <si>
    <t>Unaudited</t>
  </si>
  <si>
    <t>Audited</t>
  </si>
  <si>
    <t>For the three-month period ended 31 March 2025</t>
  </si>
  <si>
    <t>31 March 2024</t>
  </si>
  <si>
    <t>Beginning Balance as at 1 January 2025</t>
  </si>
  <si>
    <t>Ending Balance as at  31 March 2025</t>
  </si>
  <si>
    <t>Beginning Balance as at 1 January 2024</t>
  </si>
  <si>
    <t>Ending Balance as at 31 March 2024</t>
  </si>
  <si>
    <t>Profit for the period</t>
  </si>
  <si>
    <t>Total Other Comprehensive Income (Expense) for the period</t>
  </si>
  <si>
    <t>Total Comprehensive Income (Expense) for the period</t>
  </si>
  <si>
    <t>Other Comprehensive Income (Expense) for the period</t>
  </si>
  <si>
    <t>Cash and Cash Equivalents at the Ending for the period</t>
  </si>
  <si>
    <t>Cash and Cash Equivalents at the Beginning for the period</t>
  </si>
  <si>
    <t>Loss on Measuring Fair Value</t>
  </si>
  <si>
    <t>31 December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</si>
</sst>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-* #,##0.00_-;_-* \(#,##0.00\);_-* &quot;-&quot;??_-;_-@_-"/>
    <numFmt numFmtId="166" formatCode="_-* #,##0_-;_-* \(#,##0\);_-* &quot;-&quot;??_-;_-@_-"/>
    <numFmt numFmtId="167" formatCode="_(* #,##0_);_(* \(#,##0\);_(* &quot;-&quot;??_);_(@_)"/>
    <numFmt numFmtId="168" formatCode="0.0"/>
  </numFmts>
  <fonts count="13" x14ac:knownFonts="1">
    <font>
      <sz val="16"/>
      <name val="Angsana New"/>
    </font>
    <font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u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sz val="14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</cellStyleXfs>
  <cellXfs count="90">
    <xf numFmtId="0" fontId="0" fillId="0" borderId="0" xfId="0"/>
    <xf numFmtId="43" fontId="5" fillId="0" borderId="0" xfId="1" applyFont="1" applyFill="1" applyAlignment="1"/>
    <xf numFmtId="43" fontId="4" fillId="0" borderId="0" xfId="1" applyFont="1" applyFill="1" applyAlignment="1"/>
    <xf numFmtId="43" fontId="5" fillId="0" borderId="0" xfId="1" applyFont="1" applyFill="1" applyAlignment="1">
      <alignment horizontal="right"/>
    </xf>
    <xf numFmtId="167" fontId="5" fillId="0" borderId="0" xfId="1" applyNumberFormat="1" applyFont="1" applyFill="1" applyBorder="1" applyAlignment="1"/>
    <xf numFmtId="43" fontId="4" fillId="0" borderId="1" xfId="1" applyFont="1" applyFill="1" applyBorder="1" applyAlignment="1"/>
    <xf numFmtId="43" fontId="4" fillId="0" borderId="2" xfId="1" applyFont="1" applyFill="1" applyBorder="1" applyAlignment="1"/>
    <xf numFmtId="43" fontId="4" fillId="0" borderId="0" xfId="1" applyFont="1" applyFill="1" applyBorder="1" applyAlignment="1"/>
    <xf numFmtId="43" fontId="4" fillId="0" borderId="3" xfId="1" applyFont="1" applyFill="1" applyBorder="1" applyAlignment="1"/>
    <xf numFmtId="43" fontId="5" fillId="0" borderId="0" xfId="1" applyFont="1" applyFill="1" applyBorder="1" applyAlignment="1"/>
    <xf numFmtId="43" fontId="5" fillId="0" borderId="4" xfId="1" applyFont="1" applyFill="1" applyBorder="1" applyAlignment="1"/>
    <xf numFmtId="43" fontId="7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4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43" fontId="5" fillId="0" borderId="3" xfId="1" applyFont="1" applyFill="1" applyBorder="1" applyAlignment="1"/>
    <xf numFmtId="43" fontId="4" fillId="0" borderId="5" xfId="1" applyFont="1" applyFill="1" applyBorder="1" applyAlignment="1"/>
    <xf numFmtId="43" fontId="5" fillId="0" borderId="0" xfId="1" applyFont="1" applyFill="1" applyBorder="1" applyAlignment="1">
      <alignment horizontal="right"/>
    </xf>
    <xf numFmtId="43" fontId="7" fillId="0" borderId="2" xfId="1" applyFont="1" applyFill="1" applyBorder="1" applyAlignment="1"/>
    <xf numFmtId="43" fontId="7" fillId="0" borderId="0" xfId="1" applyFont="1" applyFill="1" applyBorder="1" applyAlignment="1"/>
    <xf numFmtId="43" fontId="7" fillId="0" borderId="0" xfId="1" applyFont="1" applyFill="1" applyBorder="1" applyAlignment="1">
      <alignment horizontal="center"/>
    </xf>
    <xf numFmtId="43" fontId="8" fillId="0" borderId="3" xfId="1" applyFont="1" applyFill="1" applyBorder="1" applyAlignment="1"/>
    <xf numFmtId="43" fontId="7" fillId="0" borderId="5" xfId="1" applyFont="1" applyFill="1" applyBorder="1" applyAlignment="1">
      <alignment horizontal="center"/>
    </xf>
    <xf numFmtId="43" fontId="9" fillId="0" borderId="0" xfId="1" applyFont="1" applyFill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43" fontId="5" fillId="0" borderId="5" xfId="1" applyFont="1" applyFill="1" applyBorder="1" applyAlignment="1"/>
    <xf numFmtId="43" fontId="8" fillId="0" borderId="1" xfId="1" applyFont="1" applyFill="1" applyBorder="1" applyAlignment="1"/>
    <xf numFmtId="0" fontId="4" fillId="0" borderId="0" xfId="4" applyFont="1" applyAlignment="1">
      <alignment horizontal="center"/>
    </xf>
    <xf numFmtId="0" fontId="5" fillId="0" borderId="0" xfId="4" applyFont="1"/>
    <xf numFmtId="0" fontId="5" fillId="0" borderId="1" xfId="4" applyFont="1" applyBorder="1"/>
    <xf numFmtId="0" fontId="4" fillId="0" borderId="1" xfId="4" applyFont="1" applyBorder="1" applyAlignment="1">
      <alignment horizontal="center"/>
    </xf>
    <xf numFmtId="15" fontId="4" fillId="0" borderId="1" xfId="4" quotePrefix="1" applyNumberFormat="1" applyFont="1" applyBorder="1" applyAlignment="1">
      <alignment horizontal="center"/>
    </xf>
    <xf numFmtId="0" fontId="4" fillId="0" borderId="1" xfId="4" quotePrefix="1" applyFont="1" applyBorder="1" applyAlignment="1">
      <alignment horizontal="center"/>
    </xf>
    <xf numFmtId="0" fontId="4" fillId="0" borderId="0" xfId="4" applyFont="1"/>
    <xf numFmtId="0" fontId="5" fillId="0" borderId="0" xfId="4" applyFont="1" applyAlignment="1">
      <alignment horizontal="center"/>
    </xf>
    <xf numFmtId="166" fontId="5" fillId="0" borderId="0" xfId="4" applyNumberFormat="1" applyFont="1"/>
    <xf numFmtId="4" fontId="5" fillId="0" borderId="0" xfId="4" applyNumberFormat="1" applyFont="1"/>
    <xf numFmtId="164" fontId="5" fillId="0" borderId="0" xfId="4" applyNumberFormat="1" applyFont="1"/>
    <xf numFmtId="165" fontId="5" fillId="0" borderId="0" xfId="4" applyNumberFormat="1" applyFont="1"/>
    <xf numFmtId="0" fontId="11" fillId="0" borderId="5" xfId="0" applyFont="1" applyBorder="1" applyAlignment="1">
      <alignment horizontal="center"/>
    </xf>
    <xf numFmtId="0" fontId="1" fillId="0" borderId="0" xfId="0" applyFont="1"/>
    <xf numFmtId="0" fontId="7" fillId="0" borderId="0" xfId="4" applyFont="1" applyAlignment="1">
      <alignment horizontal="center"/>
    </xf>
    <xf numFmtId="0" fontId="8" fillId="0" borderId="0" xfId="4" applyFont="1"/>
    <xf numFmtId="0" fontId="8" fillId="0" borderId="3" xfId="4" applyFont="1" applyBorder="1"/>
    <xf numFmtId="0" fontId="11" fillId="0" borderId="3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8" fillId="0" borderId="5" xfId="4" applyFont="1" applyBorder="1"/>
    <xf numFmtId="0" fontId="7" fillId="0" borderId="5" xfId="4" applyFont="1" applyBorder="1" applyAlignment="1">
      <alignment horizontal="center"/>
    </xf>
    <xf numFmtId="0" fontId="7" fillId="0" borderId="0" xfId="4" applyFont="1"/>
    <xf numFmtId="0" fontId="8" fillId="0" borderId="0" xfId="4" applyFont="1" applyAlignment="1">
      <alignment horizontal="center"/>
    </xf>
    <xf numFmtId="0" fontId="5" fillId="0" borderId="0" xfId="4" applyFont="1" applyAlignment="1">
      <alignment wrapText="1"/>
    </xf>
    <xf numFmtId="167" fontId="5" fillId="0" borderId="0" xfId="4" applyNumberFormat="1" applyFont="1"/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right"/>
    </xf>
    <xf numFmtId="43" fontId="4" fillId="0" borderId="0" xfId="1" quotePrefix="1" applyFont="1" applyFill="1" applyBorder="1" applyAlignment="1">
      <alignment horizontal="center"/>
    </xf>
    <xf numFmtId="43" fontId="5" fillId="0" borderId="0" xfId="1" applyFont="1"/>
    <xf numFmtId="0" fontId="4" fillId="0" borderId="0" xfId="10" applyFont="1" applyAlignment="1">
      <alignment horizontal="center"/>
    </xf>
    <xf numFmtId="0" fontId="5" fillId="0" borderId="0" xfId="10" applyFont="1"/>
    <xf numFmtId="1" fontId="4" fillId="0" borderId="5" xfId="10" applyNumberFormat="1" applyFont="1" applyBorder="1" applyAlignment="1">
      <alignment horizontal="center"/>
    </xf>
    <xf numFmtId="0" fontId="5" fillId="0" borderId="1" xfId="10" applyFont="1" applyBorder="1"/>
    <xf numFmtId="0" fontId="4" fillId="0" borderId="1" xfId="10" applyFont="1" applyBorder="1" applyAlignment="1">
      <alignment horizontal="center"/>
    </xf>
    <xf numFmtId="0" fontId="11" fillId="0" borderId="5" xfId="10" applyFont="1" applyBorder="1" applyAlignment="1">
      <alignment horizontal="center"/>
    </xf>
    <xf numFmtId="1" fontId="6" fillId="0" borderId="0" xfId="10" applyNumberFormat="1" applyFont="1" applyAlignment="1">
      <alignment horizontal="center"/>
    </xf>
    <xf numFmtId="0" fontId="5" fillId="0" borderId="0" xfId="10" applyFont="1" applyAlignment="1">
      <alignment horizontal="center"/>
    </xf>
    <xf numFmtId="168" fontId="5" fillId="0" borderId="0" xfId="13" applyNumberFormat="1" applyFont="1" applyFill="1" applyBorder="1" applyAlignment="1">
      <alignment horizontal="center"/>
    </xf>
    <xf numFmtId="166" fontId="5" fillId="0" borderId="0" xfId="13" applyNumberFormat="1" applyFont="1" applyFill="1" applyBorder="1" applyAlignment="1"/>
    <xf numFmtId="1" fontId="5" fillId="0" borderId="0" xfId="13" applyNumberFormat="1" applyFont="1" applyFill="1" applyBorder="1" applyAlignment="1">
      <alignment horizontal="center"/>
    </xf>
    <xf numFmtId="0" fontId="4" fillId="0" borderId="0" xfId="10" applyFont="1"/>
    <xf numFmtId="1" fontId="4" fillId="0" borderId="0" xfId="13" applyNumberFormat="1" applyFont="1" applyFill="1" applyBorder="1" applyAlignment="1">
      <alignment horizontal="center"/>
    </xf>
    <xf numFmtId="166" fontId="4" fillId="0" borderId="0" xfId="13" applyNumberFormat="1" applyFont="1" applyFill="1" applyBorder="1" applyAlignment="1"/>
    <xf numFmtId="1" fontId="4" fillId="0" borderId="0" xfId="13" applyNumberFormat="1" applyFont="1" applyFill="1" applyBorder="1" applyAlignment="1"/>
    <xf numFmtId="1" fontId="5" fillId="0" borderId="0" xfId="13" applyNumberFormat="1" applyFont="1" applyFill="1" applyBorder="1" applyAlignment="1"/>
    <xf numFmtId="0" fontId="11" fillId="0" borderId="0" xfId="10" applyFont="1"/>
    <xf numFmtId="0" fontId="11" fillId="0" borderId="0" xfId="13" applyNumberFormat="1" applyFont="1" applyFill="1"/>
    <xf numFmtId="0" fontId="1" fillId="0" borderId="0" xfId="10"/>
    <xf numFmtId="1" fontId="5" fillId="0" borderId="0" xfId="10" applyNumberFormat="1" applyFont="1"/>
    <xf numFmtId="165" fontId="5" fillId="0" borderId="0" xfId="13" applyNumberFormat="1" applyFont="1" applyFill="1" applyBorder="1" applyAlignment="1"/>
    <xf numFmtId="15" fontId="4" fillId="0" borderId="1" xfId="1" quotePrefix="1" applyNumberFormat="1" applyFont="1" applyFill="1" applyBorder="1" applyAlignment="1">
      <alignment horizontal="center"/>
    </xf>
    <xf numFmtId="0" fontId="5" fillId="0" borderId="0" xfId="13" applyNumberFormat="1" applyFont="1" applyFill="1" applyBorder="1" applyAlignment="1">
      <alignment horizontal="center"/>
    </xf>
    <xf numFmtId="43" fontId="8" fillId="0" borderId="0" xfId="4" applyNumberFormat="1" applyFont="1"/>
    <xf numFmtId="0" fontId="4" fillId="0" borderId="0" xfId="10" applyFont="1" applyAlignment="1">
      <alignment horizontal="right"/>
    </xf>
    <xf numFmtId="43" fontId="7" fillId="0" borderId="0" xfId="1" applyFont="1" applyFill="1" applyBorder="1" applyAlignment="1">
      <alignment horizontal="right"/>
    </xf>
    <xf numFmtId="0" fontId="4" fillId="0" borderId="0" xfId="4" applyFont="1" applyAlignment="1">
      <alignment horizontal="center"/>
    </xf>
    <xf numFmtId="0" fontId="4" fillId="0" borderId="0" xfId="10" applyFont="1" applyAlignment="1">
      <alignment horizontal="center"/>
    </xf>
    <xf numFmtId="43" fontId="7" fillId="0" borderId="5" xfId="1" applyFont="1" applyFill="1" applyBorder="1" applyAlignment="1">
      <alignment horizontal="center"/>
    </xf>
    <xf numFmtId="0" fontId="7" fillId="0" borderId="0" xfId="4" applyFont="1" applyAlignment="1">
      <alignment horizontal="center"/>
    </xf>
    <xf numFmtId="43" fontId="7" fillId="0" borderId="1" xfId="1" applyFont="1" applyFill="1" applyBorder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7" xr:uid="{5810E0AF-4BFF-4268-BC2C-1138142F5B5B}"/>
    <cellStyle name="Comma 3" xfId="3" xr:uid="{00000000-0005-0000-0000-000002000000}"/>
    <cellStyle name="Comma 3 2" xfId="11" xr:uid="{21E6E737-7743-402A-B867-E5AEF627F6C0}"/>
    <cellStyle name="Comma 3 3" xfId="8" xr:uid="{6C465E75-1E4F-4396-AAC4-89578A3ADE84}"/>
    <cellStyle name="Comma 3 4" xfId="13" xr:uid="{46926649-D59B-4F45-8EA1-8E9FA1224868}"/>
    <cellStyle name="Normal" xfId="0" builtinId="0"/>
    <cellStyle name="Normal 2" xfId="4" xr:uid="{00000000-0005-0000-0000-000004000000}"/>
    <cellStyle name="Normal 2 2" xfId="10" xr:uid="{925B8E7E-50AE-4DA3-ACD2-F2D30152EFA1}"/>
    <cellStyle name="Normal 2 3" xfId="9" xr:uid="{714F7C8C-2808-4A38-8D96-2C18828B5AF9}"/>
    <cellStyle name="Normal 2 5 2" xfId="12" xr:uid="{423A096D-1431-4B2C-AF9D-D06055B8E6E0}"/>
    <cellStyle name="จุลภาค 2" xfId="6" xr:uid="{87DB121B-DEB8-48B1-9238-639CA400E908}"/>
    <cellStyle name="ปกติ 2" xfId="5" xr:uid="{A15792EC-A16A-4B07-ACEC-9F864BE67C9C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CFF"/>
    <pageSetUpPr fitToPage="1"/>
  </sheetPr>
  <dimension ref="A1:V65"/>
  <sheetViews>
    <sheetView view="pageBreakPreview" zoomScale="90" zoomScaleNormal="100" zoomScaleSheetLayoutView="90" workbookViewId="0">
      <selection activeCell="K6" sqref="K6"/>
    </sheetView>
  </sheetViews>
  <sheetFormatPr defaultColWidth="9.08984375" defaultRowHeight="21.5" x14ac:dyDescent="0.65"/>
  <cols>
    <col min="1" max="3" width="1.6328125" style="30" customWidth="1"/>
    <col min="4" max="4" width="38.6328125" style="30" customWidth="1"/>
    <col min="5" max="5" width="6.36328125" style="30" customWidth="1"/>
    <col min="6" max="6" width="1.6328125" style="30" customWidth="1"/>
    <col min="7" max="7" width="10.6328125" style="30" customWidth="1"/>
    <col min="8" max="8" width="1.6328125" style="30" customWidth="1"/>
    <col min="9" max="9" width="16.453125" style="30" customWidth="1"/>
    <col min="10" max="10" width="1.6328125" style="30" customWidth="1"/>
    <col min="11" max="11" width="16.453125" style="30" customWidth="1"/>
    <col min="12" max="12" width="11.08984375" style="30" bestFit="1" customWidth="1"/>
    <col min="13" max="13" width="9.08984375" style="30"/>
    <col min="14" max="14" width="9.36328125" style="30" bestFit="1" customWidth="1"/>
    <col min="15" max="15" width="9.08984375" style="30"/>
    <col min="16" max="16" width="11.08984375" style="30" bestFit="1" customWidth="1"/>
    <col min="17" max="17" width="10" style="30" bestFit="1" customWidth="1"/>
    <col min="18" max="16384" width="9.08984375" style="30"/>
  </cols>
  <sheetData>
    <row r="1" spans="1:22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22" ht="22" x14ac:dyDescent="0.7">
      <c r="A2" s="85" t="s">
        <v>1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22" ht="22" x14ac:dyDescent="0.7">
      <c r="A3" s="85" t="s">
        <v>121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22" ht="22" x14ac:dyDescent="0.7">
      <c r="A4" s="29"/>
      <c r="B4" s="29"/>
      <c r="C4" s="29"/>
      <c r="D4" s="29"/>
      <c r="E4" s="29"/>
      <c r="F4" s="29"/>
      <c r="G4" s="29"/>
      <c r="H4" s="29"/>
      <c r="I4" s="29"/>
      <c r="J4" s="29"/>
      <c r="K4" s="56" t="s">
        <v>106</v>
      </c>
    </row>
    <row r="5" spans="1:22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33" t="s">
        <v>122</v>
      </c>
      <c r="J5" s="31"/>
      <c r="K5" s="34" t="s">
        <v>138</v>
      </c>
    </row>
    <row r="6" spans="1:22" ht="22" x14ac:dyDescent="0.7">
      <c r="I6" s="29" t="s">
        <v>123</v>
      </c>
      <c r="K6" s="29" t="s">
        <v>124</v>
      </c>
    </row>
    <row r="7" spans="1:22" ht="22" x14ac:dyDescent="0.7">
      <c r="A7" s="35" t="s">
        <v>3</v>
      </c>
    </row>
    <row r="8" spans="1:22" ht="22" x14ac:dyDescent="0.7">
      <c r="A8" s="35" t="s">
        <v>4</v>
      </c>
    </row>
    <row r="9" spans="1:22" x14ac:dyDescent="0.65">
      <c r="A9" s="30" t="s">
        <v>5</v>
      </c>
      <c r="E9" s="36"/>
      <c r="F9" s="36"/>
      <c r="G9" s="36"/>
      <c r="H9" s="36"/>
      <c r="I9" s="1">
        <v>73639854.670000002</v>
      </c>
      <c r="J9" s="36"/>
      <c r="K9" s="1">
        <v>37895042.210000008</v>
      </c>
      <c r="L9" s="37"/>
    </row>
    <row r="10" spans="1:22" x14ac:dyDescent="0.65">
      <c r="A10" s="30" t="s">
        <v>6</v>
      </c>
      <c r="E10" s="36"/>
      <c r="F10" s="36"/>
      <c r="G10" s="36">
        <v>5</v>
      </c>
      <c r="H10" s="36"/>
      <c r="I10" s="1">
        <v>3160257.37</v>
      </c>
      <c r="J10" s="36"/>
      <c r="K10" s="1">
        <v>2659407.2800000003</v>
      </c>
      <c r="L10" s="37"/>
      <c r="V10" s="37"/>
    </row>
    <row r="11" spans="1:22" x14ac:dyDescent="0.65">
      <c r="A11" s="30" t="s">
        <v>7</v>
      </c>
      <c r="E11" s="36"/>
      <c r="F11" s="36"/>
      <c r="H11" s="36"/>
      <c r="I11" s="1">
        <v>1720012.4800000002</v>
      </c>
      <c r="J11" s="36"/>
      <c r="K11" s="1">
        <v>1879155.37</v>
      </c>
      <c r="L11" s="37"/>
    </row>
    <row r="12" spans="1:22" x14ac:dyDescent="0.65">
      <c r="A12" s="30" t="s">
        <v>8</v>
      </c>
      <c r="E12" s="36"/>
      <c r="F12" s="36"/>
      <c r="G12" s="36">
        <v>6</v>
      </c>
      <c r="H12" s="36"/>
      <c r="I12" s="1">
        <v>112274717.06</v>
      </c>
      <c r="J12" s="36"/>
      <c r="K12" s="1">
        <v>117042304.78</v>
      </c>
      <c r="L12" s="37"/>
      <c r="N12" s="38"/>
    </row>
    <row r="13" spans="1:22" ht="22" x14ac:dyDescent="0.7">
      <c r="A13" s="35" t="s">
        <v>9</v>
      </c>
      <c r="I13" s="5">
        <f>SUM(I9:I12)</f>
        <v>190794841.58000001</v>
      </c>
      <c r="K13" s="5">
        <f>SUM(K9:K12)</f>
        <v>159475909.64000002</v>
      </c>
      <c r="L13" s="37"/>
    </row>
    <row r="14" spans="1:22" ht="22" x14ac:dyDescent="0.7">
      <c r="A14" s="35" t="s">
        <v>10</v>
      </c>
      <c r="I14" s="1"/>
      <c r="K14" s="1"/>
      <c r="L14" s="37"/>
      <c r="N14" s="38"/>
    </row>
    <row r="15" spans="1:22" x14ac:dyDescent="0.65">
      <c r="A15" s="30" t="s">
        <v>11</v>
      </c>
      <c r="E15" s="36"/>
      <c r="F15" s="36"/>
      <c r="G15" s="36">
        <v>6</v>
      </c>
      <c r="H15" s="36"/>
      <c r="I15" s="1">
        <v>249192051.81</v>
      </c>
      <c r="J15" s="36"/>
      <c r="K15" s="1">
        <v>245613325.33000001</v>
      </c>
      <c r="L15" s="37"/>
      <c r="Q15" s="1"/>
    </row>
    <row r="16" spans="1:22" x14ac:dyDescent="0.65">
      <c r="A16" s="30" t="s">
        <v>12</v>
      </c>
      <c r="E16" s="36"/>
      <c r="F16" s="36"/>
      <c r="G16" s="36"/>
      <c r="H16" s="36"/>
      <c r="I16" s="1">
        <v>610496</v>
      </c>
      <c r="J16" s="36"/>
      <c r="K16" s="1">
        <v>311491</v>
      </c>
      <c r="L16" s="37"/>
    </row>
    <row r="17" spans="1:19" x14ac:dyDescent="0.65">
      <c r="A17" s="30" t="s">
        <v>14</v>
      </c>
      <c r="E17" s="36"/>
      <c r="F17" s="36"/>
      <c r="G17" s="36"/>
      <c r="H17" s="36"/>
      <c r="I17" s="1">
        <v>9060000</v>
      </c>
      <c r="J17" s="36"/>
      <c r="K17" s="1">
        <v>9060000</v>
      </c>
      <c r="L17" s="37"/>
    </row>
    <row r="18" spans="1:19" x14ac:dyDescent="0.65">
      <c r="A18" s="30" t="s">
        <v>13</v>
      </c>
      <c r="E18" s="36"/>
      <c r="F18" s="36"/>
      <c r="G18" s="36">
        <v>7</v>
      </c>
      <c r="H18" s="36"/>
      <c r="I18" s="1">
        <v>953364195.88000011</v>
      </c>
      <c r="J18" s="36"/>
      <c r="K18" s="1">
        <v>953146386.56000018</v>
      </c>
      <c r="L18" s="37"/>
    </row>
    <row r="19" spans="1:19" x14ac:dyDescent="0.65">
      <c r="A19" s="30" t="s">
        <v>15</v>
      </c>
      <c r="E19" s="36"/>
      <c r="F19" s="36"/>
      <c r="G19" s="36"/>
      <c r="H19" s="36"/>
      <c r="I19" s="1">
        <v>73304.600000000006</v>
      </c>
      <c r="J19" s="36"/>
      <c r="K19" s="1">
        <v>75486.73000000001</v>
      </c>
      <c r="L19" s="37"/>
      <c r="N19" s="39"/>
    </row>
    <row r="20" spans="1:19" x14ac:dyDescent="0.65">
      <c r="A20" s="30" t="s">
        <v>16</v>
      </c>
      <c r="E20" s="36"/>
      <c r="F20" s="36"/>
      <c r="G20" s="36"/>
      <c r="H20" s="36"/>
      <c r="I20" s="1">
        <v>4505988.4000000004</v>
      </c>
      <c r="J20" s="36"/>
      <c r="K20" s="1">
        <v>3875024.9000000004</v>
      </c>
      <c r="L20" s="37"/>
    </row>
    <row r="21" spans="1:19" x14ac:dyDescent="0.65">
      <c r="A21" s="30" t="s">
        <v>17</v>
      </c>
      <c r="E21" s="36"/>
      <c r="F21" s="36"/>
      <c r="H21" s="36"/>
      <c r="I21" s="1">
        <v>1151000</v>
      </c>
      <c r="J21" s="36"/>
      <c r="K21" s="1">
        <v>1151000</v>
      </c>
      <c r="L21" s="37"/>
    </row>
    <row r="22" spans="1:19" ht="22" x14ac:dyDescent="0.7">
      <c r="A22" s="35" t="s">
        <v>18</v>
      </c>
      <c r="I22" s="5">
        <f>SUM(I15:I21)</f>
        <v>1217957036.6900001</v>
      </c>
      <c r="K22" s="5">
        <f>SUM(K15:K21)</f>
        <v>1213232714.5200002</v>
      </c>
      <c r="L22" s="37"/>
    </row>
    <row r="23" spans="1:19" ht="22.5" thickBot="1" x14ac:dyDescent="0.75">
      <c r="A23" s="35" t="s">
        <v>19</v>
      </c>
      <c r="I23" s="6">
        <f>SUM(I13,I22)</f>
        <v>1408751878.27</v>
      </c>
      <c r="K23" s="6">
        <f>SUM(K13,K22)</f>
        <v>1372708624.1600003</v>
      </c>
      <c r="L23" s="37"/>
      <c r="M23" s="37"/>
      <c r="N23" s="37"/>
      <c r="O23" s="37"/>
      <c r="P23" s="37"/>
      <c r="Q23" s="37"/>
      <c r="R23" s="37"/>
      <c r="S23" s="37"/>
    </row>
    <row r="24" spans="1:19" ht="22.5" thickTop="1" x14ac:dyDescent="0.7">
      <c r="A24" s="35"/>
      <c r="I24" s="1"/>
      <c r="K24" s="7"/>
    </row>
    <row r="25" spans="1:19" ht="22" x14ac:dyDescent="0.7">
      <c r="A25" s="35"/>
      <c r="I25" s="1"/>
      <c r="K25" s="7"/>
    </row>
    <row r="26" spans="1:19" ht="22" x14ac:dyDescent="0.7">
      <c r="A26" s="35"/>
      <c r="I26" s="1"/>
      <c r="K26" s="7"/>
    </row>
    <row r="27" spans="1:19" ht="22" x14ac:dyDescent="0.7">
      <c r="A27" s="35"/>
      <c r="I27" s="1"/>
      <c r="K27" s="7"/>
    </row>
    <row r="28" spans="1:19" ht="22" x14ac:dyDescent="0.7">
      <c r="A28" s="35"/>
      <c r="I28" s="1"/>
      <c r="K28" s="7"/>
    </row>
    <row r="29" spans="1:19" ht="22" x14ac:dyDescent="0.7">
      <c r="A29" s="35"/>
      <c r="I29" s="1"/>
      <c r="K29" s="7"/>
    </row>
    <row r="30" spans="1:19" ht="22" x14ac:dyDescent="0.7">
      <c r="A30" s="35"/>
      <c r="I30" s="1"/>
      <c r="K30" s="7"/>
    </row>
    <row r="31" spans="1:19" ht="22" x14ac:dyDescent="0.7">
      <c r="A31" s="35"/>
      <c r="I31" s="1"/>
      <c r="K31" s="7"/>
    </row>
    <row r="32" spans="1:19" ht="22" x14ac:dyDescent="0.7">
      <c r="A32" s="35"/>
      <c r="I32" s="1"/>
    </row>
    <row r="33" spans="1:12" ht="22" x14ac:dyDescent="0.7">
      <c r="A33" s="35"/>
      <c r="I33" s="1"/>
      <c r="K33" s="55"/>
    </row>
    <row r="34" spans="1:12" ht="22" x14ac:dyDescent="0.7">
      <c r="A34" s="35"/>
      <c r="I34" s="1"/>
      <c r="K34" s="7"/>
    </row>
    <row r="35" spans="1:12" ht="22" x14ac:dyDescent="0.7">
      <c r="A35" s="35" t="s">
        <v>20</v>
      </c>
      <c r="I35" s="1"/>
      <c r="K35" s="1"/>
    </row>
    <row r="36" spans="1:12" ht="22" x14ac:dyDescent="0.7">
      <c r="A36" s="35" t="s">
        <v>21</v>
      </c>
      <c r="I36" s="1"/>
      <c r="K36" s="1"/>
    </row>
    <row r="37" spans="1:12" x14ac:dyDescent="0.65">
      <c r="A37" s="30" t="s">
        <v>22</v>
      </c>
      <c r="G37" s="36">
        <v>8</v>
      </c>
      <c r="I37" s="1">
        <v>17799408.140000001</v>
      </c>
      <c r="K37" s="1">
        <v>14125560.25</v>
      </c>
      <c r="L37" s="37"/>
    </row>
    <row r="38" spans="1:12" x14ac:dyDescent="0.65">
      <c r="A38" s="30" t="s">
        <v>23</v>
      </c>
      <c r="G38" s="36"/>
      <c r="I38" s="1">
        <v>10792901.470000001</v>
      </c>
      <c r="K38" s="1">
        <v>3311318.85</v>
      </c>
      <c r="L38" s="37"/>
    </row>
    <row r="39" spans="1:12" x14ac:dyDescent="0.65">
      <c r="A39" s="30" t="s">
        <v>24</v>
      </c>
      <c r="E39" s="36"/>
      <c r="F39" s="36"/>
      <c r="H39" s="36"/>
      <c r="I39" s="1">
        <v>10271445.58</v>
      </c>
      <c r="J39" s="36"/>
      <c r="K39" s="1">
        <v>5647906.0300000003</v>
      </c>
      <c r="L39" s="37"/>
    </row>
    <row r="40" spans="1:12" ht="22" x14ac:dyDescent="0.7">
      <c r="A40" s="35" t="s">
        <v>25</v>
      </c>
      <c r="I40" s="5">
        <f>SUM(I37:I39)</f>
        <v>38863755.189999998</v>
      </c>
      <c r="K40" s="5">
        <f>SUM(K37:K39)</f>
        <v>23084785.130000003</v>
      </c>
      <c r="L40" s="37"/>
    </row>
    <row r="41" spans="1:12" ht="22" x14ac:dyDescent="0.7">
      <c r="A41" s="35" t="s">
        <v>26</v>
      </c>
      <c r="B41" s="35"/>
      <c r="I41" s="8"/>
      <c r="K41" s="8"/>
      <c r="L41" s="37"/>
    </row>
    <row r="42" spans="1:12" ht="22" x14ac:dyDescent="0.7">
      <c r="A42" s="30" t="s">
        <v>27</v>
      </c>
      <c r="B42" s="35"/>
      <c r="G42" s="36"/>
      <c r="I42" s="9">
        <v>11090.33</v>
      </c>
      <c r="K42" s="9">
        <v>19408.099999999991</v>
      </c>
      <c r="L42" s="37"/>
    </row>
    <row r="43" spans="1:12" x14ac:dyDescent="0.65">
      <c r="A43" s="30" t="s">
        <v>28</v>
      </c>
      <c r="G43" s="36"/>
      <c r="I43" s="9">
        <v>111600482.21000001</v>
      </c>
      <c r="K43" s="9">
        <v>111456340.46000001</v>
      </c>
      <c r="L43" s="37"/>
    </row>
    <row r="44" spans="1:12" x14ac:dyDescent="0.65">
      <c r="A44" s="30" t="s">
        <v>29</v>
      </c>
      <c r="G44" s="36"/>
      <c r="I44" s="9">
        <v>15183679.82</v>
      </c>
      <c r="K44" s="9">
        <v>14818442.350000001</v>
      </c>
      <c r="L44" s="37"/>
    </row>
    <row r="45" spans="1:12" s="35" customFormat="1" ht="22" x14ac:dyDescent="0.7">
      <c r="A45" s="35" t="s">
        <v>30</v>
      </c>
      <c r="G45" s="30"/>
      <c r="I45" s="5">
        <f>SUM(I42:I44)</f>
        <v>126795252.36000001</v>
      </c>
      <c r="K45" s="5">
        <f>SUM(K42:K44)</f>
        <v>126294190.91</v>
      </c>
      <c r="L45" s="37"/>
    </row>
    <row r="46" spans="1:12" ht="22" x14ac:dyDescent="0.7">
      <c r="A46" s="35" t="s">
        <v>31</v>
      </c>
      <c r="I46" s="5">
        <f>SUM(I40,I45)</f>
        <v>165659007.55000001</v>
      </c>
      <c r="K46" s="5">
        <f>SUM(K40,K45)</f>
        <v>149378976.03999999</v>
      </c>
      <c r="L46" s="37"/>
    </row>
    <row r="47" spans="1:12" ht="22" x14ac:dyDescent="0.7">
      <c r="A47" s="35" t="s">
        <v>32</v>
      </c>
      <c r="I47" s="1"/>
      <c r="K47" s="37"/>
      <c r="L47" s="37"/>
    </row>
    <row r="48" spans="1:12" x14ac:dyDescent="0.65">
      <c r="A48" s="30" t="s">
        <v>33</v>
      </c>
      <c r="E48" s="36"/>
      <c r="F48" s="36"/>
      <c r="G48" s="36"/>
      <c r="H48" s="36"/>
      <c r="I48" s="1"/>
      <c r="J48" s="36"/>
      <c r="K48" s="37"/>
      <c r="L48" s="37"/>
    </row>
    <row r="49" spans="1:21" x14ac:dyDescent="0.65">
      <c r="B49" s="30" t="s">
        <v>34</v>
      </c>
      <c r="E49" s="36"/>
      <c r="F49" s="36"/>
      <c r="G49" s="36"/>
      <c r="H49" s="36"/>
      <c r="I49" s="1"/>
      <c r="J49" s="36"/>
      <c r="K49" s="37"/>
      <c r="L49" s="37"/>
    </row>
    <row r="50" spans="1:21" x14ac:dyDescent="0.65">
      <c r="C50" s="30" t="s">
        <v>35</v>
      </c>
      <c r="E50" s="36"/>
      <c r="F50" s="36"/>
      <c r="H50" s="36"/>
      <c r="I50" s="10">
        <v>205000000</v>
      </c>
      <c r="J50" s="36"/>
      <c r="K50" s="10">
        <v>205000000</v>
      </c>
      <c r="L50" s="37"/>
    </row>
    <row r="51" spans="1:21" x14ac:dyDescent="0.65">
      <c r="B51" s="30" t="s">
        <v>36</v>
      </c>
      <c r="E51" s="36"/>
      <c r="F51" s="36"/>
      <c r="H51" s="36"/>
      <c r="I51" s="1"/>
      <c r="J51" s="36"/>
      <c r="K51" s="37"/>
      <c r="L51" s="37"/>
    </row>
    <row r="52" spans="1:21" x14ac:dyDescent="0.65">
      <c r="C52" s="30" t="s">
        <v>35</v>
      </c>
      <c r="E52" s="36"/>
      <c r="F52" s="36"/>
      <c r="H52" s="36"/>
      <c r="I52" s="9">
        <f>CE!H16</f>
        <v>205000000</v>
      </c>
      <c r="J52" s="36"/>
      <c r="K52" s="9">
        <f>CE!H11</f>
        <v>205000000</v>
      </c>
      <c r="L52" s="37"/>
    </row>
    <row r="53" spans="1:21" x14ac:dyDescent="0.65">
      <c r="A53" s="30" t="s">
        <v>37</v>
      </c>
      <c r="E53" s="36"/>
      <c r="F53" s="36"/>
      <c r="H53" s="36"/>
      <c r="I53" s="9">
        <f>CE!J16</f>
        <v>93200000</v>
      </c>
      <c r="J53" s="36"/>
      <c r="K53" s="9">
        <f>CE!J11</f>
        <v>93200000</v>
      </c>
      <c r="L53" s="37"/>
    </row>
    <row r="54" spans="1:21" x14ac:dyDescent="0.65">
      <c r="A54" s="30" t="s">
        <v>38</v>
      </c>
      <c r="E54" s="36"/>
      <c r="F54" s="36"/>
      <c r="H54" s="36"/>
      <c r="I54" s="1"/>
      <c r="J54" s="36"/>
      <c r="K54" s="37"/>
      <c r="L54" s="37"/>
    </row>
    <row r="55" spans="1:21" x14ac:dyDescent="0.65">
      <c r="B55" s="30" t="s">
        <v>39</v>
      </c>
      <c r="E55" s="36"/>
      <c r="F55" s="36"/>
      <c r="H55" s="36"/>
      <c r="I55" s="1"/>
      <c r="J55" s="36"/>
      <c r="K55" s="37"/>
      <c r="L55" s="37"/>
    </row>
    <row r="56" spans="1:21" x14ac:dyDescent="0.65">
      <c r="C56" s="30" t="s">
        <v>40</v>
      </c>
      <c r="E56" s="36"/>
      <c r="F56" s="36"/>
      <c r="G56" s="36"/>
      <c r="H56" s="36"/>
      <c r="I56" s="9">
        <f>CE!L16</f>
        <v>20500000</v>
      </c>
      <c r="J56" s="36"/>
      <c r="K56" s="9">
        <f>CE!L11</f>
        <v>20500000</v>
      </c>
      <c r="L56" s="37"/>
    </row>
    <row r="57" spans="1:21" x14ac:dyDescent="0.65">
      <c r="B57" s="30" t="s">
        <v>41</v>
      </c>
      <c r="E57" s="36"/>
      <c r="F57" s="36"/>
      <c r="H57" s="36"/>
      <c r="I57" s="9">
        <f>CE!N16</f>
        <v>481405814.61000001</v>
      </c>
      <c r="J57" s="36"/>
      <c r="K57" s="9">
        <f>CE!N11</f>
        <v>461616104.00999999</v>
      </c>
      <c r="L57" s="37"/>
      <c r="U57" s="37"/>
    </row>
    <row r="58" spans="1:21" x14ac:dyDescent="0.65">
      <c r="A58" s="30" t="s">
        <v>42</v>
      </c>
      <c r="E58" s="36"/>
      <c r="F58" s="36"/>
      <c r="H58" s="36"/>
      <c r="I58" s="1">
        <f>CE!V16</f>
        <v>442987056.10999995</v>
      </c>
      <c r="J58" s="36"/>
      <c r="K58" s="1">
        <f>CE!V11</f>
        <v>443013544.10999995</v>
      </c>
      <c r="L58" s="37"/>
    </row>
    <row r="59" spans="1:21" ht="22" x14ac:dyDescent="0.7">
      <c r="A59" s="35" t="s">
        <v>43</v>
      </c>
      <c r="I59" s="5">
        <f>SUM(I52:I58)</f>
        <v>1243092870.72</v>
      </c>
      <c r="K59" s="5">
        <f>SUM(K52:K58)</f>
        <v>1223329648.1199999</v>
      </c>
      <c r="L59" s="37"/>
    </row>
    <row r="60" spans="1:21" ht="22.5" thickBot="1" x14ac:dyDescent="0.75">
      <c r="A60" s="35" t="s">
        <v>44</v>
      </c>
      <c r="I60" s="6">
        <f>SUM(I46,I59)</f>
        <v>1408751878.27</v>
      </c>
      <c r="K60" s="6">
        <f>SUM(K46,K59)</f>
        <v>1372708624.1599998</v>
      </c>
      <c r="L60" s="37"/>
    </row>
    <row r="61" spans="1:21" ht="7.75" customHeight="1" thickTop="1" x14ac:dyDescent="0.7">
      <c r="A61" s="35"/>
      <c r="I61" s="7"/>
      <c r="L61" s="37"/>
    </row>
    <row r="62" spans="1:21" ht="22" x14ac:dyDescent="0.7">
      <c r="A62" s="35"/>
      <c r="I62" s="7"/>
      <c r="K62" s="55"/>
      <c r="L62" s="37"/>
    </row>
    <row r="63" spans="1:21" x14ac:dyDescent="0.65">
      <c r="I63" s="40">
        <f>+I60-I23</f>
        <v>0</v>
      </c>
      <c r="K63" s="40">
        <f>+K60-K23</f>
        <v>0</v>
      </c>
      <c r="M63" s="37"/>
      <c r="N63" s="37"/>
      <c r="O63" s="37"/>
      <c r="P63" s="37"/>
      <c r="Q63" s="37"/>
      <c r="R63" s="37"/>
      <c r="S63" s="37"/>
    </row>
    <row r="64" spans="1:21" x14ac:dyDescent="0.65">
      <c r="I64" s="1"/>
    </row>
    <row r="65" spans="9:9" x14ac:dyDescent="0.65">
      <c r="I65" s="39"/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firstPageNumber="2" fitToHeight="0" orientation="portrait" useFirstPageNumber="1" r:id="rId1"/>
  <headerFooter alignWithMargins="0">
    <oddHeader>&amp;R&amp;"Angsana New,Bold" &amp;14&amp;P</oddHeader>
    <oddFooter>&amp;L&amp;12Notes to the financial statements are an integral part of these financial statements.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D9498-A0E7-419C-BB69-DDF133C97BC0}">
  <sheetPr>
    <tabColor rgb="FFFFCCFF"/>
    <pageSetUpPr fitToPage="1"/>
  </sheetPr>
  <dimension ref="A1:L30"/>
  <sheetViews>
    <sheetView view="pageBreakPreview" zoomScale="70" zoomScaleNormal="100" zoomScaleSheetLayoutView="70" workbookViewId="0">
      <selection activeCell="E31" sqref="E31"/>
    </sheetView>
  </sheetViews>
  <sheetFormatPr defaultColWidth="9.08984375" defaultRowHeight="21.5" x14ac:dyDescent="0.65"/>
  <cols>
    <col min="1" max="3" width="1.6328125" style="60" customWidth="1"/>
    <col min="4" max="4" width="38.6328125" style="60" customWidth="1"/>
    <col min="5" max="5" width="16.54296875" style="60" customWidth="1"/>
    <col min="6" max="6" width="11.54296875" style="60" customWidth="1"/>
    <col min="7" max="7" width="8.453125" style="78" customWidth="1"/>
    <col min="8" max="8" width="1.08984375" style="60" customWidth="1"/>
    <col min="9" max="9" width="17.54296875" style="1" customWidth="1"/>
    <col min="10" max="10" width="1.36328125" style="60" customWidth="1"/>
    <col min="11" max="11" width="17.54296875" style="1" customWidth="1"/>
    <col min="12" max="12" width="11.54296875" style="1" bestFit="1" customWidth="1"/>
    <col min="13" max="16384" width="9.08984375" style="60"/>
  </cols>
  <sheetData>
    <row r="1" spans="1:12" ht="22" x14ac:dyDescent="0.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</row>
    <row r="2" spans="1:12" ht="22" x14ac:dyDescent="0.7">
      <c r="A2" s="86" t="s">
        <v>45</v>
      </c>
      <c r="B2" s="86"/>
      <c r="C2" s="86"/>
      <c r="D2" s="86"/>
      <c r="E2" s="86"/>
      <c r="F2" s="86"/>
      <c r="G2" s="86"/>
      <c r="H2" s="86"/>
      <c r="I2" s="86"/>
      <c r="J2" s="86"/>
      <c r="K2" s="86"/>
    </row>
    <row r="3" spans="1:12" ht="22" x14ac:dyDescent="0.7">
      <c r="A3" s="86" t="s">
        <v>125</v>
      </c>
      <c r="B3" s="86"/>
      <c r="C3" s="86"/>
      <c r="D3" s="86"/>
      <c r="E3" s="86"/>
      <c r="F3" s="86"/>
      <c r="G3" s="86"/>
      <c r="H3" s="86"/>
      <c r="I3" s="86"/>
      <c r="J3" s="86"/>
      <c r="K3" s="86"/>
      <c r="L3" s="9"/>
    </row>
    <row r="4" spans="1:12" ht="22" x14ac:dyDescent="0.7">
      <c r="A4" s="59"/>
      <c r="B4" s="59"/>
      <c r="C4" s="59"/>
      <c r="D4" s="59"/>
      <c r="E4" s="59"/>
      <c r="F4" s="59"/>
      <c r="G4" s="61"/>
      <c r="H4" s="59"/>
      <c r="I4" s="59"/>
      <c r="J4" s="59"/>
      <c r="K4" s="83" t="s">
        <v>106</v>
      </c>
      <c r="L4" s="9"/>
    </row>
    <row r="5" spans="1:12" ht="23" x14ac:dyDescent="0.7">
      <c r="A5" s="62"/>
      <c r="B5" s="62"/>
      <c r="C5" s="62"/>
      <c r="D5" s="62"/>
      <c r="E5" s="62"/>
      <c r="F5" s="63"/>
      <c r="G5" s="64" t="s">
        <v>2</v>
      </c>
      <c r="H5" s="63"/>
      <c r="I5" s="80" t="str">
        <f>BS!I5</f>
        <v>31 March 2025</v>
      </c>
      <c r="J5" s="62"/>
      <c r="K5" s="25" t="s">
        <v>126</v>
      </c>
    </row>
    <row r="6" spans="1:12" ht="22" x14ac:dyDescent="0.7">
      <c r="G6" s="65"/>
      <c r="I6" s="26"/>
      <c r="K6" s="26"/>
    </row>
    <row r="7" spans="1:12" x14ac:dyDescent="0.65">
      <c r="A7" s="60" t="s">
        <v>46</v>
      </c>
      <c r="E7" s="66"/>
      <c r="F7" s="66"/>
      <c r="G7" s="81"/>
      <c r="H7" s="68"/>
      <c r="I7" s="1">
        <v>53935519.670000002</v>
      </c>
      <c r="J7" s="66"/>
      <c r="K7" s="1">
        <v>53818851.210000008</v>
      </c>
    </row>
    <row r="8" spans="1:12" x14ac:dyDescent="0.65">
      <c r="A8" s="60" t="s">
        <v>47</v>
      </c>
      <c r="E8" s="66"/>
      <c r="G8" s="69"/>
      <c r="H8" s="68"/>
      <c r="I8" s="1">
        <v>-17381964.969999999</v>
      </c>
      <c r="J8" s="66"/>
      <c r="K8" s="1">
        <v>-17185736.649999999</v>
      </c>
    </row>
    <row r="9" spans="1:12" ht="22" x14ac:dyDescent="0.7">
      <c r="A9" s="70" t="s">
        <v>108</v>
      </c>
      <c r="G9" s="71"/>
      <c r="H9" s="72"/>
      <c r="I9" s="8">
        <f>SUM(I7:I8)</f>
        <v>36553554.700000003</v>
      </c>
      <c r="K9" s="8">
        <f>SUM(K7:K8)</f>
        <v>36633114.56000001</v>
      </c>
    </row>
    <row r="10" spans="1:12" x14ac:dyDescent="0.65">
      <c r="A10" s="60" t="s">
        <v>48</v>
      </c>
      <c r="E10" s="66"/>
      <c r="F10" s="66"/>
      <c r="G10" s="69"/>
      <c r="H10" s="68"/>
      <c r="I10" s="9">
        <v>3333709.86</v>
      </c>
      <c r="J10" s="66"/>
      <c r="K10" s="9">
        <v>2732220.18</v>
      </c>
    </row>
    <row r="11" spans="1:12" x14ac:dyDescent="0.65">
      <c r="A11" s="60" t="s">
        <v>49</v>
      </c>
      <c r="E11" s="66"/>
      <c r="G11" s="69"/>
      <c r="H11" s="68"/>
      <c r="I11" s="9">
        <v>-564517.28</v>
      </c>
      <c r="J11" s="66"/>
      <c r="K11" s="9">
        <v>-538090.56000000006</v>
      </c>
    </row>
    <row r="12" spans="1:12" x14ac:dyDescent="0.65">
      <c r="A12" s="60" t="s">
        <v>50</v>
      </c>
      <c r="E12" s="66"/>
      <c r="G12" s="69"/>
      <c r="H12" s="68"/>
      <c r="I12" s="9">
        <v>-14889238.449999999</v>
      </c>
      <c r="J12" s="66"/>
      <c r="K12" s="9">
        <v>-12318516.699999999</v>
      </c>
    </row>
    <row r="13" spans="1:12" s="70" customFormat="1" ht="22" x14ac:dyDescent="0.7">
      <c r="A13" s="70" t="s">
        <v>51</v>
      </c>
      <c r="E13" s="59"/>
      <c r="G13" s="71"/>
      <c r="H13" s="72"/>
      <c r="I13" s="8">
        <f>SUM(I9:I12)</f>
        <v>24433508.830000002</v>
      </c>
      <c r="J13" s="59"/>
      <c r="K13" s="8">
        <f>SUM(K9:K12)</f>
        <v>26508727.480000008</v>
      </c>
      <c r="L13" s="2"/>
    </row>
    <row r="14" spans="1:12" x14ac:dyDescent="0.65">
      <c r="A14" s="60" t="s">
        <v>52</v>
      </c>
      <c r="E14" s="66"/>
      <c r="F14" s="66"/>
      <c r="G14" s="67">
        <v>9.1</v>
      </c>
      <c r="H14" s="68"/>
      <c r="I14" s="9">
        <v>-4643798.2300000004</v>
      </c>
      <c r="J14" s="66"/>
      <c r="K14" s="9">
        <v>-5340494.71</v>
      </c>
    </row>
    <row r="15" spans="1:12" ht="22" x14ac:dyDescent="0.7">
      <c r="A15" s="70" t="s">
        <v>131</v>
      </c>
      <c r="G15" s="71"/>
      <c r="H15" s="72"/>
      <c r="I15" s="5">
        <f>SUM(I13:I14)</f>
        <v>19789710.600000001</v>
      </c>
      <c r="K15" s="5">
        <f>SUM(K13:K14)</f>
        <v>21168232.770000007</v>
      </c>
    </row>
    <row r="16" spans="1:12" ht="22" x14ac:dyDescent="0.7">
      <c r="A16" s="70" t="s">
        <v>53</v>
      </c>
      <c r="G16" s="71"/>
      <c r="H16" s="72"/>
      <c r="I16" s="7"/>
      <c r="K16" s="7"/>
      <c r="L16" s="3"/>
    </row>
    <row r="17" spans="1:12" ht="22" x14ac:dyDescent="0.7">
      <c r="A17" s="70"/>
      <c r="B17" s="70" t="s">
        <v>54</v>
      </c>
      <c r="G17" s="73"/>
      <c r="H17" s="72"/>
      <c r="I17" s="7"/>
      <c r="K17" s="7"/>
    </row>
    <row r="18" spans="1:12" ht="22" x14ac:dyDescent="0.7">
      <c r="A18" s="70"/>
      <c r="B18" s="70"/>
      <c r="C18" s="70" t="s">
        <v>55</v>
      </c>
      <c r="G18" s="73"/>
      <c r="H18" s="72"/>
      <c r="I18" s="7"/>
      <c r="K18" s="7"/>
    </row>
    <row r="19" spans="1:12" x14ac:dyDescent="0.65">
      <c r="B19" s="60" t="s">
        <v>56</v>
      </c>
      <c r="F19" s="66"/>
      <c r="G19" s="74"/>
      <c r="H19" s="68"/>
      <c r="I19" s="9"/>
      <c r="K19" s="9"/>
    </row>
    <row r="20" spans="1:12" x14ac:dyDescent="0.65">
      <c r="C20" s="60" t="s">
        <v>57</v>
      </c>
      <c r="F20" s="66"/>
      <c r="G20" s="67">
        <v>9.1999999999999993</v>
      </c>
      <c r="H20" s="68"/>
      <c r="I20" s="9">
        <v>-26487.999999999996</v>
      </c>
      <c r="K20" s="9">
        <v>-34720</v>
      </c>
    </row>
    <row r="21" spans="1:12" hidden="1" x14ac:dyDescent="0.65">
      <c r="B21" s="60" t="s">
        <v>115</v>
      </c>
      <c r="F21" s="66"/>
      <c r="G21" s="67"/>
      <c r="H21" s="68"/>
      <c r="I21" s="9"/>
      <c r="K21" s="9"/>
    </row>
    <row r="22" spans="1:12" hidden="1" x14ac:dyDescent="0.65">
      <c r="B22" s="60" t="s">
        <v>116</v>
      </c>
      <c r="F22" s="66"/>
      <c r="G22" s="67"/>
      <c r="H22" s="68"/>
      <c r="I22" s="9"/>
      <c r="K22" s="9"/>
    </row>
    <row r="23" spans="1:12" ht="23" x14ac:dyDescent="0.7">
      <c r="A23" s="75"/>
      <c r="B23" s="75"/>
      <c r="C23" s="76" t="s">
        <v>117</v>
      </c>
      <c r="D23" s="75"/>
      <c r="G23" s="73"/>
      <c r="I23" s="8"/>
      <c r="K23" s="8"/>
    </row>
    <row r="24" spans="1:12" ht="23" x14ac:dyDescent="0.7">
      <c r="A24" s="75"/>
      <c r="B24" s="75"/>
      <c r="C24" s="75"/>
      <c r="D24" s="75" t="s">
        <v>58</v>
      </c>
      <c r="G24" s="73"/>
      <c r="I24" s="17">
        <f>SUM(I19:I22)</f>
        <v>-26487.999999999996</v>
      </c>
      <c r="K24" s="17">
        <f>SUM(K19:K22)</f>
        <v>-34720</v>
      </c>
    </row>
    <row r="25" spans="1:12" s="70" customFormat="1" ht="23" x14ac:dyDescent="0.7">
      <c r="A25" s="75"/>
      <c r="B25" s="75" t="s">
        <v>132</v>
      </c>
      <c r="C25" s="75"/>
      <c r="D25" s="75"/>
      <c r="F25" s="60"/>
      <c r="G25" s="73"/>
      <c r="I25" s="5">
        <f>SUM(I24)</f>
        <v>-26487.999999999996</v>
      </c>
      <c r="K25" s="5">
        <f>SUM(K24)</f>
        <v>-34720</v>
      </c>
      <c r="L25" s="2"/>
    </row>
    <row r="26" spans="1:12" ht="23.5" thickBot="1" x14ac:dyDescent="0.75">
      <c r="A26" s="75" t="s">
        <v>133</v>
      </c>
      <c r="B26" s="77"/>
      <c r="C26" s="77"/>
      <c r="D26" s="77"/>
      <c r="G26" s="73"/>
      <c r="I26" s="6">
        <f>SUM(I15,I25)</f>
        <v>19763222.600000001</v>
      </c>
      <c r="K26" s="6">
        <f>SUM(K15,K25)</f>
        <v>21133512.770000007</v>
      </c>
    </row>
    <row r="27" spans="1:12" ht="22" thickTop="1" x14ac:dyDescent="0.65"/>
    <row r="28" spans="1:12" x14ac:dyDescent="0.65">
      <c r="A28" s="60" t="s">
        <v>109</v>
      </c>
      <c r="E28" s="66"/>
      <c r="G28" s="69"/>
      <c r="H28" s="79"/>
      <c r="I28" s="9">
        <f>I15/20500000</f>
        <v>0.96535173658536588</v>
      </c>
      <c r="J28" s="66"/>
      <c r="K28" s="9">
        <f>K15/20500000</f>
        <v>1.0325967204878053</v>
      </c>
    </row>
    <row r="30" spans="1:12" ht="22" x14ac:dyDescent="0.7">
      <c r="K30" s="55" t="s">
        <v>123</v>
      </c>
    </row>
  </sheetData>
  <mergeCells count="3">
    <mergeCell ref="A1:K1"/>
    <mergeCell ref="A2:K2"/>
    <mergeCell ref="A3:K3"/>
  </mergeCells>
  <pageMargins left="0.62992125984252001" right="0.35433070866141703" top="0.98425196850393704" bottom="0.511811023622047" header="0.511811023622047" footer="0.35433070866141703"/>
  <pageSetup paperSize="9" scale="84" firstPageNumber="4" fitToHeight="0" orientation="portrait" useFirstPageNumber="1" r:id="rId1"/>
  <headerFooter alignWithMargins="0">
    <oddHeader>&amp;R&amp;14&amp;P</oddHeader>
    <oddFooter>&amp;L&amp;12Notes to the financial statements are an integral part of these financial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CFF"/>
  </sheetPr>
  <dimension ref="A1:Z44"/>
  <sheetViews>
    <sheetView tabSelected="1" view="pageBreakPreview" topLeftCell="A4" zoomScale="50" zoomScaleNormal="100" zoomScaleSheetLayoutView="50" workbookViewId="0">
      <selection activeCell="J20" sqref="J20"/>
    </sheetView>
  </sheetViews>
  <sheetFormatPr defaultColWidth="9.08984375" defaultRowHeight="20" x14ac:dyDescent="0.6"/>
  <cols>
    <col min="1" max="3" width="1.6328125" style="44" customWidth="1"/>
    <col min="4" max="4" width="29.1796875" style="44" customWidth="1"/>
    <col min="5" max="5" width="1.90625" style="44" customWidth="1"/>
    <col min="6" max="6" width="10.6328125" style="44" customWidth="1"/>
    <col min="7" max="7" width="1.6328125" style="44" customWidth="1"/>
    <col min="8" max="8" width="17.81640625" style="12" bestFit="1" customWidth="1"/>
    <col min="9" max="9" width="1.6328125" style="12" customWidth="1"/>
    <col min="10" max="10" width="18.1796875" style="12" bestFit="1" customWidth="1"/>
    <col min="11" max="11" width="1.6328125" style="12" customWidth="1"/>
    <col min="12" max="12" width="14.54296875" style="12" customWidth="1"/>
    <col min="13" max="13" width="1.6328125" style="12" customWidth="1"/>
    <col min="14" max="14" width="16.1796875" style="12" customWidth="1"/>
    <col min="15" max="15" width="1.6328125" style="12" customWidth="1"/>
    <col min="16" max="16" width="17.1796875" style="12" customWidth="1"/>
    <col min="17" max="17" width="1.6328125" style="12" customWidth="1"/>
    <col min="18" max="18" width="15.81640625" style="12" customWidth="1"/>
    <col min="19" max="19" width="1.6328125" style="12" customWidth="1"/>
    <col min="20" max="20" width="15.90625" style="12" customWidth="1"/>
    <col min="21" max="21" width="1.6328125" style="12" customWidth="1"/>
    <col min="22" max="22" width="18.08984375" style="12" bestFit="1" customWidth="1"/>
    <col min="23" max="23" width="1.6328125" style="12" customWidth="1"/>
    <col min="24" max="24" width="16.08984375" style="12" customWidth="1"/>
    <col min="25" max="16384" width="9.08984375" style="44"/>
  </cols>
  <sheetData>
    <row r="1" spans="1:26" ht="20.5" x14ac:dyDescent="0.65">
      <c r="A1" s="88" t="s">
        <v>0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  <c r="W1" s="88"/>
      <c r="X1" s="88"/>
    </row>
    <row r="2" spans="1:26" ht="20.5" x14ac:dyDescent="0.65">
      <c r="A2" s="88" t="s">
        <v>76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</row>
    <row r="3" spans="1:26" ht="20.5" x14ac:dyDescent="0.65">
      <c r="A3" s="88" t="str">
        <f>PL!A3</f>
        <v>For the three-month period ended 31 March 2025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/>
      <c r="W3" s="88"/>
      <c r="X3" s="88"/>
    </row>
    <row r="4" spans="1:26" ht="22" x14ac:dyDescent="0.7">
      <c r="A4" s="43"/>
      <c r="B4" s="43"/>
      <c r="C4" s="43"/>
      <c r="D4" s="43"/>
      <c r="E4" s="43"/>
      <c r="F4" s="43"/>
      <c r="G4" s="43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56" t="s">
        <v>106</v>
      </c>
    </row>
    <row r="5" spans="1:26" ht="23" x14ac:dyDescent="0.7">
      <c r="A5" s="45"/>
      <c r="B5" s="45"/>
      <c r="C5" s="45"/>
      <c r="D5" s="45"/>
      <c r="E5" s="45"/>
      <c r="F5" s="45"/>
      <c r="G5" s="45"/>
      <c r="H5" s="46" t="s">
        <v>60</v>
      </c>
      <c r="I5" s="22"/>
      <c r="J5" s="46" t="s">
        <v>61</v>
      </c>
      <c r="K5" s="22"/>
      <c r="L5" s="89" t="s">
        <v>38</v>
      </c>
      <c r="M5" s="89"/>
      <c r="N5" s="89"/>
      <c r="O5" s="22"/>
      <c r="P5" s="89" t="s">
        <v>42</v>
      </c>
      <c r="Q5" s="89"/>
      <c r="R5" s="89"/>
      <c r="S5" s="89"/>
      <c r="T5" s="89"/>
      <c r="U5" s="89"/>
      <c r="V5" s="89"/>
      <c r="W5" s="22"/>
      <c r="X5" s="46" t="s">
        <v>74</v>
      </c>
    </row>
    <row r="6" spans="1:26" ht="23" x14ac:dyDescent="0.7">
      <c r="H6" s="47" t="s">
        <v>33</v>
      </c>
      <c r="I6" s="13"/>
      <c r="J6" s="47" t="s">
        <v>62</v>
      </c>
      <c r="K6" s="13"/>
      <c r="L6" s="48" t="s">
        <v>39</v>
      </c>
      <c r="M6" s="42"/>
      <c r="N6" s="47" t="s">
        <v>41</v>
      </c>
      <c r="O6" s="13"/>
      <c r="P6" s="87" t="s">
        <v>53</v>
      </c>
      <c r="Q6" s="87"/>
      <c r="R6" s="87"/>
      <c r="S6" s="87"/>
      <c r="T6" s="87"/>
      <c r="U6" s="13"/>
      <c r="V6" s="47" t="s">
        <v>74</v>
      </c>
      <c r="W6" s="13"/>
      <c r="X6" s="47" t="s">
        <v>75</v>
      </c>
    </row>
    <row r="7" spans="1:26" ht="23" x14ac:dyDescent="0.7">
      <c r="H7" s="21"/>
      <c r="I7" s="13"/>
      <c r="J7" s="21"/>
      <c r="K7" s="13"/>
      <c r="L7" s="47" t="s">
        <v>40</v>
      </c>
      <c r="M7" s="42"/>
      <c r="N7" s="47"/>
      <c r="O7" s="13"/>
      <c r="P7" s="47" t="s">
        <v>63</v>
      </c>
      <c r="Q7" s="13"/>
      <c r="R7" s="47" t="s">
        <v>63</v>
      </c>
      <c r="S7" s="42"/>
      <c r="T7" s="47" t="s">
        <v>66</v>
      </c>
      <c r="U7" s="42"/>
      <c r="V7" s="47" t="s">
        <v>67</v>
      </c>
      <c r="W7" s="13"/>
      <c r="X7" s="47" t="s">
        <v>73</v>
      </c>
    </row>
    <row r="8" spans="1:26" ht="23" x14ac:dyDescent="0.7">
      <c r="H8" s="21"/>
      <c r="I8" s="13"/>
      <c r="J8" s="21"/>
      <c r="K8" s="13"/>
      <c r="L8" s="21"/>
      <c r="M8" s="13"/>
      <c r="N8" s="21"/>
      <c r="O8" s="13"/>
      <c r="P8" s="47" t="s">
        <v>64</v>
      </c>
      <c r="Q8" s="13"/>
      <c r="R8" s="47" t="s">
        <v>68</v>
      </c>
      <c r="S8" s="42"/>
      <c r="T8" s="47" t="s">
        <v>69</v>
      </c>
      <c r="U8" s="42"/>
      <c r="V8" s="47" t="s">
        <v>70</v>
      </c>
      <c r="W8" s="13"/>
      <c r="X8" s="21"/>
    </row>
    <row r="9" spans="1:26" ht="23" x14ac:dyDescent="0.7">
      <c r="A9" s="49"/>
      <c r="B9" s="49"/>
      <c r="C9" s="49"/>
      <c r="D9" s="49"/>
      <c r="E9" s="49"/>
      <c r="F9" s="50" t="s">
        <v>2</v>
      </c>
      <c r="G9" s="49"/>
      <c r="H9" s="23"/>
      <c r="I9" s="23"/>
      <c r="J9" s="23"/>
      <c r="K9" s="23"/>
      <c r="L9" s="23"/>
      <c r="M9" s="23"/>
      <c r="N9" s="23"/>
      <c r="O9" s="23"/>
      <c r="P9" s="41" t="s">
        <v>65</v>
      </c>
      <c r="Q9" s="23"/>
      <c r="R9" s="41" t="s">
        <v>71</v>
      </c>
      <c r="S9" s="41"/>
      <c r="T9" s="41" t="s">
        <v>72</v>
      </c>
      <c r="U9" s="41"/>
      <c r="V9" s="41" t="s">
        <v>73</v>
      </c>
      <c r="W9" s="23"/>
      <c r="X9" s="23"/>
    </row>
    <row r="10" spans="1:26" ht="23" x14ac:dyDescent="0.7">
      <c r="H10" s="47"/>
      <c r="J10" s="47"/>
      <c r="L10" s="47"/>
      <c r="N10" s="47"/>
      <c r="P10" s="47"/>
      <c r="R10" s="47"/>
      <c r="T10" s="47"/>
      <c r="V10" s="47"/>
      <c r="X10" s="47"/>
    </row>
    <row r="11" spans="1:26" ht="20.5" x14ac:dyDescent="0.65">
      <c r="A11" s="51" t="s">
        <v>127</v>
      </c>
      <c r="H11" s="11">
        <v>205000000</v>
      </c>
      <c r="J11" s="11">
        <v>93200000</v>
      </c>
      <c r="L11" s="11">
        <v>20500000</v>
      </c>
      <c r="N11" s="11">
        <v>461616104.00999999</v>
      </c>
      <c r="P11" s="11">
        <v>-90916.800000000003</v>
      </c>
      <c r="R11" s="11">
        <v>443104460.90999997</v>
      </c>
      <c r="S11" s="13"/>
      <c r="T11" s="11">
        <f>SUM(P11:R11)</f>
        <v>443013544.10999995</v>
      </c>
      <c r="V11" s="11">
        <f>SUM(T11)</f>
        <v>443013544.10999995</v>
      </c>
      <c r="X11" s="11">
        <f>SUM(H11,J11,L11,N11,V11)</f>
        <v>1223329648.1199999</v>
      </c>
      <c r="Y11" s="12"/>
      <c r="Z11" s="12"/>
    </row>
    <row r="12" spans="1:26" x14ac:dyDescent="0.6">
      <c r="A12" s="44" t="s">
        <v>102</v>
      </c>
      <c r="H12" s="13"/>
      <c r="J12" s="13"/>
      <c r="L12" s="13"/>
      <c r="N12" s="13"/>
      <c r="P12" s="13"/>
      <c r="R12" s="13"/>
      <c r="T12" s="13"/>
      <c r="V12" s="13"/>
      <c r="X12" s="13"/>
    </row>
    <row r="13" spans="1:26" ht="23" x14ac:dyDescent="0.7">
      <c r="A13" s="44" t="s">
        <v>131</v>
      </c>
      <c r="B13" s="42"/>
      <c r="H13" s="12">
        <v>0</v>
      </c>
      <c r="J13" s="12">
        <v>0</v>
      </c>
      <c r="L13" s="12">
        <v>0</v>
      </c>
      <c r="N13" s="12">
        <f>PL!I15</f>
        <v>19789710.600000001</v>
      </c>
      <c r="P13" s="12">
        <v>0</v>
      </c>
      <c r="R13" s="12">
        <v>0</v>
      </c>
      <c r="T13" s="12">
        <f>SUM(P13,R13)</f>
        <v>0</v>
      </c>
      <c r="V13" s="12">
        <f>SUM(T13)</f>
        <v>0</v>
      </c>
      <c r="X13" s="12">
        <f>SUM(H13,J13,L13,N13,V13)</f>
        <v>19789710.600000001</v>
      </c>
      <c r="Y13" s="82">
        <f>X13-PL!I15</f>
        <v>0</v>
      </c>
    </row>
    <row r="14" spans="1:26" ht="23" x14ac:dyDescent="0.7">
      <c r="A14" s="44" t="s">
        <v>134</v>
      </c>
      <c r="B14" s="42"/>
      <c r="F14" s="52"/>
      <c r="H14" s="12">
        <v>0</v>
      </c>
      <c r="J14" s="12">
        <v>0</v>
      </c>
      <c r="L14" s="12">
        <v>0</v>
      </c>
      <c r="N14" s="12">
        <f>PL!K22</f>
        <v>0</v>
      </c>
      <c r="P14" s="12">
        <f>PL!I20</f>
        <v>-26487.999999999996</v>
      </c>
      <c r="R14" s="12">
        <f>PL!K21</f>
        <v>0</v>
      </c>
      <c r="T14" s="12">
        <f>SUM(P14,R14)</f>
        <v>-26487.999999999996</v>
      </c>
      <c r="V14" s="12">
        <f>SUM(T14)</f>
        <v>-26487.999999999996</v>
      </c>
      <c r="X14" s="12">
        <f>SUM(H14,J14,L14,N14,V14)</f>
        <v>-26487.999999999996</v>
      </c>
      <c r="Y14" s="82">
        <f>X14-PL!I20</f>
        <v>0</v>
      </c>
    </row>
    <row r="15" spans="1:26" x14ac:dyDescent="0.6">
      <c r="B15" s="44" t="s">
        <v>103</v>
      </c>
      <c r="H15" s="28">
        <f>SUM(H13:H14)</f>
        <v>0</v>
      </c>
      <c r="J15" s="28">
        <f>SUM(J13:J14)</f>
        <v>0</v>
      </c>
      <c r="L15" s="28">
        <f>SUM(L13:L14)</f>
        <v>0</v>
      </c>
      <c r="N15" s="28">
        <f>SUM(N13:N14)</f>
        <v>19789710.600000001</v>
      </c>
      <c r="P15" s="28">
        <f>SUM(P13:P14)</f>
        <v>-26487.999999999996</v>
      </c>
      <c r="R15" s="28">
        <f>SUM(R13:R14)</f>
        <v>0</v>
      </c>
      <c r="T15" s="28">
        <f>SUM(T13:T14)</f>
        <v>-26487.999999999996</v>
      </c>
      <c r="V15" s="28">
        <f>SUM(V13:V14)</f>
        <v>-26487.999999999996</v>
      </c>
      <c r="X15" s="28">
        <f>SUM(X13:X14)</f>
        <v>19763222.600000001</v>
      </c>
    </row>
    <row r="16" spans="1:26" s="12" customFormat="1" ht="21" thickBot="1" x14ac:dyDescent="0.7">
      <c r="A16" s="51" t="s">
        <v>128</v>
      </c>
      <c r="H16" s="19">
        <f>SUM(H11,H15)</f>
        <v>205000000</v>
      </c>
      <c r="J16" s="19">
        <f>SUM(J11,J15)</f>
        <v>93200000</v>
      </c>
      <c r="L16" s="19">
        <f>SUM(L11,L15)</f>
        <v>20500000</v>
      </c>
      <c r="N16" s="19">
        <f>SUM(N11,N15)</f>
        <v>481405814.61000001</v>
      </c>
      <c r="P16" s="19">
        <f>SUM(P11,P15)</f>
        <v>-117404.8</v>
      </c>
      <c r="R16" s="19">
        <f>SUM(R11,R15)</f>
        <v>443104460.90999997</v>
      </c>
      <c r="T16" s="19">
        <f>SUM(T11,T15)</f>
        <v>442987056.10999995</v>
      </c>
      <c r="V16" s="19">
        <f>SUM(V11,V15)</f>
        <v>442987056.10999995</v>
      </c>
      <c r="X16" s="19">
        <f>SUM(X11,X15)</f>
        <v>1243092870.7199998</v>
      </c>
      <c r="Y16" s="44"/>
    </row>
    <row r="17" spans="1:26" s="12" customFormat="1" ht="21" thickTop="1" x14ac:dyDescent="0.65">
      <c r="A17" s="51"/>
      <c r="H17" s="20"/>
      <c r="J17" s="20"/>
      <c r="L17" s="20"/>
      <c r="N17" s="20"/>
      <c r="P17" s="20"/>
      <c r="R17" s="20"/>
      <c r="T17" s="20"/>
      <c r="V17" s="20"/>
      <c r="X17" s="20"/>
      <c r="Y17" s="44"/>
    </row>
    <row r="18" spans="1:26" s="12" customFormat="1" ht="20.5" x14ac:dyDescent="0.65">
      <c r="A18" s="51" t="s">
        <v>129</v>
      </c>
      <c r="H18" s="20">
        <v>205000000</v>
      </c>
      <c r="J18" s="20">
        <v>93200000</v>
      </c>
      <c r="L18" s="20">
        <v>20500000</v>
      </c>
      <c r="N18" s="20">
        <v>431203814.50999999</v>
      </c>
      <c r="P18" s="20">
        <v>-25780.800000000003</v>
      </c>
      <c r="R18" s="20">
        <v>443104460.90999991</v>
      </c>
      <c r="T18" s="11">
        <f>SUM(P18:R18)</f>
        <v>443078680.1099999</v>
      </c>
      <c r="V18" s="11">
        <f>SUM(T18)</f>
        <v>443078680.1099999</v>
      </c>
      <c r="X18" s="11">
        <f>SUM(H18,J18,L18,N18,V18)</f>
        <v>1192982494.6199999</v>
      </c>
      <c r="Y18" s="44"/>
    </row>
    <row r="19" spans="1:26" x14ac:dyDescent="0.6">
      <c r="A19" s="44" t="s">
        <v>102</v>
      </c>
      <c r="H19" s="13"/>
      <c r="J19" s="13"/>
      <c r="L19" s="13"/>
      <c r="N19" s="13"/>
      <c r="P19" s="13"/>
      <c r="R19" s="13"/>
      <c r="T19" s="13"/>
      <c r="V19" s="13"/>
      <c r="X19" s="13"/>
    </row>
    <row r="20" spans="1:26" ht="23" x14ac:dyDescent="0.7">
      <c r="A20" s="44" t="s">
        <v>131</v>
      </c>
      <c r="B20" s="42"/>
      <c r="H20" s="12">
        <v>0</v>
      </c>
      <c r="J20" s="12">
        <v>0</v>
      </c>
      <c r="L20" s="12">
        <v>0</v>
      </c>
      <c r="N20" s="12">
        <f>PL!K15</f>
        <v>21168232.770000007</v>
      </c>
      <c r="P20" s="12">
        <v>0</v>
      </c>
      <c r="R20" s="12">
        <v>0</v>
      </c>
      <c r="T20" s="12">
        <f>SUM(P20,R20)</f>
        <v>0</v>
      </c>
      <c r="V20" s="12">
        <f>SUM(T20)</f>
        <v>0</v>
      </c>
      <c r="X20" s="12">
        <f>SUM(H20,J20,L20,N20,V20)</f>
        <v>21168232.770000007</v>
      </c>
      <c r="Y20" s="82">
        <f>X20-PL!K15</f>
        <v>0</v>
      </c>
    </row>
    <row r="21" spans="1:26" ht="23" x14ac:dyDescent="0.7">
      <c r="A21" s="44" t="s">
        <v>134</v>
      </c>
      <c r="B21" s="42"/>
      <c r="H21" s="12">
        <v>0</v>
      </c>
      <c r="J21" s="12">
        <v>0</v>
      </c>
      <c r="L21" s="12">
        <v>0</v>
      </c>
      <c r="N21" s="12">
        <f>PL!I22</f>
        <v>0</v>
      </c>
      <c r="P21" s="12">
        <f>PL!K20</f>
        <v>-34720</v>
      </c>
      <c r="R21" s="12">
        <v>0</v>
      </c>
      <c r="T21" s="12">
        <f>SUM(P21,R21)</f>
        <v>-34720</v>
      </c>
      <c r="V21" s="12">
        <f>SUM(T21)</f>
        <v>-34720</v>
      </c>
      <c r="X21" s="12">
        <f>SUM(H21,J21,L21,N21,V21)</f>
        <v>-34720</v>
      </c>
      <c r="Y21" s="82">
        <f>X21-PL!K24</f>
        <v>0</v>
      </c>
    </row>
    <row r="22" spans="1:26" x14ac:dyDescent="0.6">
      <c r="B22" s="44" t="s">
        <v>103</v>
      </c>
      <c r="H22" s="28">
        <f>SUM(H19:H21)</f>
        <v>0</v>
      </c>
      <c r="J22" s="28">
        <f>SUM(J19:J21)</f>
        <v>0</v>
      </c>
      <c r="L22" s="28">
        <f>SUM(L19:L21)</f>
        <v>0</v>
      </c>
      <c r="N22" s="28">
        <f>SUM(N19:N21)</f>
        <v>21168232.770000007</v>
      </c>
      <c r="P22" s="28">
        <f>SUM(P19:P21)</f>
        <v>-34720</v>
      </c>
      <c r="R22" s="28">
        <f>SUM(R19:R21)</f>
        <v>0</v>
      </c>
      <c r="T22" s="28">
        <f>SUM(T19:T21)</f>
        <v>-34720</v>
      </c>
      <c r="V22" s="28">
        <f>SUM(V19:V21)</f>
        <v>-34720</v>
      </c>
      <c r="X22" s="28">
        <f>SUM(X19:X21)</f>
        <v>21133512.770000007</v>
      </c>
      <c r="Y22" s="12"/>
      <c r="Z22" s="12"/>
    </row>
    <row r="23" spans="1:26" ht="21" thickBot="1" x14ac:dyDescent="0.7">
      <c r="A23" s="51" t="s">
        <v>130</v>
      </c>
      <c r="H23" s="19">
        <f>+H18+H22</f>
        <v>205000000</v>
      </c>
      <c r="J23" s="19">
        <f>+J18+J22</f>
        <v>93200000</v>
      </c>
      <c r="L23" s="19">
        <f>+L18+L22</f>
        <v>20500000</v>
      </c>
      <c r="N23" s="19">
        <f>+N18+N22</f>
        <v>452372047.27999997</v>
      </c>
      <c r="P23" s="19">
        <f>+P18+P22</f>
        <v>-60500.800000000003</v>
      </c>
      <c r="R23" s="19">
        <f>+R18+R22</f>
        <v>443104460.90999991</v>
      </c>
      <c r="T23" s="19">
        <f>+T18+T22</f>
        <v>443043960.1099999</v>
      </c>
      <c r="V23" s="19">
        <f>+V18+V22</f>
        <v>443043960.1099999</v>
      </c>
      <c r="X23" s="19">
        <f>+X18+X22</f>
        <v>1214116007.3899999</v>
      </c>
      <c r="Y23" s="12"/>
      <c r="Z23" s="12"/>
    </row>
    <row r="24" spans="1:26" ht="21" thickTop="1" x14ac:dyDescent="0.65">
      <c r="A24" s="51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12"/>
      <c r="Z24" s="12"/>
    </row>
    <row r="25" spans="1:26" s="12" customFormat="1" ht="20.5" x14ac:dyDescent="0.65">
      <c r="A25" s="51"/>
      <c r="H25" s="20"/>
      <c r="J25" s="20"/>
      <c r="L25" s="20"/>
      <c r="N25" s="20"/>
      <c r="P25" s="20"/>
      <c r="R25" s="20"/>
      <c r="T25" s="20"/>
      <c r="V25" s="20"/>
      <c r="X25" s="84" t="s">
        <v>123</v>
      </c>
      <c r="Y25" s="44"/>
    </row>
    <row r="30" spans="1:26" ht="22" x14ac:dyDescent="0.7">
      <c r="X30" s="55"/>
    </row>
    <row r="32" spans="1:26" ht="20.5" x14ac:dyDescent="0.65">
      <c r="H32" s="24"/>
      <c r="J32" s="24"/>
      <c r="L32" s="24"/>
      <c r="N32" s="24"/>
      <c r="P32" s="24"/>
      <c r="R32" s="24"/>
      <c r="T32" s="24"/>
      <c r="V32" s="24"/>
      <c r="X32" s="24"/>
    </row>
    <row r="37" spans="1:24" s="51" customFormat="1" ht="20.5" x14ac:dyDescent="0.65"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</row>
    <row r="38" spans="1:24" s="51" customFormat="1" ht="20.5" x14ac:dyDescent="0.65"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24" s="51" customFormat="1" ht="20.5" x14ac:dyDescent="0.65"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</row>
    <row r="40" spans="1:24" x14ac:dyDescent="0.6"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</row>
    <row r="41" spans="1:24" s="51" customFormat="1" ht="20.5" x14ac:dyDescent="0.65"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</row>
    <row r="42" spans="1:24" s="51" customFormat="1" ht="20.5" x14ac:dyDescent="0.65"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</row>
    <row r="44" spans="1:24" ht="20.5" x14ac:dyDescent="0.65">
      <c r="A44" s="51"/>
      <c r="H44" s="20"/>
      <c r="J44" s="20"/>
      <c r="L44" s="20"/>
      <c r="N44" s="20"/>
      <c r="P44" s="20"/>
      <c r="R44" s="20"/>
      <c r="T44" s="20"/>
      <c r="V44" s="20"/>
      <c r="X44" s="20"/>
    </row>
  </sheetData>
  <mergeCells count="6">
    <mergeCell ref="P6:T6"/>
    <mergeCell ref="A1:X1"/>
    <mergeCell ref="A2:X2"/>
    <mergeCell ref="A3:X3"/>
    <mergeCell ref="L5:N5"/>
    <mergeCell ref="P5:V5"/>
  </mergeCells>
  <pageMargins left="0.511811023622047" right="0.118110236220472" top="0.98425196850393704" bottom="0.511811023622047" header="0.511811023622047" footer="0.35433070866141703"/>
  <pageSetup paperSize="9" scale="70" firstPageNumber="5" fitToHeight="0" pageOrder="overThenDown" orientation="landscape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CFF"/>
  </sheetPr>
  <dimension ref="A1:O87"/>
  <sheetViews>
    <sheetView view="pageBreakPreview" zoomScale="80" zoomScaleNormal="100" zoomScaleSheetLayoutView="80" workbookViewId="0">
      <selection activeCell="A3" sqref="A3:K3"/>
    </sheetView>
  </sheetViews>
  <sheetFormatPr defaultColWidth="9.08984375" defaultRowHeight="21.5" x14ac:dyDescent="0.65"/>
  <cols>
    <col min="1" max="3" width="1.6328125" style="30" customWidth="1"/>
    <col min="4" max="4" width="44.08984375" style="30" customWidth="1"/>
    <col min="5" max="5" width="11.08984375" style="30" customWidth="1"/>
    <col min="6" max="6" width="0.90625" style="30" customWidth="1"/>
    <col min="7" max="7" width="13.1796875" style="30" customWidth="1"/>
    <col min="8" max="8" width="0.81640625" style="30" customWidth="1"/>
    <col min="9" max="9" width="16.6328125" style="1" customWidth="1"/>
    <col min="10" max="10" width="1.6328125" style="1" customWidth="1"/>
    <col min="11" max="11" width="16.6328125" style="1" customWidth="1"/>
    <col min="12" max="12" width="12.54296875" style="30" bestFit="1" customWidth="1"/>
    <col min="13" max="15" width="11.6328125" style="30" customWidth="1"/>
    <col min="16" max="16384" width="9.08984375" style="30"/>
  </cols>
  <sheetData>
    <row r="1" spans="1:14" ht="22" x14ac:dyDescent="0.7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4" ht="22" x14ac:dyDescent="0.7">
      <c r="A2" s="85" t="s">
        <v>59</v>
      </c>
      <c r="B2" s="85"/>
      <c r="C2" s="85"/>
      <c r="D2" s="85"/>
      <c r="E2" s="85"/>
      <c r="F2" s="85"/>
      <c r="G2" s="85"/>
      <c r="H2" s="85"/>
      <c r="I2" s="85"/>
      <c r="J2" s="85"/>
      <c r="K2" s="85"/>
    </row>
    <row r="3" spans="1:14" ht="22" x14ac:dyDescent="0.7">
      <c r="A3" s="85" t="str">
        <f>CE!A3</f>
        <v>For the three-month period ended 31 March 2025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4" ht="22" x14ac:dyDescent="0.7">
      <c r="A4" s="29"/>
      <c r="B4" s="29"/>
      <c r="C4" s="29"/>
      <c r="D4" s="29"/>
      <c r="E4" s="29"/>
      <c r="F4" s="29"/>
      <c r="G4" s="29"/>
      <c r="H4" s="29"/>
      <c r="I4" s="14"/>
      <c r="J4" s="14"/>
      <c r="K4" s="15" t="s">
        <v>106</v>
      </c>
    </row>
    <row r="5" spans="1:14" ht="22" x14ac:dyDescent="0.7">
      <c r="A5" s="31"/>
      <c r="B5" s="31"/>
      <c r="C5" s="31"/>
      <c r="D5" s="31"/>
      <c r="E5" s="31"/>
      <c r="F5" s="31"/>
      <c r="G5" s="32" t="s">
        <v>2</v>
      </c>
      <c r="H5" s="31"/>
      <c r="I5" s="80" t="str">
        <f>PL!I5</f>
        <v>31 March 2025</v>
      </c>
      <c r="J5" s="31"/>
      <c r="K5" s="25" t="str">
        <f>PL!K5</f>
        <v>31 March 2024</v>
      </c>
    </row>
    <row r="6" spans="1:14" ht="22" x14ac:dyDescent="0.7">
      <c r="G6" s="29"/>
      <c r="I6" s="57"/>
      <c r="J6" s="30"/>
      <c r="K6" s="57"/>
    </row>
    <row r="7" spans="1:14" ht="22" x14ac:dyDescent="0.7">
      <c r="A7" s="35" t="s">
        <v>77</v>
      </c>
    </row>
    <row r="8" spans="1:14" x14ac:dyDescent="0.65">
      <c r="A8" s="30" t="s">
        <v>105</v>
      </c>
      <c r="H8" s="36"/>
      <c r="I8" s="1">
        <f>PL!I15</f>
        <v>19789710.600000001</v>
      </c>
      <c r="K8" s="1">
        <f>PL!K15</f>
        <v>21168232.770000007</v>
      </c>
    </row>
    <row r="9" spans="1:14" x14ac:dyDescent="0.65">
      <c r="A9" s="30" t="s">
        <v>107</v>
      </c>
    </row>
    <row r="10" spans="1:14" x14ac:dyDescent="0.65">
      <c r="B10" s="30" t="s">
        <v>52</v>
      </c>
      <c r="I10" s="1">
        <f>-PL!I14</f>
        <v>4643798.2300000004</v>
      </c>
      <c r="K10" s="1">
        <f>-PL!K14</f>
        <v>5340494.71</v>
      </c>
    </row>
    <row r="11" spans="1:14" x14ac:dyDescent="0.65">
      <c r="B11" s="30" t="s">
        <v>78</v>
      </c>
      <c r="H11" s="36"/>
      <c r="I11" s="1">
        <v>2392422.1</v>
      </c>
      <c r="K11" s="1">
        <v>2238711.69</v>
      </c>
    </row>
    <row r="12" spans="1:14" x14ac:dyDescent="0.65">
      <c r="B12" s="30" t="s">
        <v>79</v>
      </c>
      <c r="H12" s="36"/>
      <c r="I12" s="1">
        <v>2182.13</v>
      </c>
      <c r="K12" s="1">
        <v>2200.35</v>
      </c>
    </row>
    <row r="13" spans="1:14" x14ac:dyDescent="0.65">
      <c r="B13" s="30" t="s">
        <v>137</v>
      </c>
      <c r="H13" s="36"/>
      <c r="I13" s="1">
        <v>1155361.2399999995</v>
      </c>
      <c r="K13" s="1">
        <v>28488.09</v>
      </c>
      <c r="N13" s="1"/>
    </row>
    <row r="14" spans="1:14" hidden="1" x14ac:dyDescent="0.65">
      <c r="B14" s="30" t="s">
        <v>118</v>
      </c>
      <c r="H14" s="36"/>
      <c r="K14" s="1">
        <v>0</v>
      </c>
      <c r="N14" s="1"/>
    </row>
    <row r="15" spans="1:14" hidden="1" x14ac:dyDescent="0.65">
      <c r="B15" s="30" t="s">
        <v>119</v>
      </c>
      <c r="H15" s="36"/>
      <c r="K15" s="1">
        <v>0</v>
      </c>
      <c r="N15" s="1"/>
    </row>
    <row r="16" spans="1:14" hidden="1" x14ac:dyDescent="0.65">
      <c r="B16" s="30" t="s">
        <v>110</v>
      </c>
      <c r="H16" s="36"/>
      <c r="K16" s="58">
        <v>0</v>
      </c>
      <c r="N16" s="1"/>
    </row>
    <row r="17" spans="1:14" hidden="1" x14ac:dyDescent="0.65">
      <c r="B17" s="30" t="s">
        <v>114</v>
      </c>
      <c r="H17" s="36"/>
      <c r="K17" s="1">
        <v>0</v>
      </c>
      <c r="N17" s="1"/>
    </row>
    <row r="18" spans="1:14" x14ac:dyDescent="0.65">
      <c r="B18" s="30" t="s">
        <v>101</v>
      </c>
      <c r="I18" s="1">
        <v>365237.47000000003</v>
      </c>
      <c r="K18" s="1">
        <v>338403.43</v>
      </c>
    </row>
    <row r="19" spans="1:14" x14ac:dyDescent="0.65">
      <c r="B19" s="30" t="s">
        <v>80</v>
      </c>
      <c r="I19" s="1">
        <v>-2787359.9000000004</v>
      </c>
      <c r="K19" s="1">
        <v>-2249634.3000000003</v>
      </c>
    </row>
    <row r="20" spans="1:14" x14ac:dyDescent="0.65">
      <c r="B20" s="30" t="s">
        <v>81</v>
      </c>
      <c r="H20" s="36"/>
      <c r="I20" s="27">
        <v>-311123.84000000003</v>
      </c>
      <c r="K20" s="27">
        <v>-299532.88</v>
      </c>
    </row>
    <row r="21" spans="1:14" x14ac:dyDescent="0.65">
      <c r="A21" s="30" t="s">
        <v>104</v>
      </c>
      <c r="I21" s="9">
        <f>SUM(I8:I20)</f>
        <v>25250228.029999997</v>
      </c>
      <c r="K21" s="9">
        <f>SUM(K8:K20)</f>
        <v>26567363.860000011</v>
      </c>
    </row>
    <row r="22" spans="1:14" x14ac:dyDescent="0.65">
      <c r="B22" s="30" t="s">
        <v>82</v>
      </c>
      <c r="I22" s="9"/>
      <c r="K22" s="9"/>
    </row>
    <row r="23" spans="1:14" x14ac:dyDescent="0.65">
      <c r="C23" s="30" t="s">
        <v>6</v>
      </c>
      <c r="H23" s="36"/>
      <c r="I23" s="9">
        <v>509340.35</v>
      </c>
      <c r="K23" s="9">
        <v>8477.06</v>
      </c>
    </row>
    <row r="24" spans="1:14" x14ac:dyDescent="0.65">
      <c r="C24" s="30" t="s">
        <v>7</v>
      </c>
      <c r="H24" s="36"/>
      <c r="I24" s="9">
        <v>159142.89000000001</v>
      </c>
      <c r="K24" s="9">
        <v>-33353.34999999986</v>
      </c>
    </row>
    <row r="25" spans="1:14" hidden="1" x14ac:dyDescent="0.65">
      <c r="C25" s="30" t="s">
        <v>17</v>
      </c>
      <c r="H25" s="36"/>
      <c r="I25" s="9">
        <v>0</v>
      </c>
      <c r="K25" s="9">
        <v>0</v>
      </c>
    </row>
    <row r="26" spans="1:14" x14ac:dyDescent="0.65">
      <c r="B26" s="30" t="s">
        <v>85</v>
      </c>
      <c r="I26" s="9"/>
      <c r="K26" s="9"/>
    </row>
    <row r="27" spans="1:14" x14ac:dyDescent="0.65">
      <c r="C27" s="30" t="s">
        <v>22</v>
      </c>
      <c r="H27" s="36"/>
      <c r="I27" s="9">
        <v>3746207.8900000006</v>
      </c>
      <c r="K27" s="9">
        <v>3264178.0100000016</v>
      </c>
    </row>
    <row r="28" spans="1:14" x14ac:dyDescent="0.65">
      <c r="C28" s="30" t="s">
        <v>86</v>
      </c>
      <c r="H28" s="36"/>
      <c r="I28" s="9">
        <v>7473264.8500000006</v>
      </c>
      <c r="K28" s="9">
        <v>7369238.3900000006</v>
      </c>
    </row>
    <row r="29" spans="1:14" x14ac:dyDescent="0.65">
      <c r="A29" s="30" t="s">
        <v>87</v>
      </c>
      <c r="H29" s="36"/>
      <c r="I29" s="16">
        <f>SUM(I21:I28)</f>
        <v>37138184.009999998</v>
      </c>
      <c r="J29" s="9"/>
      <c r="K29" s="16">
        <f>SUM(K21:K28)</f>
        <v>37175903.970000014</v>
      </c>
    </row>
    <row r="30" spans="1:14" x14ac:dyDescent="0.65">
      <c r="A30" s="30" t="s">
        <v>83</v>
      </c>
      <c r="H30" s="36"/>
      <c r="I30" s="9">
        <v>270995</v>
      </c>
      <c r="K30" s="9">
        <v>264331</v>
      </c>
    </row>
    <row r="31" spans="1:14" x14ac:dyDescent="0.65">
      <c r="A31" s="30" t="s">
        <v>84</v>
      </c>
      <c r="H31" s="36"/>
      <c r="I31" s="9">
        <v>-570000</v>
      </c>
      <c r="K31" s="9">
        <v>-550000</v>
      </c>
    </row>
    <row r="32" spans="1:14" hidden="1" x14ac:dyDescent="0.65">
      <c r="A32" s="30" t="s">
        <v>120</v>
      </c>
      <c r="H32" s="36"/>
      <c r="I32" s="9"/>
      <c r="K32" s="9">
        <v>0</v>
      </c>
    </row>
    <row r="33" spans="1:12" x14ac:dyDescent="0.65">
      <c r="A33" s="30" t="s">
        <v>89</v>
      </c>
      <c r="F33" s="53"/>
      <c r="H33" s="36"/>
      <c r="I33" s="9">
        <v>318.54000000000002</v>
      </c>
      <c r="K33" s="9">
        <v>260.64999999999998</v>
      </c>
    </row>
    <row r="34" spans="1:12" x14ac:dyDescent="0.65">
      <c r="A34" s="30" t="s">
        <v>88</v>
      </c>
      <c r="I34" s="1">
        <v>-500458.43000001647</v>
      </c>
      <c r="K34" s="1">
        <v>-521419.8200000003</v>
      </c>
    </row>
    <row r="35" spans="1:12" ht="22" x14ac:dyDescent="0.7">
      <c r="A35" s="35" t="s">
        <v>90</v>
      </c>
      <c r="I35" s="5">
        <f>SUM(I29:I34)</f>
        <v>36339039.119999982</v>
      </c>
      <c r="K35" s="5">
        <f>SUM(K29:K34)</f>
        <v>36369075.800000012</v>
      </c>
    </row>
    <row r="36" spans="1:12" ht="22" x14ac:dyDescent="0.7">
      <c r="A36" s="35"/>
      <c r="I36" s="7"/>
      <c r="K36" s="7"/>
    </row>
    <row r="37" spans="1:12" ht="22" x14ac:dyDescent="0.7">
      <c r="A37" s="35"/>
      <c r="I37" s="7"/>
      <c r="K37" s="55" t="s">
        <v>123</v>
      </c>
    </row>
    <row r="38" spans="1:12" ht="22" x14ac:dyDescent="0.7">
      <c r="A38" s="35"/>
      <c r="I38" s="7"/>
      <c r="K38" s="7"/>
    </row>
    <row r="39" spans="1:12" ht="22" x14ac:dyDescent="0.7">
      <c r="A39" s="35"/>
      <c r="I39" s="7"/>
    </row>
    <row r="40" spans="1:12" ht="22" x14ac:dyDescent="0.7">
      <c r="A40" s="35"/>
      <c r="I40" s="7"/>
    </row>
    <row r="41" spans="1:12" ht="22" x14ac:dyDescent="0.7">
      <c r="A41" s="35"/>
      <c r="I41" s="7"/>
    </row>
    <row r="42" spans="1:12" ht="22" x14ac:dyDescent="0.7">
      <c r="A42" s="35"/>
      <c r="I42" s="7"/>
    </row>
    <row r="43" spans="1:12" ht="22" x14ac:dyDescent="0.7">
      <c r="A43" s="35"/>
      <c r="I43" s="7"/>
    </row>
    <row r="44" spans="1:12" ht="22" x14ac:dyDescent="0.7">
      <c r="A44" s="35"/>
      <c r="I44" s="7"/>
    </row>
    <row r="45" spans="1:12" ht="22" x14ac:dyDescent="0.7">
      <c r="A45" s="35"/>
      <c r="I45" s="7"/>
    </row>
    <row r="46" spans="1:12" ht="22" x14ac:dyDescent="0.7">
      <c r="A46" s="35" t="s">
        <v>91</v>
      </c>
    </row>
    <row r="47" spans="1:12" x14ac:dyDescent="0.65">
      <c r="A47" s="30" t="s">
        <v>92</v>
      </c>
      <c r="H47" s="36"/>
      <c r="I47" s="9">
        <v>-5000000</v>
      </c>
      <c r="K47" s="9">
        <v>-10000000</v>
      </c>
      <c r="L47" s="39"/>
    </row>
    <row r="48" spans="1:12" x14ac:dyDescent="0.65">
      <c r="A48" s="30" t="s">
        <v>113</v>
      </c>
      <c r="H48" s="36"/>
      <c r="I48" s="9">
        <v>5000390</v>
      </c>
      <c r="K48" s="9">
        <v>100</v>
      </c>
      <c r="L48" s="39"/>
    </row>
    <row r="49" spans="1:14" x14ac:dyDescent="0.65">
      <c r="A49" s="30" t="s">
        <v>93</v>
      </c>
      <c r="H49" s="36"/>
      <c r="I49" s="1">
        <v>-2610231.42</v>
      </c>
      <c r="K49" s="1">
        <v>-1215252.6000000001</v>
      </c>
    </row>
    <row r="50" spans="1:14" hidden="1" x14ac:dyDescent="0.65">
      <c r="A50" s="30" t="s">
        <v>111</v>
      </c>
      <c r="H50" s="36"/>
      <c r="K50" s="1">
        <v>0</v>
      </c>
    </row>
    <row r="51" spans="1:14" hidden="1" x14ac:dyDescent="0.65">
      <c r="A51" s="30" t="s">
        <v>112</v>
      </c>
      <c r="H51" s="36"/>
      <c r="K51" s="1">
        <v>0</v>
      </c>
    </row>
    <row r="52" spans="1:14" x14ac:dyDescent="0.65">
      <c r="A52" s="30" t="s">
        <v>89</v>
      </c>
      <c r="H52" s="36"/>
      <c r="I52" s="1">
        <v>1776850.92</v>
      </c>
      <c r="K52" s="1">
        <v>1791547.68</v>
      </c>
    </row>
    <row r="53" spans="1:14" x14ac:dyDescent="0.65">
      <c r="A53" s="30" t="s">
        <v>94</v>
      </c>
      <c r="H53" s="36"/>
      <c r="I53" s="1">
        <v>311123.84000000003</v>
      </c>
      <c r="K53" s="1">
        <v>299532.88</v>
      </c>
    </row>
    <row r="54" spans="1:14" ht="22" x14ac:dyDescent="0.7">
      <c r="A54" s="35" t="s">
        <v>95</v>
      </c>
      <c r="I54" s="5">
        <f>SUM(I47:I53)</f>
        <v>-521866.66</v>
      </c>
      <c r="K54" s="5">
        <f>SUM(K47:K53)</f>
        <v>-9124072.0399999991</v>
      </c>
    </row>
    <row r="55" spans="1:14" ht="22" x14ac:dyDescent="0.7">
      <c r="A55" s="35" t="s">
        <v>96</v>
      </c>
    </row>
    <row r="56" spans="1:14" x14ac:dyDescent="0.65">
      <c r="A56" s="30" t="s">
        <v>97</v>
      </c>
      <c r="I56" s="1">
        <v>-72360</v>
      </c>
      <c r="K56" s="1">
        <v>-457085</v>
      </c>
      <c r="L56" s="1"/>
      <c r="M56" s="1"/>
      <c r="N56" s="1"/>
    </row>
    <row r="57" spans="1:14" hidden="1" x14ac:dyDescent="0.65">
      <c r="A57" s="30" t="s">
        <v>98</v>
      </c>
      <c r="H57" s="36"/>
      <c r="I57" s="9"/>
      <c r="K57" s="9"/>
    </row>
    <row r="58" spans="1:14" ht="22" x14ac:dyDescent="0.7">
      <c r="A58" s="35" t="s">
        <v>99</v>
      </c>
      <c r="I58" s="5">
        <f>SUM(I56:I57)</f>
        <v>-72360</v>
      </c>
      <c r="K58" s="5">
        <f>SUM(K56:K57)</f>
        <v>-457085</v>
      </c>
    </row>
    <row r="59" spans="1:14" ht="22" x14ac:dyDescent="0.7">
      <c r="A59" s="35" t="s">
        <v>100</v>
      </c>
      <c r="I59" s="7">
        <f>SUM(I35,I54,I58)</f>
        <v>35744812.459999986</v>
      </c>
      <c r="K59" s="7">
        <f>SUM(K35,K54,K58)</f>
        <v>26787918.760000013</v>
      </c>
    </row>
    <row r="60" spans="1:14" ht="22" x14ac:dyDescent="0.7">
      <c r="A60" s="35" t="s">
        <v>136</v>
      </c>
      <c r="I60" s="17">
        <f>BS!K9</f>
        <v>37895042.210000008</v>
      </c>
      <c r="K60" s="17">
        <v>54916845.810000002</v>
      </c>
    </row>
    <row r="61" spans="1:14" ht="22.5" thickBot="1" x14ac:dyDescent="0.75">
      <c r="A61" s="35" t="s">
        <v>135</v>
      </c>
      <c r="G61" s="36"/>
      <c r="H61" s="29"/>
      <c r="I61" s="6">
        <f>SUM(I59:I60)</f>
        <v>73639854.669999987</v>
      </c>
      <c r="K61" s="6">
        <f>SUM(K59:K60)</f>
        <v>81704764.570000023</v>
      </c>
    </row>
    <row r="62" spans="1:14" ht="22.5" thickTop="1" x14ac:dyDescent="0.7">
      <c r="A62" s="35"/>
      <c r="G62" s="36"/>
      <c r="H62" s="29"/>
      <c r="I62" s="7"/>
      <c r="K62" s="7"/>
    </row>
    <row r="63" spans="1:14" ht="22" x14ac:dyDescent="0.7">
      <c r="A63" s="35"/>
      <c r="G63" s="36"/>
      <c r="H63" s="29"/>
      <c r="I63" s="7"/>
      <c r="K63" s="55" t="s">
        <v>123</v>
      </c>
    </row>
    <row r="64" spans="1:14" ht="22" x14ac:dyDescent="0.7">
      <c r="A64" s="35"/>
      <c r="G64" s="36"/>
      <c r="H64" s="29"/>
      <c r="I64" s="7"/>
      <c r="K64" s="30"/>
    </row>
    <row r="65" spans="1:11" ht="22" x14ac:dyDescent="0.7">
      <c r="A65" s="35"/>
      <c r="G65" s="36"/>
      <c r="H65" s="29"/>
      <c r="I65" s="7"/>
      <c r="K65" s="7"/>
    </row>
    <row r="66" spans="1:11" ht="22" x14ac:dyDescent="0.7">
      <c r="A66" s="35"/>
      <c r="G66" s="36"/>
      <c r="H66" s="29"/>
      <c r="I66" s="7"/>
      <c r="K66" s="7"/>
    </row>
    <row r="67" spans="1:11" ht="22" x14ac:dyDescent="0.7">
      <c r="A67" s="35"/>
      <c r="G67" s="36"/>
      <c r="H67" s="29"/>
      <c r="I67" s="7"/>
      <c r="K67" s="7"/>
    </row>
    <row r="68" spans="1:11" ht="22" x14ac:dyDescent="0.7">
      <c r="A68" s="35"/>
      <c r="G68" s="36"/>
      <c r="H68" s="29"/>
      <c r="I68" s="7"/>
      <c r="K68" s="7"/>
    </row>
    <row r="69" spans="1:11" ht="22" x14ac:dyDescent="0.7">
      <c r="A69" s="35"/>
      <c r="G69" s="36"/>
      <c r="H69" s="29"/>
      <c r="I69" s="7"/>
      <c r="K69" s="7"/>
    </row>
    <row r="70" spans="1:11" ht="22" x14ac:dyDescent="0.7">
      <c r="A70" s="35"/>
      <c r="G70" s="36"/>
      <c r="H70" s="29"/>
      <c r="I70" s="7"/>
      <c r="K70" s="7"/>
    </row>
    <row r="71" spans="1:11" ht="22" x14ac:dyDescent="0.7">
      <c r="A71" s="35"/>
      <c r="G71" s="36"/>
      <c r="H71" s="29"/>
      <c r="I71" s="7"/>
      <c r="K71" s="7"/>
    </row>
    <row r="72" spans="1:11" ht="22" x14ac:dyDescent="0.7">
      <c r="A72" s="35"/>
      <c r="G72" s="36"/>
      <c r="H72" s="29"/>
      <c r="I72" s="7"/>
      <c r="K72" s="7"/>
    </row>
    <row r="73" spans="1:11" ht="22" x14ac:dyDescent="0.7">
      <c r="A73" s="35"/>
      <c r="G73" s="36"/>
      <c r="H73" s="29"/>
      <c r="I73" s="7"/>
      <c r="K73" s="7"/>
    </row>
    <row r="74" spans="1:11" ht="22" x14ac:dyDescent="0.7">
      <c r="A74" s="35"/>
      <c r="G74" s="36"/>
      <c r="H74" s="29"/>
      <c r="I74" s="7"/>
      <c r="K74" s="7"/>
    </row>
    <row r="75" spans="1:11" ht="22" x14ac:dyDescent="0.7">
      <c r="A75" s="35"/>
      <c r="G75" s="36"/>
      <c r="H75" s="29"/>
      <c r="I75" s="7"/>
      <c r="K75" s="7"/>
    </row>
    <row r="76" spans="1:11" ht="22" x14ac:dyDescent="0.7">
      <c r="A76" s="35"/>
      <c r="G76" s="36"/>
      <c r="H76" s="29"/>
      <c r="I76" s="7"/>
      <c r="K76" s="7"/>
    </row>
    <row r="77" spans="1:11" ht="22" x14ac:dyDescent="0.7">
      <c r="A77" s="35"/>
      <c r="G77" s="36"/>
      <c r="H77" s="29"/>
      <c r="I77" s="7"/>
      <c r="K77" s="7"/>
    </row>
    <row r="78" spans="1:11" x14ac:dyDescent="0.65">
      <c r="I78" s="1">
        <f>+I61-BS!I9</f>
        <v>0</v>
      </c>
      <c r="K78" s="1">
        <f>81704764.57-K61</f>
        <v>0</v>
      </c>
    </row>
    <row r="80" spans="1:11" x14ac:dyDescent="0.65">
      <c r="K80" s="9"/>
    </row>
    <row r="81" spans="11:15" x14ac:dyDescent="0.65">
      <c r="K81" s="18"/>
    </row>
    <row r="82" spans="11:15" x14ac:dyDescent="0.65">
      <c r="K82" s="18"/>
      <c r="L82" s="4"/>
      <c r="M82" s="54"/>
      <c r="N82" s="54"/>
      <c r="O82" s="54"/>
    </row>
    <row r="83" spans="11:15" x14ac:dyDescent="0.65">
      <c r="K83" s="18"/>
      <c r="L83" s="54"/>
      <c r="M83" s="54"/>
      <c r="N83" s="54"/>
      <c r="O83" s="54"/>
    </row>
    <row r="84" spans="11:15" x14ac:dyDescent="0.65">
      <c r="K84" s="18"/>
      <c r="L84" s="54"/>
      <c r="M84" s="54"/>
      <c r="N84" s="54"/>
      <c r="O84" s="54"/>
    </row>
    <row r="85" spans="11:15" x14ac:dyDescent="0.65">
      <c r="K85" s="9"/>
      <c r="L85" s="54"/>
      <c r="M85" s="54"/>
      <c r="N85" s="54"/>
      <c r="O85" s="54"/>
    </row>
    <row r="86" spans="11:15" x14ac:dyDescent="0.65">
      <c r="K86" s="9"/>
      <c r="L86" s="4"/>
    </row>
    <row r="87" spans="11:15" x14ac:dyDescent="0.65">
      <c r="K87" s="9"/>
    </row>
  </sheetData>
  <mergeCells count="3">
    <mergeCell ref="A1:K1"/>
    <mergeCell ref="A2:K2"/>
    <mergeCell ref="A3:K3"/>
  </mergeCells>
  <phoneticPr fontId="10" type="noConversion"/>
  <pageMargins left="0.62992125984252001" right="0.35433070866141703" top="0.98425196850393704" bottom="0.511811023622047" header="0.511811023622047" footer="0.35433070866141703"/>
  <pageSetup paperSize="9" scale="90" firstPageNumber="6" orientation="portrait" useFirstPageNumber="1" r:id="rId1"/>
  <headerFooter alignWithMargins="0">
    <oddHeader>&amp;R&amp;"Angsana New,Bold"&amp;14&amp;P</oddHeader>
    <oddFooter>&amp;L&amp;12Notes to the financial statements are an integral part of these financial statements.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HeadingPairs>
  <TitlesOfParts>
    <vt:vector size="12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  <vt:lpstr>BS!Print_Titles</vt:lpstr>
      <vt:lpstr>CE!Print_Titles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PLE</dc:creator>
  <cp:lastModifiedBy>Onwipa Nooprom</cp:lastModifiedBy>
  <cp:lastPrinted>2025-04-21T11:24:36Z</cp:lastPrinted>
  <dcterms:created xsi:type="dcterms:W3CDTF">2006-10-31T06:57:36Z</dcterms:created>
  <dcterms:modified xsi:type="dcterms:W3CDTF">2025-04-24T07:37:32Z</dcterms:modified>
</cp:coreProperties>
</file>