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92" yWindow="-108" windowWidth="23256" windowHeight="13176" tabRatio="832"/>
  </bookViews>
  <sheets>
    <sheet name="BL3-5" sheetId="20" r:id="rId1"/>
    <sheet name="BL6-9 (2)" sheetId="17" state="hidden" r:id="rId2"/>
    <sheet name="PL6-7" sheetId="8" r:id="rId3"/>
    <sheet name="SH8" sheetId="21" r:id="rId4"/>
    <sheet name="SH9" sheetId="14" r:id="rId5"/>
    <sheet name="SH10" sheetId="22" r:id="rId6"/>
    <sheet name="SH11" sheetId="15" r:id="rId7"/>
    <sheet name="CF12-13" sheetId="13" r:id="rId8"/>
  </sheets>
  <definedNames>
    <definedName name="_xlnm.Print_Area" localSheetId="0">'BL3-5'!$A$1:$J$92</definedName>
    <definedName name="_xlnm.Print_Area" localSheetId="1">'BL6-9 (2)'!$A$1:$J$116</definedName>
    <definedName name="_xlnm.Print_Area" localSheetId="7">'CF12-13'!$A$1:$J$77</definedName>
    <definedName name="_xlnm.Print_Area" localSheetId="2">'PL6-7'!$A$1:$J$57</definedName>
    <definedName name="_xlnm.Print_Area" localSheetId="5">'SH10'!$A$1:$N$18</definedName>
    <definedName name="_xlnm.Print_Area" localSheetId="6">'SH11'!$A$1:$N$18</definedName>
    <definedName name="_xlnm.Print_Area" localSheetId="3">'SH8'!$A$1:$R$24</definedName>
    <definedName name="_xlnm.Print_Area" localSheetId="4">'SH9'!$A$1:$R$17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8" l="1"/>
  <c r="D65" i="13"/>
  <c r="H65" i="13" l="1"/>
  <c r="D62" i="13"/>
  <c r="D53" i="13"/>
  <c r="H53" i="13"/>
  <c r="D19" i="13"/>
  <c r="N11" i="14" l="1"/>
  <c r="H54" i="8"/>
  <c r="H52" i="8"/>
  <c r="D53" i="8"/>
  <c r="H47" i="8"/>
  <c r="R17" i="21" l="1"/>
  <c r="P17" i="21"/>
  <c r="N17" i="21"/>
  <c r="L17" i="21"/>
  <c r="J17" i="21"/>
  <c r="H17" i="21"/>
  <c r="F17" i="21"/>
  <c r="D17" i="21"/>
  <c r="H21" i="13" l="1"/>
  <c r="D21" i="13"/>
  <c r="J21" i="13"/>
  <c r="F21" i="13"/>
  <c r="H19" i="13"/>
  <c r="J19" i="13"/>
  <c r="F19" i="13"/>
  <c r="H12" i="13"/>
  <c r="J12" i="13"/>
  <c r="D12" i="13"/>
  <c r="F12" i="13"/>
  <c r="J10" i="13"/>
  <c r="F10" i="13"/>
  <c r="J14" i="15"/>
  <c r="J14" i="22"/>
  <c r="P14" i="14"/>
  <c r="J20" i="21"/>
  <c r="P20" i="21"/>
  <c r="R11" i="21"/>
  <c r="F54" i="20"/>
  <c r="F63" i="20"/>
  <c r="F87" i="20"/>
  <c r="H16" i="20" l="1"/>
  <c r="D63" i="20"/>
  <c r="H15" i="15" l="1"/>
  <c r="F15" i="15"/>
  <c r="D15" i="15"/>
  <c r="L15" i="22"/>
  <c r="L17" i="22" s="1"/>
  <c r="H15" i="22"/>
  <c r="F15" i="22"/>
  <c r="D15" i="22"/>
  <c r="N11" i="22"/>
  <c r="L15" i="15" l="1"/>
  <c r="D31" i="20" l="1"/>
  <c r="J16" i="20"/>
  <c r="F16" i="20"/>
  <c r="D16" i="20"/>
  <c r="J76" i="13" l="1"/>
  <c r="H76" i="13"/>
  <c r="D76" i="13"/>
  <c r="F76" i="13"/>
  <c r="F62" i="13"/>
  <c r="J62" i="13"/>
  <c r="H62" i="13"/>
  <c r="J53" i="13"/>
  <c r="F53" i="13"/>
  <c r="F17" i="22"/>
  <c r="D17" i="22"/>
  <c r="D17" i="15"/>
  <c r="J16" i="21" l="1"/>
  <c r="P16" i="21"/>
  <c r="L15" i="14" l="1"/>
  <c r="L17" i="14" s="1"/>
  <c r="H15" i="14"/>
  <c r="H17" i="14" s="1"/>
  <c r="F15" i="14"/>
  <c r="F17" i="14" s="1"/>
  <c r="D15" i="14"/>
  <c r="D17" i="14" s="1"/>
  <c r="L21" i="21"/>
  <c r="H21" i="21"/>
  <c r="F21" i="21"/>
  <c r="D21" i="21"/>
  <c r="D16" i="21"/>
  <c r="F16" i="21"/>
  <c r="H16" i="21"/>
  <c r="L16" i="21"/>
  <c r="N15" i="21"/>
  <c r="R15" i="21" s="1"/>
  <c r="R16" i="21" l="1"/>
  <c r="N16" i="21"/>
  <c r="H23" i="21"/>
  <c r="L23" i="21"/>
  <c r="F23" i="21"/>
  <c r="D23" i="21"/>
  <c r="P15" i="14" l="1"/>
  <c r="P17" i="14" s="1"/>
  <c r="J25" i="13" l="1"/>
  <c r="N20" i="21"/>
  <c r="N11" i="15"/>
  <c r="R20" i="21" l="1"/>
  <c r="R21" i="21" s="1"/>
  <c r="R11" i="14"/>
  <c r="F25" i="13"/>
  <c r="N14" i="22"/>
  <c r="J87" i="20"/>
  <c r="J23" i="8" l="1"/>
  <c r="J15" i="8"/>
  <c r="F23" i="8"/>
  <c r="F15" i="8"/>
  <c r="J54" i="20"/>
  <c r="H54" i="20"/>
  <c r="D54" i="20"/>
  <c r="J25" i="8" l="1"/>
  <c r="J31" i="8" s="1"/>
  <c r="J34" i="8" s="1"/>
  <c r="J36" i="8" s="1"/>
  <c r="F25" i="8"/>
  <c r="F31" i="8" s="1"/>
  <c r="F34" i="8" s="1"/>
  <c r="F36" i="8" s="1"/>
  <c r="F49" i="8" l="1"/>
  <c r="J49" i="8"/>
  <c r="J56" i="8" s="1"/>
  <c r="J54" i="8" l="1"/>
  <c r="K28" i="22" l="1"/>
  <c r="H17" i="22"/>
  <c r="P21" i="21"/>
  <c r="P23" i="21" s="1"/>
  <c r="J31" i="20" l="1"/>
  <c r="J89" i="20"/>
  <c r="J63" i="20"/>
  <c r="J64" i="20" s="1"/>
  <c r="F89" i="20"/>
  <c r="F31" i="20"/>
  <c r="H87" i="20"/>
  <c r="H89" i="20" s="1"/>
  <c r="D87" i="20"/>
  <c r="D89" i="20" s="1"/>
  <c r="H63" i="20"/>
  <c r="H31" i="20"/>
  <c r="J91" i="20" l="1"/>
  <c r="F64" i="20"/>
  <c r="F91" i="20" s="1"/>
  <c r="J33" i="20"/>
  <c r="F33" i="20"/>
  <c r="D64" i="20"/>
  <c r="D91" i="20" s="1"/>
  <c r="D33" i="20"/>
  <c r="H33" i="20"/>
  <c r="H64" i="20"/>
  <c r="H91" i="20" s="1"/>
  <c r="F34" i="13" l="1"/>
  <c r="F36" i="13" l="1"/>
  <c r="F64" i="13" s="1"/>
  <c r="F66" i="13" s="1"/>
  <c r="J34" i="13"/>
  <c r="J36" i="13" l="1"/>
  <c r="J64" i="13" s="1"/>
  <c r="J66" i="13" s="1"/>
  <c r="E76" i="13" l="1"/>
  <c r="I76" i="13"/>
  <c r="K28" i="15" l="1"/>
  <c r="H17" i="15"/>
  <c r="F17" i="15"/>
  <c r="H23" i="8"/>
  <c r="D23" i="8"/>
  <c r="H15" i="8"/>
  <c r="D15" i="8"/>
  <c r="L17" i="15"/>
  <c r="H94" i="17"/>
  <c r="H35" i="17" s="1"/>
  <c r="H37" i="17" s="1"/>
  <c r="H86" i="17"/>
  <c r="F81" i="17"/>
  <c r="H80" i="17"/>
  <c r="H79" i="17"/>
  <c r="H78" i="17"/>
  <c r="H77" i="17"/>
  <c r="H76" i="17"/>
  <c r="H81" i="17" s="1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/>
  <c r="N14" i="17"/>
  <c r="L14" i="17"/>
  <c r="D118" i="17"/>
  <c r="F116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F50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N26" i="17"/>
  <c r="N29" i="17" s="1"/>
  <c r="H96" i="17" l="1"/>
  <c r="H22" i="17"/>
  <c r="F85" i="17"/>
  <c r="F88" i="17" s="1"/>
  <c r="L38" i="17"/>
  <c r="L53" i="17" s="1"/>
  <c r="L55" i="17" s="1"/>
  <c r="H25" i="8"/>
  <c r="H31" i="8" s="1"/>
  <c r="H34" i="8" s="1"/>
  <c r="H36" i="8" s="1"/>
  <c r="H10" i="13" s="1"/>
  <c r="D25" i="8"/>
  <c r="D31" i="8" s="1"/>
  <c r="D34" i="8" s="1"/>
  <c r="J85" i="17"/>
  <c r="J88" i="17" s="1"/>
  <c r="J26" i="17"/>
  <c r="J29" i="17" s="1"/>
  <c r="J38" i="17" s="1"/>
  <c r="J53" i="17" s="1"/>
  <c r="J55" i="17" s="1"/>
  <c r="F26" i="17"/>
  <c r="F29" i="17" s="1"/>
  <c r="F38" i="17" s="1"/>
  <c r="F114" i="17"/>
  <c r="H73" i="17"/>
  <c r="H85" i="17" s="1"/>
  <c r="H88" i="17" s="1"/>
  <c r="F97" i="17"/>
  <c r="N85" i="17"/>
  <c r="N88" i="17" s="1"/>
  <c r="N107" i="17" s="1"/>
  <c r="N109" i="17" s="1"/>
  <c r="N116" i="17" s="1"/>
  <c r="H14" i="17"/>
  <c r="H26" i="17" s="1"/>
  <c r="H29" i="17" s="1"/>
  <c r="H48" i="17" s="1"/>
  <c r="P57" i="17"/>
  <c r="J107" i="17"/>
  <c r="J109" i="17" s="1"/>
  <c r="J97" i="17"/>
  <c r="J118" i="17" s="1"/>
  <c r="J48" i="17"/>
  <c r="J50" i="17" s="1"/>
  <c r="J57" i="17" s="1"/>
  <c r="N48" i="17"/>
  <c r="N50" i="17" s="1"/>
  <c r="N57" i="17" s="1"/>
  <c r="N38" i="17"/>
  <c r="N53" i="17" s="1"/>
  <c r="N55" i="17" s="1"/>
  <c r="D38" i="17"/>
  <c r="F53" i="17"/>
  <c r="F55" i="17" s="1"/>
  <c r="F109" i="17"/>
  <c r="D36" i="8" l="1"/>
  <c r="D54" i="8" s="1"/>
  <c r="D10" i="13" s="1"/>
  <c r="D25" i="13" s="1"/>
  <c r="D34" i="13" s="1"/>
  <c r="D49" i="8"/>
  <c r="N97" i="17"/>
  <c r="N118" i="17" s="1"/>
  <c r="F118" i="17"/>
  <c r="H49" i="8"/>
  <c r="H56" i="8" s="1"/>
  <c r="H38" i="17"/>
  <c r="H53" i="17" s="1"/>
  <c r="H55" i="17" s="1"/>
  <c r="K57" i="17"/>
  <c r="K55" i="17"/>
  <c r="H107" i="17"/>
  <c r="H97" i="17"/>
  <c r="H112" i="17" s="1"/>
  <c r="H114" i="17" s="1"/>
  <c r="H118" i="17" s="1"/>
  <c r="H50" i="17"/>
  <c r="Q57" i="17"/>
  <c r="J116" i="17"/>
  <c r="Q109" i="17"/>
  <c r="D52" i="8" l="1"/>
  <c r="J14" i="14"/>
  <c r="N15" i="22"/>
  <c r="N17" i="22" s="1"/>
  <c r="J15" i="22"/>
  <c r="J17" i="22" s="1"/>
  <c r="Q116" i="17"/>
  <c r="H109" i="17"/>
  <c r="O109" i="17" s="1"/>
  <c r="D56" i="8" l="1"/>
  <c r="J21" i="21"/>
  <c r="J23" i="21" s="1"/>
  <c r="N21" i="21" l="1"/>
  <c r="N23" i="21" s="1"/>
  <c r="R23" i="21" s="1"/>
  <c r="D36" i="13"/>
  <c r="D64" i="13" s="1"/>
  <c r="H25" i="13"/>
  <c r="H34" i="13" l="1"/>
  <c r="H36" i="13" s="1"/>
  <c r="H64" i="13" s="1"/>
  <c r="H66" i="13" s="1"/>
  <c r="D66" i="13"/>
  <c r="F56" i="8" l="1"/>
  <c r="F54" i="8" l="1"/>
  <c r="J15" i="14" l="1"/>
  <c r="J17" i="14" s="1"/>
  <c r="N14" i="14" l="1"/>
  <c r="R14" i="14" s="1"/>
  <c r="R15" i="14" l="1"/>
  <c r="N15" i="14"/>
  <c r="N17" i="14" l="1"/>
  <c r="R17" i="14" s="1"/>
  <c r="N14" i="15"/>
  <c r="N15" i="15" s="1"/>
  <c r="N17" i="15" s="1"/>
  <c r="J15" i="15"/>
  <c r="J17" i="15" s="1"/>
</calcChain>
</file>

<file path=xl/sharedStrings.xml><?xml version="1.0" encoding="utf-8"?>
<sst xmlns="http://schemas.openxmlformats.org/spreadsheetml/2006/main" count="509" uniqueCount="222">
  <si>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</si>
  <si>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</si>
  <si>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</si>
  <si>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</si>
  <si>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</si>
  <si>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</si>
  <si>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</si>
  <si>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</si>
  <si>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</si>
  <si>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</si>
  <si>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</si>
  <si>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</si>
  <si>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</si>
  <si>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</si>
  <si>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</si>
  <si>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</si>
  <si>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</si>
  <si>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</si>
  <si>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</si>
  <si>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</si>
  <si>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</si>
  <si>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</si>
  <si>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</si>
  <si>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</si>
  <si>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</si>
  <si>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</si>
  <si>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</si>
  <si>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</si>
  <si>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</si>
  <si>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</si>
  <si>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</si>
  <si>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</si>
  <si>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</si>
  <si>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</si>
  <si>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</si>
  <si>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</si>
  <si>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</si>
  <si>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</si>
  <si>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</si>
  <si>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</si>
  <si>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</si>
  <si>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</si>
  <si>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</si>
  <si>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</si>
  <si>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</si>
  <si>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</si>
  <si>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</si>
  <si>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</si>
  <si>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</si>
  <si>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เงินปันผลรับ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</si>
  <si>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</si>
  <si>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</si>
  <si>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</si>
  <si>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</si>
  <si>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</si>
  <si>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</si>
  <si>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</si>
  <si>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</si>
  <si>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</si>
  <si>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ส่วนได้เสียที่ไม่มีอำนาจควบคุม</t>
  </si>
  <si>
    <t>จากการตีราคา</t>
  </si>
  <si>
    <t>ทุนสำรอง</t>
  </si>
  <si>
    <t xml:space="preserve">ตามกฎหมาย 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</si>
  <si>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</si>
  <si>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</si>
  <si>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</si>
  <si>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</si>
  <si>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</si>
  <si>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</si>
  <si>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</si>
  <si>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กำไรขาดทุนเบ็ดเสร็จอื่น</t>
  </si>
  <si>
    <t>ลูกหนี้อื่น</t>
  </si>
  <si>
    <t>เจ้าหนี้อื่น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</si>
  <si>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</si>
  <si>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</si>
  <si>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</si>
  <si>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</si>
  <si>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</si>
  <si>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</si>
  <si>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</si>
  <si>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</si>
  <si>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</si>
  <si>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</si>
  <si>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</si>
  <si>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</si>
  <si>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</si>
  <si>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</si>
  <si>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</si>
  <si>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</si>
  <si>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</si>
  <si>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</si>
  <si>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</si>
  <si>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</si>
  <si>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ส่วนแบ่งกำไรจากเงินลงทุนในบริษัทร่วม</t>
  </si>
  <si>
    <t>5</t>
  </si>
  <si>
    <t>รวมส่วนของบริษัทใหญ่</t>
  </si>
  <si>
    <t>กำไรสำหรับงวด</t>
  </si>
  <si>
    <t>กำไรขาดทุนเบ็ดเสร็จรวมสำหรับงวด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</si>
  <si>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</si>
  <si>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</si>
  <si>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</si>
  <si>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</si>
  <si>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</si>
  <si>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</si>
  <si>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</si>
  <si>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</si>
  <si>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</si>
  <si>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</si>
  <si>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</si>
  <si>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</si>
  <si>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</si>
  <si>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</si>
  <si>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</si>
  <si>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</si>
  <si>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</si>
  <si>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</si>
  <si>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</si>
  <si>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</si>
  <si>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</si>
  <si>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</si>
  <si>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</si>
  <si>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</si>
  <si>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</si>
  <si>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บริษัทใหญ่</t>
  </si>
  <si>
    <t>รายได้ดอกเบี้ยและเงินปันผล</t>
  </si>
  <si>
    <t>ต้นทุนในการจัดจำหน่าย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</si>
  <si>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</si>
  <si>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</si>
  <si>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</si>
  <si>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</si>
  <si>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</si>
  <si>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</si>
  <si>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</si>
  <si>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</si>
  <si>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</si>
  <si>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</si>
  <si>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</si>
  <si>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</si>
  <si>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</si>
  <si>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</si>
  <si>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</si>
  <si>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</si>
  <si>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</si>
  <si>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</si>
  <si>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อาคารและอุปกรณ์ที่ซื้อทั้งหมดในระหว่างงวด</t>
  </si>
  <si>
    <t>ผลประโยชน์พนักงาน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</si>
  <si>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</si>
  <si>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</si>
  <si>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</si>
  <si>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</si>
  <si>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</si>
  <si>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</si>
  <si>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</si>
  <si>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</si>
  <si>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</si>
  <si>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</si>
  <si>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</si>
  <si>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</si>
  <si>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</si>
  <si>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</si>
  <si>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</si>
  <si>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</si>
  <si>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</si>
  <si>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</si>
  <si>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</si>
  <si>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</si>
  <si>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</si>
  <si>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</si>
  <si>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</si>
  <si>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</si>
  <si>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</si>
  <si>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</si>
  <si>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</si>
  <si>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>เงินกู้ยืมระยะยาวจากบริษัทที่เกี่ยวข้องกัน</t>
  </si>
  <si>
    <t xml:space="preserve">       มูลค่าหุ้นละ 1 บาท)</t>
  </si>
  <si>
    <t xml:space="preserve">     (หุ้นสามัญจำนวน 269,999,000 หุ้น </t>
  </si>
  <si>
    <t>ทุน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</si>
  <si>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</si>
  <si>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</si>
  <si>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</si>
  <si>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</si>
  <si>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</si>
  <si>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</si>
  <si>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</si>
  <si>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</si>
  <si>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องค์ประกอบอื่นของส่วนของ
ผู้ถือหุ้น</t>
  </si>
  <si>
    <t>เงินสดจ่ายเพื่อซื้ออาคารและอุปกรณ์มีรายละเอียดดังนี้</t>
  </si>
  <si>
    <t>เงินให้กู้ยืมระยะยาวแก่บริษัทย่อย</t>
  </si>
  <si>
    <t>เงินให้กู้ยืมระยะสั้นแก่บริษัทย่อย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</si>
  <si>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</si>
  <si>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</si>
  <si>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ภาษีเงินได้รับคืน (จ่ายออก) - สุทธิ</t>
  </si>
  <si>
    <t>จัดสรร</t>
  </si>
  <si>
    <t>ยังไม่ได้</t>
  </si>
  <si>
    <t>31 มีนาคม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</si>
  <si>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</si>
  <si>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</si>
  <si>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</si>
  <si>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</si>
  <si>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</si>
  <si>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</si>
  <si>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</si>
  <si>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หนี้สินทางการเงินหมุนเวียนอื่น</t>
  </si>
  <si>
    <t xml:space="preserve">   ขาดทุน</t>
  </si>
  <si>
    <t>ค่าใช้จ่ายภาษีเงินได้</t>
  </si>
  <si>
    <t>กำไร (ขาดทุน) เบ็ดเสร็จสำหรับงวด</t>
  </si>
  <si>
    <t>ขาดทุนจากอัตราแลกเปลี่ยนที่ยังไม่เกิดขึ้น</t>
  </si>
  <si>
    <t>กำไรจากการจำหน่ายและตัดจำหน่ายอาคารและอุปกรณ์</t>
  </si>
  <si>
    <t>กระแสเงินสดสุทธิได้มาจาก (ใช้ไปใน) กิจกรรมจัดหาเงิน</t>
  </si>
  <si>
    <t>(ขาดทุนจากการด้อยค่า) ซึ่งเป็นไปตาม TFRS 9</t>
  </si>
  <si>
    <t>ผลขาดทุนจากการด้อยค่าด้านเครดิตที่คาดว่าจะเกิดขึ้น</t>
  </si>
  <si>
    <t>ของลูกหนี้การค้าและลูกหนี้อื่น (กลับรายการ)</t>
  </si>
  <si>
    <t xml:space="preserve">ขาดทุนจากการปรับมูลค่าสินค้า (กลับรายการ) </t>
  </si>
  <si>
    <t>เงินสดและรายการเทียบเท่าเงินสดเพิ่มขึ้น (ลดลง) สุทธิ</t>
  </si>
  <si>
    <t>เจ้าหนี้ค่าซื้ออาคารและอุปกรณ์เพิ่มขึ้น</t>
  </si>
  <si>
    <t>เจ้าหนี้เงินประกันลดลง</t>
  </si>
  <si>
    <t>6</t>
  </si>
  <si>
    <t>2, 4</t>
  </si>
  <si>
    <t>ลูกหนี้หมุนเวียนอื่น</t>
  </si>
  <si>
    <t>เจ้าหนี้หมุนเวียนอื่น</t>
  </si>
  <si>
    <t>ปรับรายการที่กระทบกำไร (ขาดทุน) เป็นเงินสดรับ (จ่าย)</t>
  </si>
  <si>
    <t xml:space="preserve">กลับรายการขาดทุนจากการด้อยค่า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</si>
</sst>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0_);_(* \(#,##0.000\);_(* &quot;-&quot;???_);_(@_)"/>
    <numFmt numFmtId="193" formatCode="0.000%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  <font>
      <sz val="15"/>
      <color theme="0" tint="-0.3499862666707357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85">
    <xf numFmtId="0" fontId="0" fillId="0" borderId="0" xfId="0"/>
    <xf numFmtId="0" fontId="9" fillId="0" borderId="0" xfId="0" applyFont="1" applyFill="1" applyBorder="1" applyAlignment="1"/>
    <xf numFmtId="189" fontId="3" fillId="0" borderId="0" xfId="0" applyNumberFormat="1" applyFont="1" applyFill="1" applyAlignment="1"/>
    <xf numFmtId="189" fontId="3" fillId="0" borderId="1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6" applyFont="1" applyFill="1" applyBorder="1" applyAlignment="1"/>
    <xf numFmtId="0" fontId="3" fillId="0" borderId="0" xfId="6" applyFont="1" applyFill="1" applyBorder="1" applyAlignment="1"/>
    <xf numFmtId="0" fontId="9" fillId="0" borderId="0" xfId="6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Border="1" applyAlignment="1"/>
    <xf numFmtId="37" fontId="3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13" fillId="0" borderId="0" xfId="6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89" fontId="3" fillId="0" borderId="5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1" fontId="4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1" fontId="3" fillId="0" borderId="0" xfId="5" applyNumberFormat="1" applyFont="1" applyFill="1" applyAlignment="1">
      <alignment horizontal="center"/>
    </xf>
    <xf numFmtId="191" fontId="0" fillId="0" borderId="0" xfId="5" quotePrefix="1" applyNumberFormat="1" applyFont="1" applyFill="1" applyAlignment="1">
      <alignment horizontal="center"/>
    </xf>
    <xf numFmtId="188" fontId="3" fillId="0" borderId="0" xfId="5" applyFont="1" applyFill="1" applyBorder="1" applyAlignment="1">
      <alignment horizontal="center"/>
    </xf>
    <xf numFmtId="191" fontId="0" fillId="0" borderId="0" xfId="5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center"/>
    </xf>
    <xf numFmtId="188" fontId="0" fillId="0" borderId="0" xfId="5" quotePrefix="1" applyFont="1" applyFill="1" applyBorder="1" applyAlignment="1">
      <alignment horizontal="center"/>
    </xf>
    <xf numFmtId="191" fontId="3" fillId="0" borderId="1" xfId="5" quotePrefix="1" applyNumberFormat="1" applyFont="1" applyFill="1" applyBorder="1" applyAlignment="1">
      <alignment horizontal="center"/>
    </xf>
    <xf numFmtId="191" fontId="0" fillId="0" borderId="1" xfId="5" quotePrefix="1" applyNumberFormat="1" applyFont="1" applyFill="1" applyBorder="1" applyAlignment="1">
      <alignment horizontal="left" indent="4"/>
    </xf>
    <xf numFmtId="191" fontId="0" fillId="0" borderId="1" xfId="5" quotePrefix="1" applyNumberFormat="1" applyFont="1" applyFill="1" applyBorder="1" applyAlignment="1">
      <alignment horizontal="left" indent="6"/>
    </xf>
    <xf numFmtId="191" fontId="0" fillId="0" borderId="1" xfId="5" quotePrefix="1" applyNumberFormat="1" applyFont="1" applyFill="1" applyBorder="1" applyAlignment="1">
      <alignment horizontal="left" indent="3"/>
    </xf>
    <xf numFmtId="191" fontId="4" fillId="0" borderId="1" xfId="5" quotePrefix="1" applyNumberFormat="1" applyFont="1" applyFill="1" applyBorder="1" applyAlignment="1">
      <alignment horizontal="center"/>
    </xf>
    <xf numFmtId="191" fontId="4" fillId="0" borderId="2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88" fontId="3" fillId="0" borderId="0" xfId="5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9" fontId="0" fillId="0" borderId="0" xfId="0" applyNumberFormat="1" applyFill="1" applyAlignment="1">
      <alignment horizontal="right"/>
    </xf>
    <xf numFmtId="191" fontId="5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91" fontId="3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189" fontId="0" fillId="0" borderId="0" xfId="0" applyNumberFormat="1" applyFont="1" applyFill="1" applyAlignment="1"/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3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1" xfId="5" applyFont="1" applyFill="1" applyBorder="1" applyAlignment="1">
      <alignment horizontal="center"/>
    </xf>
    <xf numFmtId="188" fontId="0" fillId="0" borderId="1" xfId="5" applyFont="1" applyFill="1" applyBorder="1" applyAlignment="1">
      <alignment horizontal="left" indent="3"/>
    </xf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0" fontId="5" fillId="0" borderId="1" xfId="0" applyFont="1" applyFill="1" applyBorder="1" applyAlignment="1"/>
    <xf numFmtId="188" fontId="3" fillId="0" borderId="0" xfId="1" applyFont="1" applyFill="1" applyBorder="1" applyAlignment="1"/>
    <xf numFmtId="189" fontId="3" fillId="4" borderId="1" xfId="0" applyNumberFormat="1" applyFont="1" applyFill="1" applyBorder="1" applyAlignment="1">
      <alignment horizontal="right"/>
    </xf>
    <xf numFmtId="191" fontId="3" fillId="3" borderId="1" xfId="5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49" fontId="16" fillId="0" borderId="0" xfId="0" applyNumberFormat="1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191" fontId="16" fillId="3" borderId="0" xfId="5" applyNumberFormat="1" applyFont="1" applyFill="1" applyAlignment="1">
      <alignment horizontal="center"/>
    </xf>
    <xf numFmtId="191" fontId="16" fillId="0" borderId="0" xfId="5" applyNumberFormat="1" applyFont="1" applyFill="1" applyAlignment="1">
      <alignment horizontal="center"/>
    </xf>
    <xf numFmtId="0" fontId="16" fillId="0" borderId="0" xfId="0" applyFont="1" applyFill="1" applyBorder="1" applyAlignment="1"/>
    <xf numFmtId="0" fontId="0" fillId="0" borderId="0" xfId="0" applyFont="1" applyFill="1" applyAlignment="1"/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37" fontId="0" fillId="0" borderId="0" xfId="0" applyNumberFormat="1" applyFont="1" applyFill="1" applyAlignment="1"/>
    <xf numFmtId="191" fontId="4" fillId="0" borderId="0" xfId="5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191" fontId="3" fillId="0" borderId="1" xfId="5" applyNumberFormat="1" applyFont="1" applyFill="1" applyBorder="1" applyAlignment="1">
      <alignment horizontal="center"/>
    </xf>
    <xf numFmtId="191" fontId="3" fillId="0" borderId="1" xfId="5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horizontal="left" vertical="justify" indent="1"/>
    </xf>
    <xf numFmtId="0" fontId="4" fillId="0" borderId="0" xfId="0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89" fontId="3" fillId="0" borderId="1" xfId="0" applyNumberFormat="1" applyFont="1" applyFill="1" applyBorder="1"/>
    <xf numFmtId="189" fontId="3" fillId="0" borderId="0" xfId="0" applyNumberFormat="1" applyFont="1" applyFill="1"/>
    <xf numFmtId="189" fontId="0" fillId="0" borderId="0" xfId="0" applyNumberFormat="1" applyFill="1"/>
    <xf numFmtId="37" fontId="3" fillId="0" borderId="0" xfId="0" applyNumberFormat="1" applyFont="1" applyFill="1" applyAlignment="1">
      <alignment horizontal="right"/>
    </xf>
    <xf numFmtId="188" fontId="0" fillId="0" borderId="0" xfId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49" fontId="2" fillId="0" borderId="0" xfId="0" applyNumberFormat="1" applyFont="1" applyFill="1"/>
    <xf numFmtId="49" fontId="4" fillId="0" borderId="0" xfId="0" applyNumberFormat="1" applyFont="1" applyFill="1"/>
    <xf numFmtId="0" fontId="3" fillId="0" borderId="0" xfId="0" applyFont="1" applyFill="1" applyAlignment="1">
      <alignment horizontal="right"/>
    </xf>
    <xf numFmtId="49" fontId="7" fillId="0" borderId="0" xfId="0" applyNumberFormat="1" applyFont="1" applyFill="1"/>
    <xf numFmtId="189" fontId="4" fillId="0" borderId="1" xfId="0" applyNumberFormat="1" applyFont="1" applyFill="1" applyBorder="1" applyAlignment="1">
      <alignment horizontal="right"/>
    </xf>
    <xf numFmtId="189" fontId="4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/>
    <xf numFmtId="0" fontId="4" fillId="0" borderId="0" xfId="0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4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37" fontId="4" fillId="0" borderId="2" xfId="0" applyNumberFormat="1" applyFont="1" applyFill="1" applyBorder="1" applyAlignment="1"/>
    <xf numFmtId="0" fontId="9" fillId="0" borderId="0" xfId="0" applyFont="1" applyFill="1" applyAlignment="1"/>
    <xf numFmtId="191" fontId="3" fillId="0" borderId="0" xfId="0" applyNumberFormat="1" applyFont="1" applyFill="1" applyAlignment="1"/>
    <xf numFmtId="0" fontId="19" fillId="0" borderId="0" xfId="0" applyFont="1" applyFill="1" applyAlignment="1"/>
    <xf numFmtId="37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188" fontId="0" fillId="0" borderId="0" xfId="1" applyFont="1" applyFill="1" applyAlignment="1"/>
    <xf numFmtId="189" fontId="5" fillId="0" borderId="0" xfId="0" applyNumberFormat="1" applyFont="1" applyFill="1" applyBorder="1" applyAlignment="1"/>
    <xf numFmtId="3" fontId="14" fillId="0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/>
    </xf>
    <xf numFmtId="0" fontId="20" fillId="0" borderId="0" xfId="0" applyFont="1" applyFill="1"/>
    <xf numFmtId="0" fontId="0" fillId="0" borderId="0" xfId="0" applyFont="1" applyFill="1"/>
    <xf numFmtId="189" fontId="20" fillId="0" borderId="0" xfId="0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/>
    <xf numFmtId="192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88" fontId="21" fillId="0" borderId="0" xfId="1" applyFont="1" applyFill="1" applyBorder="1" applyAlignment="1"/>
    <xf numFmtId="49" fontId="0" fillId="0" borderId="0" xfId="0" applyNumberFormat="1" applyFont="1" applyFill="1" applyAlignment="1">
      <alignment horizontal="left"/>
    </xf>
    <xf numFmtId="189" fontId="0" fillId="0" borderId="2" xfId="0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191" fontId="3" fillId="0" borderId="0" xfId="1" applyNumberFormat="1" applyFont="1" applyFill="1"/>
    <xf numFmtId="188" fontId="4" fillId="0" borderId="3" xfId="1" applyFont="1" applyFill="1" applyBorder="1" applyAlignment="1">
      <alignment horizontal="right"/>
    </xf>
    <xf numFmtId="188" fontId="4" fillId="0" borderId="0" xfId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left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191" fontId="22" fillId="0" borderId="0" xfId="0" applyNumberFormat="1" applyFont="1" applyFill="1" applyBorder="1" applyAlignment="1"/>
    <xf numFmtId="191" fontId="3" fillId="0" borderId="5" xfId="1" applyNumberFormat="1" applyFont="1" applyFill="1" applyBorder="1" applyAlignment="1"/>
    <xf numFmtId="191" fontId="3" fillId="0" borderId="0" xfId="5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right"/>
    </xf>
    <xf numFmtId="188" fontId="0" fillId="0" borderId="1" xfId="1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/>
    <xf numFmtId="189" fontId="0" fillId="0" borderId="1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37" fontId="0" fillId="0" borderId="0" xfId="1" applyNumberFormat="1" applyFont="1" applyFill="1" applyAlignment="1"/>
    <xf numFmtId="191" fontId="0" fillId="0" borderId="1" xfId="5" applyNumberFormat="1" applyFont="1" applyFill="1" applyBorder="1" applyAlignment="1">
      <alignment horizontal="right"/>
    </xf>
    <xf numFmtId="191" fontId="0" fillId="0" borderId="0" xfId="1" quotePrefix="1" applyNumberFormat="1" applyFont="1" applyFill="1" applyBorder="1" applyAlignment="1">
      <alignment horizontal="left" indent="3"/>
    </xf>
    <xf numFmtId="191" fontId="0" fillId="0" borderId="1" xfId="5" applyNumberFormat="1" applyFont="1" applyFill="1" applyBorder="1" applyAlignment="1">
      <alignment horizontal="center"/>
    </xf>
    <xf numFmtId="191" fontId="0" fillId="0" borderId="0" xfId="5" quotePrefix="1" applyNumberFormat="1" applyFont="1" applyFill="1" applyBorder="1" applyAlignment="1">
      <alignment horizontal="left" indent="3"/>
    </xf>
    <xf numFmtId="191" fontId="0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5" applyNumberFormat="1" applyFont="1" applyFill="1" applyAlignment="1"/>
    <xf numFmtId="191" fontId="0" fillId="0" borderId="0" xfId="5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9" fontId="0" fillId="0" borderId="1" xfId="0" applyNumberFormat="1" applyFont="1" applyFill="1" applyBorder="1"/>
    <xf numFmtId="191" fontId="0" fillId="0" borderId="0" xfId="5" applyNumberFormat="1" applyFont="1" applyFill="1" applyAlignment="1">
      <alignment horizontal="center"/>
    </xf>
    <xf numFmtId="189" fontId="0" fillId="0" borderId="0" xfId="0" applyNumberFormat="1" applyFont="1" applyFill="1"/>
    <xf numFmtId="37" fontId="0" fillId="0" borderId="1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vertical="justify"/>
    </xf>
    <xf numFmtId="191" fontId="0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>
      <alignment vertical="justify"/>
    </xf>
    <xf numFmtId="188" fontId="4" fillId="0" borderId="2" xfId="1" applyFont="1" applyFill="1" applyBorder="1" applyAlignment="1">
      <alignment horizontal="right"/>
    </xf>
    <xf numFmtId="191" fontId="0" fillId="0" borderId="0" xfId="1" applyNumberFormat="1" applyFont="1" applyFill="1"/>
    <xf numFmtId="191" fontId="21" fillId="0" borderId="0" xfId="1" applyNumberFormat="1" applyFont="1" applyFill="1" applyBorder="1" applyAlignment="1"/>
    <xf numFmtId="191" fontId="0" fillId="0" borderId="0" xfId="0" applyNumberFormat="1" applyFont="1" applyFill="1"/>
    <xf numFmtId="193" fontId="20" fillId="0" borderId="0" xfId="7" applyNumberFormat="1" applyFont="1" applyFill="1" applyAlignment="1"/>
    <xf numFmtId="193" fontId="3" fillId="0" borderId="0" xfId="7" applyNumberFormat="1" applyFont="1" applyFill="1" applyBorder="1" applyAlignment="1">
      <alignment horizontal="center"/>
    </xf>
    <xf numFmtId="193" fontId="3" fillId="0" borderId="0" xfId="7" applyNumberFormat="1" applyFont="1" applyFill="1" applyAlignment="1"/>
    <xf numFmtId="193" fontId="4" fillId="0" borderId="0" xfId="7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9" fontId="4" fillId="0" borderId="0" xfId="0" applyNumberFormat="1" applyFont="1" applyAlignment="1">
      <alignment horizontal="left"/>
    </xf>
    <xf numFmtId="191" fontId="4" fillId="0" borderId="1" xfId="1" applyNumberFormat="1" applyFont="1" applyFill="1" applyBorder="1" applyAlignment="1"/>
    <xf numFmtId="191" fontId="4" fillId="0" borderId="1" xfId="1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91" fontId="4" fillId="0" borderId="2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191" fontId="0" fillId="0" borderId="1" xfId="1" applyNumberFormat="1" applyFont="1" applyFill="1" applyBorder="1" applyAlignment="1"/>
    <xf numFmtId="0" fontId="0" fillId="0" borderId="1" xfId="0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189" fontId="4" fillId="0" borderId="0" xfId="0" applyNumberFormat="1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9">
    <cellStyle name="Comma" xfId="1" builtinId="3"/>
    <cellStyle name="Comma 2" xfId="2"/>
    <cellStyle name="Comma 2 2" xfId="3"/>
    <cellStyle name="Comma 3" xfId="4"/>
    <cellStyle name="Comma 3 2" xfId="8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2241</xdr:rowOff>
    </xdr:from>
    <xdr:to>
      <xdr:col>18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0</xdr:colOff>
      <xdr:row>0</xdr:row>
      <xdr:rowOff>2241</xdr:rowOff>
    </xdr:from>
    <xdr:to>
      <xdr:col>18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tabSelected="1" zoomScaleNormal="100" zoomScaleSheetLayoutView="100" workbookViewId="0">
      <selection activeCell="S17" sqref="S17"/>
    </sheetView>
  </sheetViews>
  <sheetFormatPr defaultColWidth="9.125" defaultRowHeight="21.6" x14ac:dyDescent="0.55000000000000004"/>
  <cols>
    <col min="1" max="1" width="39" style="175" customWidth="1"/>
    <col min="2" max="2" width="8.375" style="60" customWidth="1"/>
    <col min="3" max="3" width="1.375" style="171" customWidth="1"/>
    <col min="4" max="4" width="14.5" style="171" customWidth="1"/>
    <col min="5" max="5" width="1.375" style="171" customWidth="1"/>
    <col min="6" max="6" width="12.75" style="171" customWidth="1"/>
    <col min="7" max="7" width="1.375" style="171" customWidth="1"/>
    <col min="8" max="8" width="14.5" style="229" customWidth="1"/>
    <col min="9" max="9" width="1.375" style="171" customWidth="1"/>
    <col min="10" max="10" width="13.125" style="229" customWidth="1"/>
    <col min="11" max="16384" width="9.125" style="171"/>
  </cols>
  <sheetData>
    <row r="1" spans="1:10" ht="22.95" customHeight="1" x14ac:dyDescent="0.6">
      <c r="A1" s="144" t="s">
        <v>0</v>
      </c>
      <c r="B1" s="169"/>
      <c r="C1" s="170"/>
      <c r="D1" s="170"/>
      <c r="F1" s="170"/>
      <c r="G1" s="170"/>
      <c r="H1" s="172"/>
      <c r="J1" s="172"/>
    </row>
    <row r="2" spans="1:10" ht="22.95" customHeight="1" x14ac:dyDescent="0.6">
      <c r="A2" s="144" t="s">
        <v>177</v>
      </c>
      <c r="B2" s="169"/>
      <c r="C2" s="170"/>
      <c r="D2" s="170"/>
      <c r="F2" s="170"/>
      <c r="G2" s="170"/>
      <c r="H2" s="172"/>
      <c r="J2" s="172"/>
    </row>
    <row r="3" spans="1:10" ht="22.95" customHeight="1" x14ac:dyDescent="0.6">
      <c r="A3" s="144"/>
      <c r="B3" s="169"/>
      <c r="C3" s="170"/>
      <c r="D3" s="170"/>
      <c r="F3" s="170"/>
      <c r="G3" s="170"/>
      <c r="H3" s="172"/>
      <c r="J3" s="172"/>
    </row>
    <row r="4" spans="1:10" ht="22.95" customHeight="1" x14ac:dyDescent="0.6">
      <c r="A4" s="145"/>
      <c r="C4" s="173"/>
      <c r="D4" s="274" t="s">
        <v>1</v>
      </c>
      <c r="E4" s="274"/>
      <c r="F4" s="274"/>
      <c r="G4" s="259"/>
      <c r="H4" s="274" t="s">
        <v>45</v>
      </c>
      <c r="I4" s="274"/>
      <c r="J4" s="274"/>
    </row>
    <row r="5" spans="1:10" ht="22.95" customHeight="1" x14ac:dyDescent="0.6">
      <c r="A5" s="145"/>
      <c r="C5" s="173"/>
      <c r="D5" s="174" t="s">
        <v>194</v>
      </c>
      <c r="E5" s="174"/>
      <c r="F5" s="174" t="s">
        <v>42</v>
      </c>
      <c r="G5" s="174"/>
      <c r="H5" s="174" t="s">
        <v>194</v>
      </c>
      <c r="I5" s="174"/>
      <c r="J5" s="174" t="s">
        <v>42</v>
      </c>
    </row>
    <row r="6" spans="1:10" ht="22.95" customHeight="1" x14ac:dyDescent="0.6">
      <c r="A6" s="144" t="s">
        <v>21</v>
      </c>
      <c r="B6" s="60" t="s">
        <v>2</v>
      </c>
      <c r="C6" s="173"/>
      <c r="D6" s="174">
        <v>2568</v>
      </c>
      <c r="E6" s="174"/>
      <c r="F6" s="174">
        <v>2567</v>
      </c>
      <c r="G6" s="174"/>
      <c r="H6" s="174">
        <v>2568</v>
      </c>
      <c r="I6" s="174"/>
      <c r="J6" s="174">
        <v>2567</v>
      </c>
    </row>
    <row r="7" spans="1:10" ht="22.95" customHeight="1" x14ac:dyDescent="0.6">
      <c r="A7" s="144"/>
      <c r="C7" s="173"/>
      <c r="D7" s="174" t="s">
        <v>76</v>
      </c>
      <c r="E7" s="174"/>
      <c r="F7" s="174"/>
      <c r="G7" s="174"/>
      <c r="H7" s="174" t="s">
        <v>76</v>
      </c>
      <c r="I7" s="174"/>
      <c r="J7" s="174"/>
    </row>
    <row r="8" spans="1:10" ht="22.95" customHeight="1" x14ac:dyDescent="0.6">
      <c r="A8" s="145"/>
      <c r="C8" s="173"/>
      <c r="D8" s="275" t="s">
        <v>43</v>
      </c>
      <c r="E8" s="275"/>
      <c r="F8" s="275"/>
      <c r="G8" s="275"/>
      <c r="H8" s="275"/>
      <c r="I8" s="275"/>
      <c r="J8" s="275"/>
    </row>
    <row r="9" spans="1:10" ht="22.95" customHeight="1" x14ac:dyDescent="0.6">
      <c r="A9" s="147" t="s">
        <v>3</v>
      </c>
      <c r="C9" s="173"/>
      <c r="D9" s="223"/>
      <c r="E9" s="223"/>
      <c r="F9" s="223"/>
      <c r="G9" s="223"/>
      <c r="H9" s="202"/>
      <c r="I9" s="223"/>
      <c r="J9" s="202"/>
    </row>
    <row r="10" spans="1:10" ht="22.95" customHeight="1" x14ac:dyDescent="0.55000000000000004">
      <c r="A10" s="175" t="s">
        <v>4</v>
      </c>
      <c r="C10" s="173"/>
      <c r="D10" s="235">
        <v>358641</v>
      </c>
      <c r="E10" s="223"/>
      <c r="F10" s="223">
        <v>387302</v>
      </c>
      <c r="G10" s="223"/>
      <c r="H10" s="164">
        <v>11194</v>
      </c>
      <c r="I10" s="223"/>
      <c r="J10" s="202">
        <v>25650</v>
      </c>
    </row>
    <row r="11" spans="1:10" ht="22.95" customHeight="1" x14ac:dyDescent="0.55000000000000004">
      <c r="A11" s="175" t="s">
        <v>46</v>
      </c>
      <c r="B11" s="60">
        <v>2</v>
      </c>
      <c r="C11" s="173"/>
      <c r="D11" s="164">
        <v>392016</v>
      </c>
      <c r="E11" s="223"/>
      <c r="F11" s="223">
        <v>303438</v>
      </c>
      <c r="G11" s="223"/>
      <c r="H11" s="164">
        <v>76650</v>
      </c>
      <c r="I11" s="223"/>
      <c r="J11" s="202">
        <v>45378</v>
      </c>
    </row>
    <row r="12" spans="1:10" ht="22.95" customHeight="1" x14ac:dyDescent="0.55000000000000004">
      <c r="A12" s="175" t="s">
        <v>218</v>
      </c>
      <c r="B12" s="60">
        <v>2</v>
      </c>
      <c r="C12" s="173"/>
      <c r="D12" s="164">
        <v>62423</v>
      </c>
      <c r="E12" s="223"/>
      <c r="F12" s="223">
        <v>53182</v>
      </c>
      <c r="G12" s="223"/>
      <c r="H12" s="164">
        <v>8335</v>
      </c>
      <c r="I12" s="223"/>
      <c r="J12" s="202">
        <v>5238</v>
      </c>
    </row>
    <row r="13" spans="1:10" ht="22.95" customHeight="1" x14ac:dyDescent="0.55000000000000004">
      <c r="A13" s="175" t="s">
        <v>155</v>
      </c>
      <c r="B13" s="60">
        <v>7</v>
      </c>
      <c r="C13" s="173"/>
      <c r="D13" s="164">
        <v>0</v>
      </c>
      <c r="E13" s="223"/>
      <c r="F13" s="223">
        <v>3408</v>
      </c>
      <c r="G13" s="223"/>
      <c r="H13" s="164">
        <v>0</v>
      </c>
      <c r="I13" s="223"/>
      <c r="J13" s="202">
        <v>475</v>
      </c>
    </row>
    <row r="14" spans="1:10" ht="22.95" customHeight="1" x14ac:dyDescent="0.55000000000000004">
      <c r="A14" s="175" t="s">
        <v>188</v>
      </c>
      <c r="B14" s="60">
        <v>2</v>
      </c>
      <c r="C14" s="173"/>
      <c r="D14" s="232">
        <v>0</v>
      </c>
      <c r="E14" s="223"/>
      <c r="F14" s="176">
        <v>0</v>
      </c>
      <c r="G14" s="223"/>
      <c r="H14" s="164">
        <v>47500</v>
      </c>
      <c r="I14" s="223"/>
      <c r="J14" s="202">
        <v>47500</v>
      </c>
    </row>
    <row r="15" spans="1:10" ht="22.95" customHeight="1" x14ac:dyDescent="0.55000000000000004">
      <c r="A15" s="175" t="s">
        <v>132</v>
      </c>
      <c r="B15" s="171"/>
      <c r="C15" s="173"/>
      <c r="D15" s="222">
        <v>561607</v>
      </c>
      <c r="E15" s="223"/>
      <c r="F15" s="230">
        <v>530996</v>
      </c>
      <c r="G15" s="223"/>
      <c r="H15" s="209">
        <v>101338</v>
      </c>
      <c r="I15" s="223"/>
      <c r="J15" s="209">
        <v>116992</v>
      </c>
    </row>
    <row r="16" spans="1:10" ht="22.95" customHeight="1" x14ac:dyDescent="0.6">
      <c r="A16" s="145" t="s">
        <v>5</v>
      </c>
      <c r="C16" s="173"/>
      <c r="D16" s="128">
        <f>SUM(D10:D15)</f>
        <v>1374687</v>
      </c>
      <c r="E16" s="121"/>
      <c r="F16" s="22">
        <f>SUM(F10:F15)</f>
        <v>1278326</v>
      </c>
      <c r="G16" s="121"/>
      <c r="H16" s="128">
        <f>SUM(H10:H15)</f>
        <v>245017</v>
      </c>
      <c r="I16" s="121"/>
      <c r="J16" s="22">
        <f>SUM(J10:J15)</f>
        <v>241233</v>
      </c>
    </row>
    <row r="17" spans="1:10" ht="22.95" customHeight="1" x14ac:dyDescent="0.6">
      <c r="A17" s="145"/>
      <c r="C17" s="173"/>
      <c r="D17" s="164"/>
      <c r="E17" s="223"/>
      <c r="F17" s="223"/>
      <c r="G17" s="223"/>
      <c r="H17" s="202"/>
      <c r="I17" s="223"/>
      <c r="J17" s="202"/>
    </row>
    <row r="18" spans="1:10" ht="22.95" customHeight="1" x14ac:dyDescent="0.6">
      <c r="A18" s="147" t="s">
        <v>6</v>
      </c>
      <c r="C18" s="173"/>
      <c r="D18" s="164"/>
      <c r="E18" s="223"/>
      <c r="F18" s="223"/>
      <c r="G18" s="223"/>
      <c r="H18" s="202"/>
      <c r="I18" s="223"/>
      <c r="J18" s="202"/>
    </row>
    <row r="19" spans="1:10" ht="22.95" customHeight="1" x14ac:dyDescent="0.55000000000000004">
      <c r="A19" s="175" t="s">
        <v>51</v>
      </c>
      <c r="C19" s="173"/>
      <c r="D19" s="164">
        <v>21887</v>
      </c>
      <c r="E19" s="223"/>
      <c r="F19" s="223">
        <v>21870</v>
      </c>
      <c r="G19" s="223"/>
      <c r="H19" s="164">
        <v>17150</v>
      </c>
      <c r="I19" s="223"/>
      <c r="J19" s="202">
        <v>17150</v>
      </c>
    </row>
    <row r="20" spans="1:10" ht="22.95" customHeight="1" x14ac:dyDescent="0.55000000000000004">
      <c r="A20" s="175" t="s">
        <v>52</v>
      </c>
      <c r="C20" s="173"/>
      <c r="D20" s="226">
        <v>0</v>
      </c>
      <c r="E20" s="114"/>
      <c r="F20" s="226">
        <v>0</v>
      </c>
      <c r="G20" s="114"/>
      <c r="H20" s="235">
        <v>844127</v>
      </c>
      <c r="I20" s="177"/>
      <c r="J20" s="229">
        <v>844127</v>
      </c>
    </row>
    <row r="21" spans="1:10" ht="22.95" customHeight="1" x14ac:dyDescent="0.55000000000000004">
      <c r="A21" s="175" t="s">
        <v>151</v>
      </c>
      <c r="B21" s="60">
        <v>7</v>
      </c>
      <c r="C21" s="173"/>
      <c r="D21" s="177">
        <v>441</v>
      </c>
      <c r="E21" s="114"/>
      <c r="F21" s="177">
        <v>441</v>
      </c>
      <c r="G21" s="114"/>
      <c r="H21" s="141">
        <v>441</v>
      </c>
      <c r="I21" s="114"/>
      <c r="J21" s="141">
        <v>441</v>
      </c>
    </row>
    <row r="22" spans="1:10" x14ac:dyDescent="0.55000000000000004">
      <c r="A22" s="175" t="s">
        <v>187</v>
      </c>
      <c r="B22" s="60">
        <v>2</v>
      </c>
      <c r="C22" s="173"/>
      <c r="D22" s="232">
        <v>0</v>
      </c>
      <c r="E22" s="114"/>
      <c r="F22" s="226">
        <v>0</v>
      </c>
      <c r="G22" s="114"/>
      <c r="H22" s="235">
        <v>133250</v>
      </c>
      <c r="I22" s="114"/>
      <c r="J22" s="229">
        <v>133250</v>
      </c>
    </row>
    <row r="23" spans="1:10" x14ac:dyDescent="0.55000000000000004">
      <c r="A23" s="175" t="s">
        <v>64</v>
      </c>
      <c r="C23" s="173"/>
      <c r="D23" s="164">
        <v>146556</v>
      </c>
      <c r="E23" s="223"/>
      <c r="F23" s="223">
        <v>146556</v>
      </c>
      <c r="G23" s="223"/>
      <c r="H23" s="164">
        <v>5000</v>
      </c>
      <c r="I23" s="223"/>
      <c r="J23" s="202">
        <v>5000</v>
      </c>
    </row>
    <row r="24" spans="1:10" ht="22.95" customHeight="1" x14ac:dyDescent="0.55000000000000004">
      <c r="A24" s="175" t="s">
        <v>133</v>
      </c>
      <c r="B24" s="60">
        <v>3</v>
      </c>
      <c r="C24" s="173"/>
      <c r="D24" s="164">
        <v>2350926</v>
      </c>
      <c r="E24" s="223"/>
      <c r="F24" s="223">
        <v>2397622</v>
      </c>
      <c r="G24" s="223"/>
      <c r="H24" s="164">
        <v>628439</v>
      </c>
      <c r="I24" s="223"/>
      <c r="J24" s="202">
        <v>637943</v>
      </c>
    </row>
    <row r="25" spans="1:10" ht="22.95" customHeight="1" x14ac:dyDescent="0.55000000000000004">
      <c r="A25" s="175" t="s">
        <v>148</v>
      </c>
      <c r="C25" s="173"/>
      <c r="D25" s="164">
        <v>23209</v>
      </c>
      <c r="E25" s="223"/>
      <c r="F25" s="223">
        <v>25250</v>
      </c>
      <c r="G25" s="223"/>
      <c r="H25" s="164">
        <v>2577</v>
      </c>
      <c r="I25" s="223"/>
      <c r="J25" s="202">
        <v>3324</v>
      </c>
    </row>
    <row r="26" spans="1:10" ht="22.95" customHeight="1" x14ac:dyDescent="0.55000000000000004">
      <c r="A26" s="171" t="s">
        <v>134</v>
      </c>
      <c r="C26" s="173"/>
      <c r="D26" s="164">
        <v>24089</v>
      </c>
      <c r="E26" s="223"/>
      <c r="F26" s="223">
        <v>24738</v>
      </c>
      <c r="G26" s="223"/>
      <c r="H26" s="164">
        <v>3664</v>
      </c>
      <c r="I26" s="223"/>
      <c r="J26" s="202">
        <v>3920</v>
      </c>
    </row>
    <row r="27" spans="1:10" x14ac:dyDescent="0.55000000000000004">
      <c r="A27" s="175" t="s">
        <v>88</v>
      </c>
      <c r="C27" s="173"/>
      <c r="D27" s="164">
        <v>1698</v>
      </c>
      <c r="E27" s="223"/>
      <c r="F27" s="223">
        <v>1620</v>
      </c>
      <c r="G27" s="223"/>
      <c r="H27" s="232">
        <v>0</v>
      </c>
      <c r="I27" s="223"/>
      <c r="J27" s="226">
        <v>0</v>
      </c>
    </row>
    <row r="28" spans="1:10" x14ac:dyDescent="0.55000000000000004">
      <c r="A28" s="175" t="s">
        <v>156</v>
      </c>
      <c r="C28" s="173"/>
      <c r="D28" s="164"/>
      <c r="E28" s="223"/>
      <c r="F28" s="226"/>
      <c r="G28" s="223"/>
      <c r="H28" s="212"/>
      <c r="I28" s="223"/>
      <c r="J28" s="140"/>
    </row>
    <row r="29" spans="1:10" x14ac:dyDescent="0.55000000000000004">
      <c r="A29" s="175" t="s">
        <v>157</v>
      </c>
      <c r="B29" s="60">
        <v>8</v>
      </c>
      <c r="C29" s="173"/>
      <c r="D29" s="232">
        <v>2000</v>
      </c>
      <c r="E29" s="223"/>
      <c r="F29" s="232">
        <v>2000</v>
      </c>
      <c r="G29" s="223"/>
      <c r="H29" s="226">
        <v>0</v>
      </c>
      <c r="I29" s="223"/>
      <c r="J29" s="226">
        <v>0</v>
      </c>
    </row>
    <row r="30" spans="1:10" x14ac:dyDescent="0.55000000000000004">
      <c r="A30" s="175" t="s">
        <v>7</v>
      </c>
      <c r="C30" s="173"/>
      <c r="D30" s="222">
        <v>31999</v>
      </c>
      <c r="E30" s="223"/>
      <c r="F30" s="230">
        <v>30256</v>
      </c>
      <c r="G30" s="223"/>
      <c r="H30" s="222">
        <v>8552</v>
      </c>
      <c r="J30" s="207">
        <v>8765</v>
      </c>
    </row>
    <row r="31" spans="1:10" ht="22.95" customHeight="1" x14ac:dyDescent="0.6">
      <c r="A31" s="145" t="s">
        <v>8</v>
      </c>
      <c r="C31" s="173"/>
      <c r="D31" s="128">
        <f>SUM(D19:D30)</f>
        <v>2602805</v>
      </c>
      <c r="E31" s="121"/>
      <c r="F31" s="22">
        <f>SUM(F19:F30)</f>
        <v>2650353</v>
      </c>
      <c r="G31" s="121"/>
      <c r="H31" s="128">
        <f>SUM(H19:H30)</f>
        <v>1643200</v>
      </c>
      <c r="I31" s="121"/>
      <c r="J31" s="148">
        <f>SUM(J19:J30)</f>
        <v>1653920</v>
      </c>
    </row>
    <row r="32" spans="1:10" ht="22.95" customHeight="1" x14ac:dyDescent="0.6">
      <c r="A32" s="145"/>
      <c r="C32" s="173"/>
      <c r="D32" s="188"/>
      <c r="E32" s="121"/>
      <c r="F32" s="121"/>
      <c r="G32" s="121"/>
      <c r="H32" s="235"/>
    </row>
    <row r="33" spans="1:10" ht="22.95" customHeight="1" thickBot="1" x14ac:dyDescent="0.65">
      <c r="A33" s="145" t="s">
        <v>9</v>
      </c>
      <c r="C33" s="173"/>
      <c r="D33" s="190">
        <f>SUM(D16+D31)</f>
        <v>3977492</v>
      </c>
      <c r="E33" s="121"/>
      <c r="F33" s="28">
        <f>SUM(F16+F31)</f>
        <v>3928679</v>
      </c>
      <c r="G33" s="121"/>
      <c r="H33" s="112">
        <f>SUM(H16+H31)</f>
        <v>1888217</v>
      </c>
      <c r="I33" s="121"/>
      <c r="J33" s="149">
        <f>SUM(J16+J31)</f>
        <v>1895153</v>
      </c>
    </row>
    <row r="34" spans="1:10" ht="22.95" customHeight="1" thickTop="1" x14ac:dyDescent="0.55000000000000004">
      <c r="D34" s="236"/>
      <c r="F34" s="178"/>
      <c r="G34" s="178"/>
    </row>
    <row r="35" spans="1:10" ht="22.95" customHeight="1" x14ac:dyDescent="0.6">
      <c r="A35" s="144" t="s">
        <v>0</v>
      </c>
    </row>
    <row r="36" spans="1:10" ht="22.95" customHeight="1" x14ac:dyDescent="0.6">
      <c r="A36" s="144" t="s">
        <v>177</v>
      </c>
    </row>
    <row r="37" spans="1:10" ht="22.95" customHeight="1" x14ac:dyDescent="0.6">
      <c r="A37" s="144"/>
      <c r="H37" s="274"/>
      <c r="I37" s="274"/>
      <c r="J37" s="274"/>
    </row>
    <row r="38" spans="1:10" ht="22.95" customHeight="1" x14ac:dyDescent="0.6">
      <c r="A38" s="145"/>
      <c r="C38" s="173"/>
      <c r="D38" s="274" t="s">
        <v>1</v>
      </c>
      <c r="E38" s="274"/>
      <c r="F38" s="274"/>
      <c r="G38" s="259"/>
      <c r="H38" s="274" t="s">
        <v>45</v>
      </c>
      <c r="I38" s="274"/>
      <c r="J38" s="274"/>
    </row>
    <row r="39" spans="1:10" ht="22.95" customHeight="1" x14ac:dyDescent="0.6">
      <c r="A39" s="145"/>
      <c r="C39" s="173"/>
      <c r="D39" s="174" t="s">
        <v>194</v>
      </c>
      <c r="E39" s="174"/>
      <c r="F39" s="174" t="s">
        <v>42</v>
      </c>
      <c r="G39" s="174"/>
      <c r="H39" s="174" t="s">
        <v>194</v>
      </c>
      <c r="I39" s="174"/>
      <c r="J39" s="174" t="s">
        <v>42</v>
      </c>
    </row>
    <row r="40" spans="1:10" ht="22.95" customHeight="1" x14ac:dyDescent="0.6">
      <c r="A40" s="144" t="s">
        <v>81</v>
      </c>
      <c r="B40" s="60" t="s">
        <v>2</v>
      </c>
      <c r="C40" s="173"/>
      <c r="D40" s="174">
        <v>2568</v>
      </c>
      <c r="E40" s="174"/>
      <c r="F40" s="174">
        <v>2567</v>
      </c>
      <c r="G40" s="174"/>
      <c r="H40" s="174">
        <v>2568</v>
      </c>
      <c r="I40" s="174"/>
      <c r="J40" s="174">
        <v>2567</v>
      </c>
    </row>
    <row r="41" spans="1:10" ht="22.95" customHeight="1" x14ac:dyDescent="0.6">
      <c r="A41" s="144"/>
      <c r="C41" s="173"/>
      <c r="D41" s="174" t="s">
        <v>76</v>
      </c>
      <c r="E41" s="174"/>
      <c r="F41" s="174"/>
      <c r="G41" s="174"/>
      <c r="H41" s="174" t="s">
        <v>76</v>
      </c>
      <c r="I41" s="174"/>
      <c r="J41" s="174"/>
    </row>
    <row r="42" spans="1:10" ht="22.95" customHeight="1" x14ac:dyDescent="0.6">
      <c r="A42" s="144"/>
      <c r="C42" s="173"/>
      <c r="D42" s="275" t="s">
        <v>43</v>
      </c>
      <c r="E42" s="275"/>
      <c r="F42" s="275"/>
      <c r="G42" s="275"/>
      <c r="H42" s="275"/>
      <c r="I42" s="275"/>
      <c r="J42" s="275"/>
    </row>
    <row r="43" spans="1:10" ht="22.95" customHeight="1" x14ac:dyDescent="0.6">
      <c r="A43" s="147" t="s">
        <v>10</v>
      </c>
      <c r="C43" s="173"/>
      <c r="D43" s="223"/>
      <c r="E43" s="223"/>
      <c r="F43" s="223"/>
      <c r="G43" s="223"/>
      <c r="H43" s="202"/>
      <c r="I43" s="223"/>
      <c r="J43" s="202"/>
    </row>
    <row r="44" spans="1:10" ht="22.95" customHeight="1" x14ac:dyDescent="0.55000000000000004">
      <c r="A44" s="179" t="s">
        <v>114</v>
      </c>
      <c r="B44" s="60">
        <v>4</v>
      </c>
      <c r="C44" s="173"/>
      <c r="D44" s="223">
        <v>323802</v>
      </c>
      <c r="E44" s="223"/>
      <c r="F44" s="223">
        <v>307912</v>
      </c>
      <c r="G44" s="223"/>
      <c r="H44" s="164">
        <v>45000</v>
      </c>
      <c r="I44" s="114"/>
      <c r="J44" s="202">
        <v>27000</v>
      </c>
    </row>
    <row r="45" spans="1:10" ht="22.95" customHeight="1" x14ac:dyDescent="0.55000000000000004">
      <c r="A45" s="175" t="s">
        <v>135</v>
      </c>
      <c r="B45" s="60">
        <v>2</v>
      </c>
      <c r="C45" s="173"/>
      <c r="D45" s="182">
        <v>268070</v>
      </c>
      <c r="E45" s="223"/>
      <c r="F45" s="223">
        <v>240594</v>
      </c>
      <c r="G45" s="223"/>
      <c r="H45" s="186">
        <v>30318</v>
      </c>
      <c r="I45" s="223"/>
      <c r="J45" s="202">
        <v>29989</v>
      </c>
    </row>
    <row r="46" spans="1:10" ht="22.95" customHeight="1" x14ac:dyDescent="0.55000000000000004">
      <c r="A46" s="175" t="s">
        <v>219</v>
      </c>
      <c r="B46" s="60">
        <v>2</v>
      </c>
      <c r="C46" s="173"/>
      <c r="D46" s="182">
        <v>188767</v>
      </c>
      <c r="E46" s="223"/>
      <c r="F46" s="223">
        <v>239008</v>
      </c>
      <c r="G46" s="223"/>
      <c r="H46" s="186">
        <v>35194</v>
      </c>
      <c r="I46" s="223"/>
      <c r="J46" s="202">
        <v>44065</v>
      </c>
    </row>
    <row r="47" spans="1:10" ht="22.95" customHeight="1" x14ac:dyDescent="0.55000000000000004">
      <c r="A47" s="175" t="s">
        <v>202</v>
      </c>
      <c r="B47" s="60">
        <v>7</v>
      </c>
      <c r="C47" s="173"/>
      <c r="D47" s="182">
        <v>2031</v>
      </c>
      <c r="E47" s="223"/>
      <c r="F47" s="226">
        <v>0</v>
      </c>
      <c r="G47" s="223"/>
      <c r="H47" s="186">
        <v>16</v>
      </c>
      <c r="I47" s="223"/>
      <c r="J47" s="226">
        <v>0</v>
      </c>
    </row>
    <row r="48" spans="1:10" ht="22.5" customHeight="1" x14ac:dyDescent="0.55000000000000004">
      <c r="A48" s="175" t="s">
        <v>136</v>
      </c>
      <c r="B48" s="256"/>
      <c r="C48" s="173"/>
      <c r="D48" s="139"/>
      <c r="E48" s="223"/>
      <c r="F48" s="223"/>
      <c r="G48" s="223"/>
      <c r="H48" s="186"/>
      <c r="I48" s="223"/>
      <c r="J48" s="202"/>
    </row>
    <row r="49" spans="1:10" ht="22.95" customHeight="1" x14ac:dyDescent="0.55000000000000004">
      <c r="A49" s="175" t="s">
        <v>137</v>
      </c>
      <c r="B49" s="60">
        <v>4</v>
      </c>
      <c r="C49" s="173"/>
      <c r="D49" s="139">
        <v>57132</v>
      </c>
      <c r="E49" s="223"/>
      <c r="F49" s="223">
        <v>64632</v>
      </c>
      <c r="G49" s="223"/>
      <c r="H49" s="186">
        <v>2592</v>
      </c>
      <c r="I49" s="223"/>
      <c r="J49" s="202">
        <v>2592</v>
      </c>
    </row>
    <row r="50" spans="1:10" ht="22.95" customHeight="1" x14ac:dyDescent="0.55000000000000004">
      <c r="A50" s="175" t="s">
        <v>158</v>
      </c>
      <c r="B50" s="60" t="s">
        <v>217</v>
      </c>
      <c r="C50" s="173"/>
      <c r="D50" s="223">
        <v>5000</v>
      </c>
      <c r="E50" s="223"/>
      <c r="F50" s="223">
        <v>5000</v>
      </c>
      <c r="G50" s="223"/>
      <c r="H50" s="232">
        <v>0</v>
      </c>
      <c r="I50" s="223"/>
      <c r="J50" s="226">
        <v>0</v>
      </c>
    </row>
    <row r="51" spans="1:10" ht="22.95" customHeight="1" x14ac:dyDescent="0.55000000000000004">
      <c r="A51" s="175" t="s">
        <v>169</v>
      </c>
      <c r="C51" s="173"/>
      <c r="D51" s="139"/>
      <c r="E51" s="223"/>
      <c r="F51" s="226"/>
      <c r="G51" s="223"/>
      <c r="H51" s="187"/>
      <c r="I51" s="223"/>
      <c r="J51" s="226"/>
    </row>
    <row r="52" spans="1:10" ht="22.95" customHeight="1" x14ac:dyDescent="0.55000000000000004">
      <c r="A52" s="175" t="s">
        <v>170</v>
      </c>
      <c r="B52" s="60">
        <v>2</v>
      </c>
      <c r="C52" s="173"/>
      <c r="D52" s="139">
        <v>12063</v>
      </c>
      <c r="E52" s="223"/>
      <c r="F52" s="223">
        <v>13942</v>
      </c>
      <c r="G52" s="223"/>
      <c r="H52" s="186">
        <v>1279</v>
      </c>
      <c r="I52" s="223"/>
      <c r="J52" s="202">
        <v>1582</v>
      </c>
    </row>
    <row r="53" spans="1:10" ht="22.95" customHeight="1" x14ac:dyDescent="0.55000000000000004">
      <c r="A53" s="175" t="s">
        <v>149</v>
      </c>
      <c r="C53" s="173"/>
      <c r="D53" s="27">
        <v>47502</v>
      </c>
      <c r="E53" s="223"/>
      <c r="F53" s="230">
        <v>38249</v>
      </c>
      <c r="G53" s="223"/>
      <c r="H53" s="200">
        <v>0</v>
      </c>
      <c r="J53" s="200">
        <v>0</v>
      </c>
    </row>
    <row r="54" spans="1:10" ht="22.95" customHeight="1" x14ac:dyDescent="0.6">
      <c r="A54" s="145" t="s">
        <v>11</v>
      </c>
      <c r="C54" s="173"/>
      <c r="D54" s="128">
        <f>SUM(D44:D53)</f>
        <v>904367</v>
      </c>
      <c r="E54" s="121"/>
      <c r="F54" s="22">
        <f>SUM(F44:F53)</f>
        <v>909337</v>
      </c>
      <c r="G54" s="121"/>
      <c r="H54" s="128">
        <f>SUM(H44:H53)</f>
        <v>114399</v>
      </c>
      <c r="I54" s="121"/>
      <c r="J54" s="22">
        <f>SUM(J44:J53)</f>
        <v>105228</v>
      </c>
    </row>
    <row r="55" spans="1:10" ht="22.95" customHeight="1" x14ac:dyDescent="0.6">
      <c r="A55" s="145"/>
      <c r="C55" s="173"/>
      <c r="D55" s="223"/>
      <c r="E55" s="223"/>
      <c r="F55" s="223"/>
      <c r="G55" s="223"/>
      <c r="H55" s="202"/>
      <c r="I55" s="223"/>
      <c r="J55" s="202"/>
    </row>
    <row r="56" spans="1:10" ht="22.95" customHeight="1" x14ac:dyDescent="0.6">
      <c r="A56" s="147" t="s">
        <v>12</v>
      </c>
      <c r="C56" s="173"/>
      <c r="D56" s="223"/>
      <c r="E56" s="223"/>
      <c r="F56" s="223"/>
      <c r="G56" s="223"/>
    </row>
    <row r="57" spans="1:10" ht="22.5" customHeight="1" x14ac:dyDescent="0.55000000000000004">
      <c r="A57" s="175" t="s">
        <v>34</v>
      </c>
      <c r="B57" s="60">
        <v>4</v>
      </c>
      <c r="C57" s="173"/>
      <c r="D57" s="223">
        <v>130792</v>
      </c>
      <c r="E57" s="223"/>
      <c r="F57" s="223">
        <v>140950</v>
      </c>
      <c r="G57" s="223"/>
      <c r="H57" s="254">
        <v>11430</v>
      </c>
      <c r="I57" s="223"/>
      <c r="J57" s="212">
        <v>12079</v>
      </c>
    </row>
    <row r="58" spans="1:10" ht="22.95" customHeight="1" x14ac:dyDescent="0.55000000000000004">
      <c r="A58" s="175" t="s">
        <v>173</v>
      </c>
      <c r="B58" s="60" t="s">
        <v>217</v>
      </c>
      <c r="C58" s="173"/>
      <c r="D58" s="164">
        <v>17750</v>
      </c>
      <c r="E58" s="223"/>
      <c r="F58" s="221">
        <v>17750</v>
      </c>
      <c r="G58" s="223"/>
      <c r="H58" s="232">
        <v>0</v>
      </c>
      <c r="I58" s="223"/>
      <c r="J58" s="232">
        <v>0</v>
      </c>
    </row>
    <row r="59" spans="1:10" ht="22.95" customHeight="1" x14ac:dyDescent="0.55000000000000004">
      <c r="A59" s="175" t="s">
        <v>150</v>
      </c>
      <c r="B59" s="60">
        <v>2</v>
      </c>
      <c r="C59" s="173"/>
      <c r="D59" s="223">
        <v>10661</v>
      </c>
      <c r="E59" s="223"/>
      <c r="F59" s="223">
        <v>11085</v>
      </c>
      <c r="G59" s="223"/>
      <c r="H59" s="202">
        <v>1426</v>
      </c>
      <c r="I59" s="223"/>
      <c r="J59" s="212">
        <v>1925</v>
      </c>
    </row>
    <row r="60" spans="1:10" ht="22.95" customHeight="1" x14ac:dyDescent="0.55000000000000004">
      <c r="A60" s="175" t="s">
        <v>89</v>
      </c>
      <c r="C60" s="173"/>
      <c r="D60" s="223">
        <v>132616</v>
      </c>
      <c r="E60" s="223"/>
      <c r="F60" s="223">
        <v>131150</v>
      </c>
      <c r="G60" s="223"/>
      <c r="H60" s="202">
        <v>71377</v>
      </c>
      <c r="I60" s="223"/>
      <c r="J60" s="202">
        <v>70473</v>
      </c>
    </row>
    <row r="61" spans="1:10" ht="22.95" customHeight="1" x14ac:dyDescent="0.55000000000000004">
      <c r="A61" s="175" t="s">
        <v>138</v>
      </c>
      <c r="C61" s="173"/>
      <c r="D61" s="223"/>
      <c r="E61" s="223"/>
      <c r="F61" s="223"/>
      <c r="G61" s="223"/>
      <c r="H61" s="202"/>
      <c r="I61" s="223"/>
      <c r="J61" s="202"/>
    </row>
    <row r="62" spans="1:10" ht="22.95" customHeight="1" x14ac:dyDescent="0.55000000000000004">
      <c r="A62" s="175" t="s">
        <v>139</v>
      </c>
      <c r="C62" s="173"/>
      <c r="D62" s="230">
        <v>163863</v>
      </c>
      <c r="E62" s="223"/>
      <c r="F62" s="230">
        <v>167733</v>
      </c>
      <c r="G62" s="223"/>
      <c r="H62" s="207">
        <v>30684</v>
      </c>
      <c r="I62" s="223"/>
      <c r="J62" s="207">
        <v>34042</v>
      </c>
    </row>
    <row r="63" spans="1:10" ht="22.95" customHeight="1" x14ac:dyDescent="0.6">
      <c r="A63" s="145" t="s">
        <v>13</v>
      </c>
      <c r="C63" s="173"/>
      <c r="D63" s="128">
        <f>SUM(D57:D62)</f>
        <v>455682</v>
      </c>
      <c r="E63" s="121"/>
      <c r="F63" s="22">
        <f>SUM(F57:F62)</f>
        <v>468668</v>
      </c>
      <c r="G63" s="121"/>
      <c r="H63" s="128">
        <f>SUM(H57:H62)</f>
        <v>114917</v>
      </c>
      <c r="I63" s="121"/>
      <c r="J63" s="148">
        <f>SUM(J57:J62)</f>
        <v>118519</v>
      </c>
    </row>
    <row r="64" spans="1:10" ht="22.95" customHeight="1" x14ac:dyDescent="0.6">
      <c r="A64" s="145" t="s">
        <v>14</v>
      </c>
      <c r="C64" s="173"/>
      <c r="D64" s="128">
        <f>SUM(D54+D63)</f>
        <v>1360049</v>
      </c>
      <c r="E64" s="121"/>
      <c r="F64" s="22">
        <f>SUM(F54+F63)</f>
        <v>1378005</v>
      </c>
      <c r="G64" s="121"/>
      <c r="H64" s="128">
        <f>SUM(H54+H63)</f>
        <v>229316</v>
      </c>
      <c r="I64" s="121"/>
      <c r="J64" s="148">
        <f>SUM(J54+J63)</f>
        <v>223747</v>
      </c>
    </row>
    <row r="65" spans="1:10" x14ac:dyDescent="0.55000000000000004">
      <c r="D65" s="237"/>
    </row>
    <row r="66" spans="1:10" ht="22.95" customHeight="1" x14ac:dyDescent="0.6">
      <c r="A66" s="144" t="s">
        <v>0</v>
      </c>
    </row>
    <row r="67" spans="1:10" ht="22.95" customHeight="1" x14ac:dyDescent="0.6">
      <c r="A67" s="144" t="s">
        <v>177</v>
      </c>
    </row>
    <row r="68" spans="1:10" ht="22.95" customHeight="1" x14ac:dyDescent="0.6">
      <c r="A68" s="144"/>
      <c r="H68" s="274"/>
      <c r="I68" s="274"/>
      <c r="J68" s="274"/>
    </row>
    <row r="69" spans="1:10" ht="22.95" customHeight="1" x14ac:dyDescent="0.6">
      <c r="A69" s="145"/>
      <c r="C69" s="173"/>
      <c r="D69" s="274" t="s">
        <v>1</v>
      </c>
      <c r="E69" s="274"/>
      <c r="F69" s="274"/>
      <c r="G69" s="259"/>
      <c r="H69" s="274" t="s">
        <v>45</v>
      </c>
      <c r="I69" s="274"/>
      <c r="J69" s="274"/>
    </row>
    <row r="70" spans="1:10" ht="22.95" customHeight="1" x14ac:dyDescent="0.6">
      <c r="A70" s="145"/>
      <c r="C70" s="173"/>
      <c r="D70" s="174" t="s">
        <v>194</v>
      </c>
      <c r="E70" s="174"/>
      <c r="F70" s="174" t="s">
        <v>42</v>
      </c>
      <c r="G70" s="174"/>
      <c r="H70" s="174" t="s">
        <v>194</v>
      </c>
      <c r="I70" s="174"/>
      <c r="J70" s="174" t="s">
        <v>42</v>
      </c>
    </row>
    <row r="71" spans="1:10" ht="22.95" customHeight="1" x14ac:dyDescent="0.6">
      <c r="A71" s="144" t="s">
        <v>81</v>
      </c>
      <c r="C71" s="173"/>
      <c r="D71" s="174">
        <v>2568</v>
      </c>
      <c r="E71" s="174"/>
      <c r="F71" s="174">
        <v>2567</v>
      </c>
      <c r="G71" s="174"/>
      <c r="H71" s="174">
        <v>2568</v>
      </c>
      <c r="I71" s="174"/>
      <c r="J71" s="174">
        <v>2567</v>
      </c>
    </row>
    <row r="72" spans="1:10" ht="22.95" customHeight="1" x14ac:dyDescent="0.6">
      <c r="A72" s="144"/>
      <c r="C72" s="173"/>
      <c r="D72" s="174" t="s">
        <v>76</v>
      </c>
      <c r="E72" s="174"/>
      <c r="F72" s="174"/>
      <c r="G72" s="174"/>
      <c r="H72" s="174" t="s">
        <v>76</v>
      </c>
      <c r="I72" s="174"/>
      <c r="J72" s="174"/>
    </row>
    <row r="73" spans="1:10" ht="22.95" customHeight="1" x14ac:dyDescent="0.6">
      <c r="A73" s="144"/>
      <c r="C73" s="173"/>
      <c r="D73" s="275" t="s">
        <v>43</v>
      </c>
      <c r="E73" s="275"/>
      <c r="F73" s="275"/>
      <c r="G73" s="275"/>
      <c r="H73" s="275"/>
      <c r="I73" s="275"/>
      <c r="J73" s="275"/>
    </row>
    <row r="74" spans="1:10" ht="22.95" customHeight="1" x14ac:dyDescent="0.6">
      <c r="A74" s="147" t="s">
        <v>83</v>
      </c>
      <c r="C74" s="173"/>
      <c r="D74" s="202"/>
      <c r="E74" s="202"/>
      <c r="F74" s="202"/>
      <c r="G74" s="202"/>
    </row>
    <row r="75" spans="1:10" ht="22.95" customHeight="1" x14ac:dyDescent="0.55000000000000004">
      <c r="A75" s="175" t="s">
        <v>35</v>
      </c>
      <c r="C75" s="173"/>
    </row>
    <row r="76" spans="1:10" ht="22.95" customHeight="1" x14ac:dyDescent="0.55000000000000004">
      <c r="A76" s="175" t="s">
        <v>36</v>
      </c>
      <c r="C76" s="173"/>
    </row>
    <row r="77" spans="1:10" ht="22.95" customHeight="1" x14ac:dyDescent="0.55000000000000004">
      <c r="A77" s="150" t="s">
        <v>172</v>
      </c>
      <c r="C77" s="173"/>
    </row>
    <row r="78" spans="1:10" ht="22.95" customHeight="1" thickBot="1" x14ac:dyDescent="0.6">
      <c r="A78" s="150" t="s">
        <v>174</v>
      </c>
      <c r="C78" s="173"/>
      <c r="D78" s="180">
        <v>270000</v>
      </c>
      <c r="E78" s="202"/>
      <c r="F78" s="180">
        <v>270000</v>
      </c>
      <c r="G78" s="202"/>
      <c r="H78" s="180">
        <v>270000</v>
      </c>
      <c r="I78" s="202"/>
      <c r="J78" s="180">
        <v>270000</v>
      </c>
    </row>
    <row r="79" spans="1:10" ht="22.95" customHeight="1" thickTop="1" x14ac:dyDescent="0.55000000000000004">
      <c r="A79" s="175" t="s">
        <v>44</v>
      </c>
      <c r="C79" s="173"/>
      <c r="D79" s="202"/>
      <c r="E79" s="202"/>
      <c r="F79" s="202"/>
      <c r="G79" s="202"/>
      <c r="H79" s="202"/>
      <c r="I79" s="202"/>
      <c r="J79" s="202"/>
    </row>
    <row r="80" spans="1:10" ht="22.95" customHeight="1" x14ac:dyDescent="0.55000000000000004">
      <c r="A80" s="150" t="s">
        <v>175</v>
      </c>
      <c r="C80" s="173"/>
      <c r="D80" s="202"/>
      <c r="E80" s="202"/>
      <c r="F80" s="202"/>
      <c r="G80" s="202"/>
      <c r="H80" s="202"/>
      <c r="I80" s="202"/>
      <c r="J80" s="202"/>
    </row>
    <row r="81" spans="1:10" ht="22.95" customHeight="1" x14ac:dyDescent="0.55000000000000004">
      <c r="A81" s="150" t="s">
        <v>174</v>
      </c>
      <c r="C81" s="173"/>
      <c r="D81" s="205">
        <v>269999</v>
      </c>
      <c r="E81" s="205"/>
      <c r="F81" s="205">
        <v>269999</v>
      </c>
      <c r="G81" s="205"/>
      <c r="H81" s="205">
        <v>269999</v>
      </c>
      <c r="I81" s="205"/>
      <c r="J81" s="205">
        <v>269999</v>
      </c>
    </row>
    <row r="82" spans="1:10" ht="22.95" customHeight="1" x14ac:dyDescent="0.55000000000000004">
      <c r="A82" s="175" t="s">
        <v>143</v>
      </c>
      <c r="C82" s="173"/>
      <c r="D82" s="205">
        <v>270000</v>
      </c>
      <c r="E82" s="205"/>
      <c r="F82" s="205">
        <v>270000</v>
      </c>
      <c r="G82" s="205"/>
      <c r="H82" s="205">
        <v>270000</v>
      </c>
      <c r="I82" s="205"/>
      <c r="J82" s="205">
        <v>270000</v>
      </c>
    </row>
    <row r="83" spans="1:10" ht="22.95" customHeight="1" x14ac:dyDescent="0.55000000000000004">
      <c r="A83" s="175" t="s">
        <v>50</v>
      </c>
      <c r="C83" s="173"/>
      <c r="D83" s="205"/>
      <c r="E83" s="205"/>
      <c r="F83" s="205"/>
      <c r="G83" s="205"/>
      <c r="H83" s="205"/>
      <c r="I83" s="205"/>
      <c r="J83" s="205"/>
    </row>
    <row r="84" spans="1:10" ht="22.95" customHeight="1" x14ac:dyDescent="0.55000000000000004">
      <c r="A84" s="175" t="s">
        <v>142</v>
      </c>
      <c r="C84" s="173"/>
      <c r="D84" s="202">
        <v>27000</v>
      </c>
      <c r="E84" s="202"/>
      <c r="F84" s="202">
        <v>27000</v>
      </c>
      <c r="G84" s="202"/>
      <c r="H84" s="202">
        <v>27000</v>
      </c>
      <c r="I84" s="202"/>
      <c r="J84" s="202">
        <v>27000</v>
      </c>
    </row>
    <row r="85" spans="1:10" ht="22.95" customHeight="1" x14ac:dyDescent="0.55000000000000004">
      <c r="A85" s="175" t="s">
        <v>140</v>
      </c>
      <c r="C85" s="173"/>
      <c r="D85" s="202">
        <v>885252</v>
      </c>
      <c r="E85" s="202"/>
      <c r="F85" s="202">
        <v>852166</v>
      </c>
      <c r="G85" s="202"/>
      <c r="H85" s="202">
        <v>781030</v>
      </c>
      <c r="I85" s="202"/>
      <c r="J85" s="202">
        <v>793535</v>
      </c>
    </row>
    <row r="86" spans="1:10" ht="22.95" customHeight="1" x14ac:dyDescent="0.55000000000000004">
      <c r="A86" s="175" t="s">
        <v>65</v>
      </c>
      <c r="C86" s="173"/>
      <c r="D86" s="207">
        <v>530088</v>
      </c>
      <c r="E86" s="202"/>
      <c r="F86" s="207">
        <v>530088</v>
      </c>
      <c r="G86" s="202"/>
      <c r="H86" s="207">
        <v>310872</v>
      </c>
      <c r="I86" s="202"/>
      <c r="J86" s="207">
        <v>310872</v>
      </c>
    </row>
    <row r="87" spans="1:10" ht="22.95" customHeight="1" x14ac:dyDescent="0.6">
      <c r="A87" s="63" t="s">
        <v>95</v>
      </c>
      <c r="B87" s="116"/>
      <c r="C87" s="151"/>
      <c r="D87" s="188">
        <f>SUM(D79:D86)</f>
        <v>1982339</v>
      </c>
      <c r="E87" s="121"/>
      <c r="F87" s="121">
        <f>SUM(F79:F86)</f>
        <v>1949253</v>
      </c>
      <c r="G87" s="121"/>
      <c r="H87" s="188">
        <f>SUM(H79:H86)</f>
        <v>1658901</v>
      </c>
      <c r="I87" s="121"/>
      <c r="J87" s="152">
        <f>SUM(J80:J86)</f>
        <v>1671406</v>
      </c>
    </row>
    <row r="88" spans="1:10" ht="22.95" customHeight="1" x14ac:dyDescent="0.55000000000000004">
      <c r="A88" s="175" t="s">
        <v>59</v>
      </c>
      <c r="C88" s="173"/>
      <c r="D88" s="207">
        <v>635104</v>
      </c>
      <c r="E88" s="223"/>
      <c r="F88" s="207">
        <v>601421</v>
      </c>
      <c r="G88" s="202"/>
      <c r="H88" s="200">
        <v>0</v>
      </c>
      <c r="I88" s="114"/>
      <c r="J88" s="200">
        <v>0</v>
      </c>
    </row>
    <row r="89" spans="1:10" ht="22.95" customHeight="1" x14ac:dyDescent="0.6">
      <c r="A89" s="145" t="s">
        <v>77</v>
      </c>
      <c r="C89" s="173"/>
      <c r="D89" s="128">
        <f>SUM(D87:D88)</f>
        <v>2617443</v>
      </c>
      <c r="E89" s="121"/>
      <c r="F89" s="22">
        <f>SUM(F87:F88)</f>
        <v>2550674</v>
      </c>
      <c r="G89" s="121"/>
      <c r="H89" s="128">
        <f>SUM(H87:H88)</f>
        <v>1658901</v>
      </c>
      <c r="I89" s="121"/>
      <c r="J89" s="148">
        <f>SUM(J87:J88)</f>
        <v>1671406</v>
      </c>
    </row>
    <row r="90" spans="1:10" ht="22.95" customHeight="1" x14ac:dyDescent="0.6">
      <c r="A90" s="145"/>
      <c r="C90" s="173"/>
      <c r="D90" s="223"/>
      <c r="E90" s="223"/>
      <c r="F90" s="223"/>
      <c r="G90" s="223"/>
      <c r="H90" s="202"/>
      <c r="I90" s="223"/>
      <c r="J90" s="202"/>
    </row>
    <row r="91" spans="1:10" ht="22.95" customHeight="1" thickBot="1" x14ac:dyDescent="0.65">
      <c r="A91" s="145" t="s">
        <v>78</v>
      </c>
      <c r="C91" s="173"/>
      <c r="D91" s="112">
        <f>SUM(D64+D89)</f>
        <v>3977492</v>
      </c>
      <c r="E91" s="121"/>
      <c r="F91" s="28">
        <f>SUM(F64+F89)</f>
        <v>3928679</v>
      </c>
      <c r="G91" s="121"/>
      <c r="H91" s="112">
        <f>SUM(H64+H89)</f>
        <v>1888217</v>
      </c>
      <c r="I91" s="121"/>
      <c r="J91" s="28">
        <f>SUM(J64+J89)</f>
        <v>1895153</v>
      </c>
    </row>
    <row r="92" spans="1:10" ht="22.95" customHeight="1" thickTop="1" x14ac:dyDescent="0.55000000000000004">
      <c r="D92" s="181"/>
      <c r="E92" s="181"/>
      <c r="F92" s="181"/>
      <c r="G92" s="181"/>
      <c r="J92" s="181"/>
    </row>
    <row r="93" spans="1:10" ht="22.95" customHeight="1" x14ac:dyDescent="0.55000000000000004"/>
    <row r="94" spans="1:10" ht="22.95" customHeight="1" x14ac:dyDescent="0.55000000000000004"/>
    <row r="95" spans="1:10" ht="22.95" customHeight="1" x14ac:dyDescent="0.55000000000000004"/>
  </sheetData>
  <mergeCells count="11">
    <mergeCell ref="D73:J73"/>
    <mergeCell ref="D38:F38"/>
    <mergeCell ref="H38:J38"/>
    <mergeCell ref="D42:J42"/>
    <mergeCell ref="H68:J68"/>
    <mergeCell ref="D4:F4"/>
    <mergeCell ref="H4:J4"/>
    <mergeCell ref="D8:J8"/>
    <mergeCell ref="H37:J37"/>
    <mergeCell ref="D69:F69"/>
    <mergeCell ref="H69:J69"/>
  </mergeCells>
  <pageMargins left="0.7" right="0.7" top="0.48" bottom="0.5" header="0.5" footer="0.5"/>
  <pageSetup paperSize="9" scale="9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  <ignoredErrors>
    <ignoredError sqref="F87:H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zoomScale="90" zoomScaleNormal="100" zoomScaleSheetLayoutView="90" workbookViewId="0">
      <selection activeCell="E98" sqref="E98"/>
    </sheetView>
  </sheetViews>
  <sheetFormatPr defaultColWidth="9.125" defaultRowHeight="23.25" customHeight="1" x14ac:dyDescent="0.35"/>
  <cols>
    <col min="1" max="1" width="46" style="18" customWidth="1"/>
    <col min="2" max="2" width="8" style="19" customWidth="1"/>
    <col min="3" max="3" width="1.125" style="8" customWidth="1"/>
    <col min="4" max="4" width="12.625" style="8" customWidth="1"/>
    <col min="5" max="5" width="1.625" style="8" customWidth="1"/>
    <col min="6" max="6" width="12.625" style="8" customWidth="1"/>
    <col min="7" max="7" width="1.375" style="8" customWidth="1"/>
    <col min="8" max="8" width="12.625" style="8" customWidth="1"/>
    <col min="9" max="9" width="0.875" style="8" customWidth="1"/>
    <col min="10" max="10" width="12.625" style="8" customWidth="1"/>
    <col min="11" max="11" width="11.125" style="8" customWidth="1"/>
    <col min="12" max="12" width="12.625" style="8" customWidth="1"/>
    <col min="13" max="13" width="0.875" style="8" customWidth="1"/>
    <col min="14" max="14" width="12.625" style="8" customWidth="1"/>
    <col min="15" max="15" width="9.125" style="8"/>
    <col min="16" max="16" width="11.875" style="8" bestFit="1" customWidth="1"/>
    <col min="17" max="17" width="9.875" style="8" bestFit="1" customWidth="1"/>
    <col min="18" max="16384" width="9.125" style="8"/>
  </cols>
  <sheetData>
    <row r="1" spans="1:14" ht="23.25" customHeight="1" x14ac:dyDescent="0.6">
      <c r="A1" s="11" t="s">
        <v>0</v>
      </c>
      <c r="B1" s="12"/>
      <c r="C1" s="13"/>
      <c r="D1" s="13"/>
      <c r="E1" s="13"/>
      <c r="F1" s="13"/>
      <c r="G1" s="13"/>
      <c r="H1" s="13"/>
      <c r="I1" s="13"/>
      <c r="J1" s="13"/>
      <c r="L1" s="13"/>
      <c r="M1" s="13"/>
      <c r="N1" s="13"/>
    </row>
    <row r="2" spans="1:14" ht="23.25" customHeight="1" x14ac:dyDescent="0.6">
      <c r="A2" s="11" t="s">
        <v>84</v>
      </c>
      <c r="B2" s="12"/>
      <c r="C2" s="13"/>
      <c r="D2" s="13"/>
      <c r="E2" s="13"/>
      <c r="F2" s="13"/>
      <c r="G2" s="13"/>
      <c r="H2" s="13"/>
      <c r="I2" s="13"/>
      <c r="J2" s="13"/>
      <c r="L2" s="13"/>
      <c r="M2" s="13"/>
      <c r="N2" s="13"/>
    </row>
    <row r="3" spans="1:14" ht="23.25" customHeight="1" x14ac:dyDescent="0.6">
      <c r="A3" s="11"/>
      <c r="B3" s="12"/>
      <c r="C3" s="13"/>
      <c r="D3" s="13"/>
      <c r="E3" s="13"/>
      <c r="F3" s="13"/>
      <c r="G3" s="13"/>
      <c r="H3" s="13"/>
      <c r="I3" s="13"/>
      <c r="J3" s="13"/>
      <c r="L3" s="13"/>
      <c r="M3" s="13"/>
      <c r="N3" s="13"/>
    </row>
    <row r="4" spans="1:14" ht="23.1" customHeight="1" x14ac:dyDescent="0.6">
      <c r="A4" s="14"/>
      <c r="B4" s="15"/>
      <c r="C4" s="65"/>
      <c r="D4" s="276" t="s">
        <v>1</v>
      </c>
      <c r="E4" s="276"/>
      <c r="F4" s="276"/>
      <c r="G4" s="16"/>
      <c r="H4" s="276" t="s">
        <v>45</v>
      </c>
      <c r="I4" s="276"/>
      <c r="J4" s="276"/>
      <c r="L4" s="276" t="s">
        <v>45</v>
      </c>
      <c r="M4" s="276"/>
      <c r="N4" s="276"/>
    </row>
    <row r="5" spans="1:14" ht="23.1" customHeight="1" x14ac:dyDescent="0.55000000000000004">
      <c r="A5" s="58"/>
      <c r="B5" s="15"/>
      <c r="C5" s="59"/>
      <c r="D5" s="277" t="s">
        <v>85</v>
      </c>
      <c r="E5" s="278"/>
      <c r="F5" s="278"/>
      <c r="G5" s="64"/>
      <c r="H5" s="277" t="s">
        <v>85</v>
      </c>
      <c r="I5" s="278"/>
      <c r="J5" s="278"/>
      <c r="L5" s="277" t="s">
        <v>85</v>
      </c>
      <c r="M5" s="278"/>
      <c r="N5" s="278"/>
    </row>
    <row r="6" spans="1:14" ht="23.1" customHeight="1" x14ac:dyDescent="0.55000000000000004">
      <c r="A6" s="58"/>
      <c r="B6" s="15"/>
      <c r="C6" s="59"/>
      <c r="D6" s="277" t="s">
        <v>98</v>
      </c>
      <c r="E6" s="278"/>
      <c r="F6" s="278"/>
      <c r="G6" s="64"/>
      <c r="H6" s="277" t="s">
        <v>98</v>
      </c>
      <c r="I6" s="278"/>
      <c r="J6" s="278"/>
      <c r="L6" s="277" t="s">
        <v>98</v>
      </c>
      <c r="M6" s="278"/>
      <c r="N6" s="278"/>
    </row>
    <row r="7" spans="1:14" ht="23.1" customHeight="1" x14ac:dyDescent="0.6">
      <c r="A7" s="14"/>
      <c r="B7" s="15" t="s">
        <v>2</v>
      </c>
      <c r="C7" s="17"/>
      <c r="D7" s="17">
        <v>2559</v>
      </c>
      <c r="E7" s="17"/>
      <c r="F7" s="17">
        <v>2558</v>
      </c>
      <c r="G7" s="17"/>
      <c r="H7" s="17">
        <v>2559</v>
      </c>
      <c r="I7" s="17"/>
      <c r="J7" s="17">
        <v>2558</v>
      </c>
      <c r="L7" s="17">
        <v>2559</v>
      </c>
      <c r="M7" s="17"/>
      <c r="N7" s="17">
        <v>2558</v>
      </c>
    </row>
    <row r="8" spans="1:14" ht="23.1" customHeight="1" x14ac:dyDescent="0.6">
      <c r="A8" s="14"/>
      <c r="B8" s="15"/>
      <c r="C8" s="65"/>
      <c r="D8" s="275" t="s">
        <v>43</v>
      </c>
      <c r="E8" s="275"/>
      <c r="F8" s="275"/>
      <c r="G8" s="275"/>
      <c r="H8" s="275"/>
      <c r="I8" s="275"/>
      <c r="J8" s="275"/>
    </row>
    <row r="9" spans="1:14" ht="23.1" customHeight="1" x14ac:dyDescent="0.6">
      <c r="A9" s="21" t="s">
        <v>15</v>
      </c>
      <c r="B9" s="15"/>
      <c r="C9" s="25"/>
      <c r="D9" s="25"/>
      <c r="E9" s="25"/>
      <c r="F9" s="25"/>
      <c r="G9" s="25"/>
      <c r="H9" s="25"/>
      <c r="I9" s="25"/>
      <c r="J9" s="25"/>
      <c r="L9" s="25"/>
      <c r="M9" s="25"/>
      <c r="N9" s="25"/>
    </row>
    <row r="10" spans="1:14" ht="23.1" customHeight="1" x14ac:dyDescent="0.55000000000000004">
      <c r="A10" s="24" t="s">
        <v>37</v>
      </c>
      <c r="B10" s="15" t="s">
        <v>87</v>
      </c>
      <c r="C10" s="25"/>
      <c r="E10" s="25"/>
      <c r="F10" s="29">
        <v>1261102</v>
      </c>
      <c r="G10" s="25"/>
      <c r="H10" s="29">
        <f>ROUND((L10/1000),0)</f>
        <v>408924</v>
      </c>
      <c r="I10" s="25"/>
      <c r="J10" s="29">
        <v>398959</v>
      </c>
      <c r="K10" s="26"/>
      <c r="L10" s="29">
        <v>408924204.73000002</v>
      </c>
      <c r="M10" s="25"/>
      <c r="N10" s="29">
        <v>398959</v>
      </c>
    </row>
    <row r="11" spans="1:14" ht="23.1" customHeight="1" x14ac:dyDescent="0.55000000000000004">
      <c r="A11" s="24" t="s">
        <v>48</v>
      </c>
      <c r="B11" s="15"/>
      <c r="C11" s="25"/>
      <c r="E11" s="25"/>
      <c r="F11" s="66">
        <v>14287</v>
      </c>
      <c r="G11" s="25"/>
      <c r="H11" s="29">
        <f>ROUND((L11/1000),0)</f>
        <v>0</v>
      </c>
      <c r="I11" s="25"/>
      <c r="J11" s="67">
        <v>2998</v>
      </c>
      <c r="K11" s="26"/>
      <c r="L11" s="67">
        <v>0</v>
      </c>
      <c r="M11" s="25"/>
      <c r="N11" s="67">
        <v>2998</v>
      </c>
    </row>
    <row r="12" spans="1:14" s="56" customFormat="1" ht="23.1" customHeight="1" x14ac:dyDescent="0.55000000000000004">
      <c r="A12" s="49" t="s">
        <v>73</v>
      </c>
      <c r="B12" s="15" t="s">
        <v>87</v>
      </c>
      <c r="C12" s="25"/>
      <c r="D12" s="8"/>
      <c r="E12" s="25"/>
      <c r="F12" s="66">
        <v>3589</v>
      </c>
      <c r="G12" s="25"/>
      <c r="H12" s="29">
        <f>ROUND((L12/1000),0)</f>
        <v>2350</v>
      </c>
      <c r="I12" s="25"/>
      <c r="J12" s="33">
        <v>4137</v>
      </c>
      <c r="K12" s="55"/>
      <c r="L12" s="33">
        <v>2350166.41</v>
      </c>
      <c r="M12" s="25"/>
      <c r="N12" s="33">
        <v>4137</v>
      </c>
    </row>
    <row r="13" spans="1:14" s="56" customFormat="1" ht="23.1" customHeight="1" x14ac:dyDescent="0.55000000000000004">
      <c r="A13" s="24" t="s">
        <v>16</v>
      </c>
      <c r="B13" s="15" t="s">
        <v>87</v>
      </c>
      <c r="C13" s="25"/>
      <c r="D13" s="97"/>
      <c r="E13" s="25"/>
      <c r="F13" s="30">
        <v>11779</v>
      </c>
      <c r="G13" s="25"/>
      <c r="H13" s="99">
        <f>ROUND((L13/1000),0)+1</f>
        <v>6967</v>
      </c>
      <c r="I13" s="25"/>
      <c r="J13" s="30">
        <v>5627</v>
      </c>
      <c r="K13" s="55"/>
      <c r="L13" s="30">
        <v>6966352.9399999976</v>
      </c>
      <c r="M13" s="25"/>
      <c r="N13" s="30">
        <v>5627</v>
      </c>
    </row>
    <row r="14" spans="1:14" ht="23.1" customHeight="1" x14ac:dyDescent="0.6">
      <c r="A14" s="14" t="s">
        <v>17</v>
      </c>
      <c r="B14" s="15"/>
      <c r="C14" s="10"/>
      <c r="D14" s="22">
        <f>SUM(D10:D13)</f>
        <v>0</v>
      </c>
      <c r="E14" s="10"/>
      <c r="F14" s="22">
        <f>SUM(F10:F13)</f>
        <v>1290757</v>
      </c>
      <c r="G14" s="10"/>
      <c r="H14" s="22">
        <f>SUM(H10:H13)</f>
        <v>418241</v>
      </c>
      <c r="I14" s="10"/>
      <c r="J14" s="22">
        <f>SUM(J10:J13)</f>
        <v>411721</v>
      </c>
      <c r="K14" s="26"/>
      <c r="L14" s="22">
        <f>SUM(L10:L13)</f>
        <v>418240724.08000004</v>
      </c>
      <c r="M14" s="10"/>
      <c r="N14" s="22">
        <f>SUM(N10:N13)</f>
        <v>411721</v>
      </c>
    </row>
    <row r="15" spans="1:14" ht="9.75" customHeight="1" x14ac:dyDescent="0.6">
      <c r="A15" s="14"/>
      <c r="B15" s="15"/>
      <c r="C15" s="25"/>
      <c r="D15" s="25"/>
      <c r="E15" s="25"/>
      <c r="F15" s="25"/>
      <c r="G15" s="25"/>
      <c r="H15" s="25"/>
      <c r="I15" s="25"/>
      <c r="J15" s="25"/>
      <c r="K15" s="26"/>
      <c r="L15" s="25"/>
      <c r="M15" s="25"/>
      <c r="N15" s="25"/>
    </row>
    <row r="16" spans="1:14" ht="23.1" customHeight="1" x14ac:dyDescent="0.6">
      <c r="A16" s="21" t="s">
        <v>18</v>
      </c>
      <c r="B16" s="15"/>
      <c r="C16" s="25"/>
      <c r="D16" s="25"/>
      <c r="E16" s="25"/>
      <c r="F16" s="25"/>
      <c r="G16" s="25"/>
      <c r="H16" s="25"/>
      <c r="I16" s="25"/>
      <c r="J16" s="25"/>
      <c r="K16" s="26"/>
      <c r="L16" s="25"/>
      <c r="M16" s="25"/>
      <c r="N16" s="25"/>
    </row>
    <row r="17" spans="1:14" ht="23.1" customHeight="1" x14ac:dyDescent="0.55000000000000004">
      <c r="A17" s="24" t="s">
        <v>19</v>
      </c>
      <c r="B17" s="15" t="s">
        <v>87</v>
      </c>
      <c r="C17" s="25"/>
      <c r="E17" s="25"/>
      <c r="F17" s="29">
        <v>1122369</v>
      </c>
      <c r="G17" s="25"/>
      <c r="H17" s="29">
        <f>ROUND((L17/1000),0)</f>
        <v>387377</v>
      </c>
      <c r="I17" s="25"/>
      <c r="J17" s="29">
        <v>352411</v>
      </c>
      <c r="K17" s="26"/>
      <c r="L17" s="29">
        <v>387376880.49000001</v>
      </c>
      <c r="M17" s="25"/>
      <c r="N17" s="29">
        <v>352411</v>
      </c>
    </row>
    <row r="18" spans="1:14" ht="23.1" customHeight="1" x14ac:dyDescent="0.55000000000000004">
      <c r="A18" s="24" t="s">
        <v>54</v>
      </c>
      <c r="B18" s="15" t="s">
        <v>87</v>
      </c>
      <c r="C18" s="25"/>
      <c r="E18" s="25"/>
      <c r="F18" s="29">
        <v>60829</v>
      </c>
      <c r="G18" s="25"/>
      <c r="H18" s="29">
        <f>ROUND((L18/1000),0)</f>
        <v>35660</v>
      </c>
      <c r="I18" s="25"/>
      <c r="J18" s="29">
        <v>30984</v>
      </c>
      <c r="K18" s="26"/>
      <c r="L18" s="29">
        <v>35660000.719999984</v>
      </c>
      <c r="M18" s="25"/>
      <c r="N18" s="29">
        <v>30984</v>
      </c>
    </row>
    <row r="19" spans="1:14" ht="23.1" customHeight="1" x14ac:dyDescent="0.55000000000000004">
      <c r="A19" s="24" t="s">
        <v>53</v>
      </c>
      <c r="B19" s="15" t="s">
        <v>87</v>
      </c>
      <c r="C19" s="25"/>
      <c r="E19" s="25"/>
      <c r="F19" s="29">
        <v>33288</v>
      </c>
      <c r="G19" s="25"/>
      <c r="H19" s="29">
        <f>ROUND((L19/1000),0)</f>
        <v>30648</v>
      </c>
      <c r="I19" s="25"/>
      <c r="J19" s="29">
        <f>27396</f>
        <v>27396</v>
      </c>
      <c r="K19" s="26"/>
      <c r="L19" s="29">
        <v>30647577.119999994</v>
      </c>
      <c r="M19" s="25"/>
      <c r="N19" s="29">
        <f>27396</f>
        <v>27396</v>
      </c>
    </row>
    <row r="20" spans="1:14" ht="23.1" customHeight="1" x14ac:dyDescent="0.55000000000000004">
      <c r="A20" s="24" t="s">
        <v>58</v>
      </c>
      <c r="B20" s="15"/>
      <c r="C20" s="25"/>
      <c r="E20" s="25"/>
      <c r="F20" s="68">
        <v>0</v>
      </c>
      <c r="G20" s="25"/>
      <c r="H20" s="29">
        <f>ROUND((L20/1000),0)</f>
        <v>2640</v>
      </c>
      <c r="I20" s="25"/>
      <c r="J20" s="69">
        <v>0</v>
      </c>
      <c r="K20" s="26"/>
      <c r="L20" s="29">
        <v>2640027.6800000002</v>
      </c>
      <c r="M20" s="25"/>
      <c r="N20" s="69">
        <v>0</v>
      </c>
    </row>
    <row r="21" spans="1:14" ht="23.1" customHeight="1" x14ac:dyDescent="0.55000000000000004">
      <c r="A21" s="24" t="s">
        <v>55</v>
      </c>
      <c r="B21" s="15"/>
      <c r="C21" s="25"/>
      <c r="D21" s="97"/>
      <c r="E21" s="25"/>
      <c r="F21" s="3">
        <v>2727</v>
      </c>
      <c r="G21" s="25"/>
      <c r="H21" s="3">
        <f>ROUND((L21/1000),0)</f>
        <v>111</v>
      </c>
      <c r="I21" s="25"/>
      <c r="J21" s="27">
        <v>200</v>
      </c>
      <c r="K21" s="26"/>
      <c r="L21" s="27">
        <v>111199.51999999999</v>
      </c>
      <c r="M21" s="25"/>
      <c r="N21" s="27">
        <v>200</v>
      </c>
    </row>
    <row r="22" spans="1:14" ht="23.1" customHeight="1" x14ac:dyDescent="0.6">
      <c r="A22" s="14" t="s">
        <v>20</v>
      </c>
      <c r="B22" s="15"/>
      <c r="C22" s="10"/>
      <c r="D22" s="22">
        <f>SUM(D17:D21)</f>
        <v>0</v>
      </c>
      <c r="E22" s="10"/>
      <c r="F22" s="22">
        <f>SUM(F17:F21)</f>
        <v>1219213</v>
      </c>
      <c r="G22" s="10"/>
      <c r="H22" s="22">
        <f>SUM(H17:H21)</f>
        <v>456436</v>
      </c>
      <c r="I22" s="10"/>
      <c r="J22" s="22">
        <f>SUM(J17:J21)</f>
        <v>410991</v>
      </c>
      <c r="K22" s="26"/>
      <c r="L22" s="22">
        <f>SUM(L17:L21)</f>
        <v>456435685.52999997</v>
      </c>
      <c r="M22" s="10"/>
      <c r="N22" s="22">
        <f>SUM(N17:N21)</f>
        <v>410991</v>
      </c>
    </row>
    <row r="23" spans="1:14" ht="9.75" customHeight="1" x14ac:dyDescent="0.6">
      <c r="A23" s="14"/>
      <c r="B23" s="15"/>
      <c r="C23" s="25"/>
      <c r="D23" s="25"/>
      <c r="E23" s="25"/>
      <c r="F23" s="25"/>
      <c r="G23" s="25"/>
      <c r="H23" s="25"/>
      <c r="I23" s="25"/>
      <c r="J23" s="25"/>
      <c r="K23" s="26"/>
      <c r="L23" s="25"/>
      <c r="M23" s="25"/>
      <c r="N23" s="25"/>
    </row>
    <row r="24" spans="1:14" ht="23.1" customHeight="1" x14ac:dyDescent="0.55000000000000004">
      <c r="A24" s="49" t="s">
        <v>99</v>
      </c>
      <c r="B24" s="15" t="s">
        <v>115</v>
      </c>
      <c r="C24" s="25"/>
      <c r="D24" s="97"/>
      <c r="E24" s="25"/>
      <c r="F24" s="30">
        <v>-192</v>
      </c>
      <c r="G24" s="25"/>
      <c r="H24" s="93">
        <v>0</v>
      </c>
      <c r="I24" s="25"/>
      <c r="J24" s="93" t="s">
        <v>22</v>
      </c>
      <c r="K24" s="26"/>
      <c r="L24" s="93" t="s">
        <v>22</v>
      </c>
      <c r="M24" s="25"/>
      <c r="N24" s="93" t="s">
        <v>22</v>
      </c>
    </row>
    <row r="25" spans="1:14" ht="9.75" customHeight="1" x14ac:dyDescent="0.55000000000000004">
      <c r="A25" s="24"/>
      <c r="B25" s="15"/>
      <c r="C25" s="25"/>
      <c r="D25" s="33"/>
      <c r="E25" s="25"/>
      <c r="F25" s="33"/>
      <c r="G25" s="25"/>
      <c r="H25" s="68"/>
      <c r="I25" s="25"/>
      <c r="J25" s="68"/>
      <c r="K25" s="26"/>
      <c r="L25" s="68"/>
      <c r="M25" s="25"/>
      <c r="N25" s="68"/>
    </row>
    <row r="26" spans="1:14" ht="23.1" customHeight="1" x14ac:dyDescent="0.6">
      <c r="A26" s="14" t="s">
        <v>111</v>
      </c>
      <c r="B26" s="15"/>
      <c r="C26" s="10"/>
      <c r="D26" s="10"/>
      <c r="E26" s="10"/>
      <c r="F26" s="10">
        <f>F14-F22+F24</f>
        <v>71352</v>
      </c>
      <c r="G26" s="10"/>
      <c r="H26" s="10">
        <f>H14-H22+H24</f>
        <v>-38195</v>
      </c>
      <c r="I26" s="10"/>
      <c r="J26" s="10">
        <f>J14-J22</f>
        <v>730</v>
      </c>
      <c r="K26" s="26"/>
      <c r="L26" s="10"/>
      <c r="M26" s="10"/>
      <c r="N26" s="10">
        <f>N14-N22</f>
        <v>730</v>
      </c>
    </row>
    <row r="27" spans="1:14" ht="23.1" customHeight="1" x14ac:dyDescent="0.55000000000000004">
      <c r="A27" s="49" t="s">
        <v>90</v>
      </c>
      <c r="B27" s="15" t="s">
        <v>113</v>
      </c>
      <c r="C27" s="25"/>
      <c r="D27" s="3"/>
      <c r="E27" s="25"/>
      <c r="F27" s="3">
        <v>-2590</v>
      </c>
      <c r="G27" s="3"/>
      <c r="H27" s="3">
        <v>0</v>
      </c>
      <c r="I27" s="25"/>
      <c r="J27" s="70">
        <v>1348</v>
      </c>
      <c r="K27" s="26"/>
      <c r="L27" s="70"/>
      <c r="M27" s="25"/>
      <c r="N27" s="70">
        <v>1348</v>
      </c>
    </row>
    <row r="28" spans="1:14" ht="9.75" customHeight="1" x14ac:dyDescent="0.55000000000000004">
      <c r="A28" s="24"/>
      <c r="B28" s="15"/>
      <c r="C28" s="42"/>
      <c r="D28" s="25"/>
      <c r="E28" s="42"/>
      <c r="F28" s="25"/>
      <c r="G28" s="25"/>
      <c r="H28" s="25"/>
      <c r="I28" s="42"/>
      <c r="J28" s="42"/>
      <c r="K28" s="26"/>
      <c r="L28" s="42"/>
      <c r="M28" s="42"/>
      <c r="N28" s="42"/>
    </row>
    <row r="29" spans="1:14" ht="23.1" customHeight="1" x14ac:dyDescent="0.6">
      <c r="A29" s="14" t="s">
        <v>96</v>
      </c>
      <c r="B29" s="15"/>
      <c r="C29" s="10"/>
      <c r="D29" s="22">
        <f>SUM(D26:D27)</f>
        <v>0</v>
      </c>
      <c r="E29" s="10"/>
      <c r="F29" s="22">
        <f>SUM(F26:F27)</f>
        <v>68762</v>
      </c>
      <c r="G29" s="22"/>
      <c r="H29" s="22">
        <f>SUM(H26:H27)</f>
        <v>-38195</v>
      </c>
      <c r="I29" s="10"/>
      <c r="J29" s="22">
        <f>SUM(J26:J27)</f>
        <v>2078</v>
      </c>
      <c r="K29" s="26"/>
      <c r="L29" s="22">
        <f>SUM(L26:L27)</f>
        <v>0</v>
      </c>
      <c r="M29" s="10"/>
      <c r="N29" s="22">
        <f>SUM(N26:N27)</f>
        <v>2078</v>
      </c>
    </row>
    <row r="30" spans="1:14" ht="9.75" customHeight="1" x14ac:dyDescent="0.6">
      <c r="A30" s="14"/>
      <c r="B30" s="15"/>
      <c r="C30" s="10"/>
      <c r="D30" s="10"/>
      <c r="E30" s="10"/>
      <c r="F30" s="10"/>
      <c r="G30" s="10"/>
      <c r="H30" s="10"/>
      <c r="I30" s="10"/>
      <c r="J30" s="10"/>
      <c r="K30" s="26"/>
      <c r="L30" s="10"/>
      <c r="M30" s="10"/>
      <c r="N30" s="10"/>
    </row>
    <row r="31" spans="1:14" ht="22.95" customHeight="1" x14ac:dyDescent="0.6">
      <c r="A31" s="14" t="s">
        <v>70</v>
      </c>
      <c r="B31" s="15"/>
      <c r="C31" s="10"/>
      <c r="D31" s="71"/>
      <c r="E31" s="45"/>
      <c r="F31" s="71"/>
      <c r="G31" s="71"/>
      <c r="H31" s="71"/>
      <c r="I31" s="45"/>
      <c r="J31" s="71"/>
      <c r="K31" s="26"/>
      <c r="L31" s="71"/>
      <c r="M31" s="45"/>
      <c r="N31" s="71"/>
    </row>
    <row r="32" spans="1:14" ht="22.95" customHeight="1" x14ac:dyDescent="0.6">
      <c r="A32" s="14" t="s">
        <v>103</v>
      </c>
      <c r="B32" s="15"/>
      <c r="C32" s="10"/>
      <c r="D32" s="71"/>
      <c r="E32" s="45"/>
      <c r="F32" s="71"/>
      <c r="G32" s="71"/>
      <c r="H32" s="71"/>
      <c r="I32" s="45"/>
      <c r="J32" s="71"/>
      <c r="K32" s="26"/>
      <c r="L32" s="71"/>
      <c r="M32" s="45"/>
      <c r="N32" s="71"/>
    </row>
    <row r="33" spans="1:14" ht="22.95" customHeight="1" x14ac:dyDescent="0.6">
      <c r="A33" s="14" t="s">
        <v>104</v>
      </c>
      <c r="B33" s="15"/>
      <c r="C33" s="10"/>
      <c r="D33" s="71"/>
      <c r="E33" s="45"/>
      <c r="F33" s="71"/>
      <c r="G33" s="71"/>
      <c r="H33" s="71"/>
      <c r="I33" s="45"/>
      <c r="J33" s="71"/>
      <c r="K33" s="26"/>
      <c r="L33" s="71"/>
      <c r="M33" s="45"/>
      <c r="N33" s="71"/>
    </row>
    <row r="34" spans="1:14" ht="22.95" customHeight="1" x14ac:dyDescent="0.6">
      <c r="A34" s="92" t="s">
        <v>105</v>
      </c>
      <c r="B34" s="15"/>
      <c r="C34" s="10"/>
      <c r="D34" s="71"/>
      <c r="E34" s="45"/>
      <c r="F34" s="71"/>
      <c r="G34" s="71"/>
      <c r="H34" s="71"/>
      <c r="I34" s="45"/>
      <c r="J34" s="71"/>
      <c r="K34" s="26"/>
      <c r="L34" s="71"/>
      <c r="M34" s="45"/>
      <c r="N34" s="71"/>
    </row>
    <row r="35" spans="1:14" ht="22.95" customHeight="1" x14ac:dyDescent="0.55000000000000004">
      <c r="A35" s="92" t="s">
        <v>106</v>
      </c>
      <c r="B35" s="15"/>
      <c r="C35" s="52"/>
      <c r="D35" s="97"/>
      <c r="E35" s="47"/>
      <c r="F35" s="72">
        <v>-136</v>
      </c>
      <c r="G35" s="72"/>
      <c r="H35" s="100">
        <f>H94-137</f>
        <v>-149</v>
      </c>
      <c r="I35" s="47"/>
      <c r="J35" s="72">
        <v>-136</v>
      </c>
      <c r="K35" s="53"/>
      <c r="L35" s="70"/>
      <c r="M35" s="47"/>
      <c r="N35" s="72">
        <v>-136</v>
      </c>
    </row>
    <row r="36" spans="1:14" ht="22.95" hidden="1" customHeight="1" x14ac:dyDescent="0.55000000000000004">
      <c r="A36" s="49" t="s">
        <v>100</v>
      </c>
      <c r="B36" s="15"/>
      <c r="C36" s="52"/>
      <c r="D36" s="73">
        <v>0</v>
      </c>
      <c r="E36" s="47"/>
      <c r="F36" s="73">
        <v>0</v>
      </c>
      <c r="G36" s="73"/>
      <c r="H36" s="73">
        <v>0</v>
      </c>
      <c r="I36" s="47"/>
      <c r="J36" s="74">
        <v>0</v>
      </c>
      <c r="K36" s="53"/>
      <c r="L36" s="74">
        <v>0</v>
      </c>
      <c r="M36" s="47"/>
      <c r="N36" s="74">
        <v>0</v>
      </c>
    </row>
    <row r="37" spans="1:14" ht="22.95" customHeight="1" x14ac:dyDescent="0.6">
      <c r="A37" s="63" t="s">
        <v>107</v>
      </c>
      <c r="B37" s="15"/>
      <c r="C37" s="10"/>
      <c r="D37" s="76">
        <f>SUM(D35:D36)</f>
        <v>0</v>
      </c>
      <c r="E37" s="54"/>
      <c r="F37" s="76">
        <f>SUM(F35:F36)</f>
        <v>-136</v>
      </c>
      <c r="G37" s="76"/>
      <c r="H37" s="76">
        <f>SUM(H35:H36)</f>
        <v>-149</v>
      </c>
      <c r="I37" s="54"/>
      <c r="J37" s="76">
        <f>SUM(J35:J36)</f>
        <v>-136</v>
      </c>
      <c r="K37" s="26"/>
      <c r="L37" s="76">
        <f>SUM(L35:L36)</f>
        <v>0</v>
      </c>
      <c r="M37" s="54"/>
      <c r="N37" s="76">
        <f>SUM(N35:N36)</f>
        <v>-136</v>
      </c>
    </row>
    <row r="38" spans="1:14" ht="22.95" customHeight="1" thickBot="1" x14ac:dyDescent="0.65">
      <c r="A38" s="14" t="s">
        <v>97</v>
      </c>
      <c r="B38" s="15"/>
      <c r="C38" s="10"/>
      <c r="D38" s="77">
        <f>SUM(D29,D37)</f>
        <v>0</v>
      </c>
      <c r="E38" s="78"/>
      <c r="F38" s="77">
        <f>SUM(F29,F37)</f>
        <v>68626</v>
      </c>
      <c r="G38" s="77"/>
      <c r="H38" s="77">
        <f>SUM(H29,H37)</f>
        <v>-38344</v>
      </c>
      <c r="I38" s="78"/>
      <c r="J38" s="77">
        <f>SUM(J29,J37)</f>
        <v>1942</v>
      </c>
      <c r="K38" s="26"/>
      <c r="L38" s="77">
        <f>SUM(L29,L37)</f>
        <v>0</v>
      </c>
      <c r="M38" s="78"/>
      <c r="N38" s="77">
        <f>SUM(N29,N37)</f>
        <v>1942</v>
      </c>
    </row>
    <row r="39" spans="1:14" ht="23.25" customHeight="1" thickTop="1" x14ac:dyDescent="0.6">
      <c r="A39" s="11" t="s">
        <v>0</v>
      </c>
      <c r="B39" s="12"/>
      <c r="C39" s="13"/>
      <c r="D39" s="13"/>
      <c r="E39" s="13"/>
      <c r="F39" s="13"/>
      <c r="G39" s="13"/>
      <c r="H39" s="13"/>
      <c r="I39" s="13"/>
      <c r="J39" s="13"/>
      <c r="L39" s="13"/>
      <c r="M39" s="13"/>
      <c r="N39" s="13"/>
    </row>
    <row r="40" spans="1:14" ht="23.25" customHeight="1" x14ac:dyDescent="0.6">
      <c r="A40" s="11" t="s">
        <v>84</v>
      </c>
      <c r="B40" s="12"/>
      <c r="C40" s="13"/>
      <c r="D40" s="13"/>
      <c r="E40" s="13"/>
      <c r="F40" s="13"/>
      <c r="G40" s="13"/>
      <c r="H40" s="13"/>
      <c r="I40" s="13"/>
      <c r="J40" s="13"/>
      <c r="L40" s="13"/>
      <c r="M40" s="13"/>
      <c r="N40" s="13"/>
    </row>
    <row r="41" spans="1:14" ht="22.95" customHeight="1" x14ac:dyDescent="0.6">
      <c r="A41" s="11"/>
      <c r="B41" s="12"/>
      <c r="C41" s="13"/>
      <c r="D41" s="13"/>
      <c r="E41" s="13"/>
      <c r="F41" s="13"/>
      <c r="G41" s="13"/>
      <c r="H41" s="13"/>
      <c r="I41" s="13"/>
      <c r="J41" s="13"/>
      <c r="L41" s="13"/>
      <c r="M41" s="13"/>
      <c r="N41" s="13"/>
    </row>
    <row r="42" spans="1:14" ht="23.1" customHeight="1" x14ac:dyDescent="0.6">
      <c r="A42" s="14"/>
      <c r="B42" s="15"/>
      <c r="C42" s="65"/>
      <c r="D42" s="276" t="s">
        <v>1</v>
      </c>
      <c r="E42" s="276"/>
      <c r="F42" s="276"/>
      <c r="G42" s="16"/>
      <c r="H42" s="276" t="s">
        <v>45</v>
      </c>
      <c r="I42" s="276"/>
      <c r="J42" s="276"/>
      <c r="L42" s="276" t="s">
        <v>45</v>
      </c>
      <c r="M42" s="276"/>
      <c r="N42" s="276"/>
    </row>
    <row r="43" spans="1:14" ht="23.1" customHeight="1" x14ac:dyDescent="0.55000000000000004">
      <c r="A43" s="58"/>
      <c r="B43" s="15"/>
      <c r="C43" s="59"/>
      <c r="D43" s="277" t="s">
        <v>85</v>
      </c>
      <c r="E43" s="278"/>
      <c r="F43" s="278"/>
      <c r="G43" s="64"/>
      <c r="H43" s="277" t="s">
        <v>85</v>
      </c>
      <c r="I43" s="278"/>
      <c r="J43" s="278"/>
      <c r="L43" s="277" t="s">
        <v>85</v>
      </c>
      <c r="M43" s="278"/>
      <c r="N43" s="278"/>
    </row>
    <row r="44" spans="1:14" ht="23.1" customHeight="1" x14ac:dyDescent="0.55000000000000004">
      <c r="A44" s="58"/>
      <c r="B44" s="15"/>
      <c r="C44" s="59"/>
      <c r="D44" s="277" t="s">
        <v>98</v>
      </c>
      <c r="E44" s="278"/>
      <c r="F44" s="278"/>
      <c r="G44" s="64"/>
      <c r="H44" s="277" t="s">
        <v>98</v>
      </c>
      <c r="I44" s="278"/>
      <c r="J44" s="278"/>
      <c r="L44" s="277" t="s">
        <v>98</v>
      </c>
      <c r="M44" s="278"/>
      <c r="N44" s="278"/>
    </row>
    <row r="45" spans="1:14" ht="23.1" customHeight="1" x14ac:dyDescent="0.6">
      <c r="A45" s="14"/>
      <c r="B45" s="15" t="s">
        <v>2</v>
      </c>
      <c r="C45" s="17"/>
      <c r="D45" s="17">
        <v>2559</v>
      </c>
      <c r="E45" s="17"/>
      <c r="F45" s="17">
        <v>2558</v>
      </c>
      <c r="G45" s="17"/>
      <c r="H45" s="17">
        <v>2559</v>
      </c>
      <c r="I45" s="17"/>
      <c r="J45" s="17">
        <v>2558</v>
      </c>
      <c r="L45" s="17">
        <v>2559</v>
      </c>
      <c r="M45" s="17"/>
      <c r="N45" s="17">
        <v>2558</v>
      </c>
    </row>
    <row r="46" spans="1:14" ht="23.1" customHeight="1" x14ac:dyDescent="0.6">
      <c r="A46" s="14"/>
      <c r="B46" s="15"/>
      <c r="C46" s="65"/>
      <c r="D46" s="275" t="s">
        <v>43</v>
      </c>
      <c r="E46" s="275"/>
      <c r="F46" s="275"/>
      <c r="G46" s="275"/>
      <c r="H46" s="275"/>
      <c r="I46" s="275"/>
      <c r="J46" s="275"/>
    </row>
    <row r="47" spans="1:14" ht="23.1" customHeight="1" x14ac:dyDescent="0.6">
      <c r="A47" s="14" t="s">
        <v>108</v>
      </c>
      <c r="B47" s="15"/>
      <c r="C47" s="10"/>
      <c r="D47" s="10"/>
      <c r="E47" s="10"/>
      <c r="F47" s="10"/>
      <c r="G47" s="10"/>
      <c r="H47" s="10"/>
      <c r="I47" s="10"/>
      <c r="J47" s="10"/>
      <c r="K47" s="26"/>
      <c r="L47" s="10"/>
      <c r="M47" s="10"/>
      <c r="N47" s="10"/>
    </row>
    <row r="48" spans="1:14" ht="23.1" customHeight="1" x14ac:dyDescent="0.6">
      <c r="A48" s="92" t="s">
        <v>109</v>
      </c>
      <c r="B48" s="15"/>
      <c r="C48" s="10"/>
      <c r="E48" s="25"/>
      <c r="F48" s="25">
        <f>32311+236-3</f>
        <v>32544</v>
      </c>
      <c r="G48" s="25"/>
      <c r="H48" s="25">
        <f>H29</f>
        <v>-38195</v>
      </c>
      <c r="I48" s="79"/>
      <c r="J48" s="25">
        <f>J29</f>
        <v>2078</v>
      </c>
      <c r="K48" s="26"/>
      <c r="L48" s="25">
        <f>L29</f>
        <v>0</v>
      </c>
      <c r="M48" s="79"/>
      <c r="N48" s="25">
        <f>N29</f>
        <v>2078</v>
      </c>
    </row>
    <row r="49" spans="1:17" ht="23.1" customHeight="1" x14ac:dyDescent="0.6">
      <c r="A49" s="57" t="s">
        <v>79</v>
      </c>
      <c r="B49" s="15"/>
      <c r="C49" s="10"/>
      <c r="E49" s="25"/>
      <c r="F49" s="25">
        <v>36218</v>
      </c>
      <c r="G49" s="25"/>
      <c r="H49" s="94" t="s">
        <v>22</v>
      </c>
      <c r="I49" s="25"/>
      <c r="J49" s="94" t="s">
        <v>22</v>
      </c>
      <c r="K49" s="26"/>
      <c r="L49" s="94" t="s">
        <v>22</v>
      </c>
      <c r="M49" s="25"/>
      <c r="N49" s="94" t="s">
        <v>22</v>
      </c>
    </row>
    <row r="50" spans="1:17" ht="23.1" customHeight="1" thickBot="1" x14ac:dyDescent="0.65">
      <c r="A50" s="14" t="s">
        <v>96</v>
      </c>
      <c r="B50" s="15"/>
      <c r="C50" s="10"/>
      <c r="D50" s="32"/>
      <c r="E50" s="10"/>
      <c r="F50" s="32">
        <f>SUM(F48:F49)</f>
        <v>68762</v>
      </c>
      <c r="G50" s="10"/>
      <c r="H50" s="32">
        <f>SUM(H48:H49)</f>
        <v>-38195</v>
      </c>
      <c r="I50" s="10"/>
      <c r="J50" s="32">
        <f>SUM(J48:J49)</f>
        <v>2078</v>
      </c>
      <c r="K50" s="98">
        <f>D50-D29</f>
        <v>0</v>
      </c>
      <c r="L50" s="32">
        <f>SUM(L48:L49)</f>
        <v>0</v>
      </c>
      <c r="M50" s="10"/>
      <c r="N50" s="32">
        <f>SUM(N48:N49)</f>
        <v>2078</v>
      </c>
    </row>
    <row r="51" spans="1:17" ht="9.75" customHeight="1" thickTop="1" x14ac:dyDescent="0.6">
      <c r="A51" s="14"/>
      <c r="B51" s="15"/>
      <c r="C51" s="10"/>
      <c r="D51" s="10"/>
      <c r="E51" s="10"/>
      <c r="F51" s="10"/>
      <c r="G51" s="10"/>
      <c r="H51" s="10"/>
      <c r="I51" s="10"/>
      <c r="J51" s="10"/>
      <c r="K51" s="98"/>
      <c r="L51" s="10"/>
      <c r="M51" s="10"/>
      <c r="N51" s="10"/>
    </row>
    <row r="52" spans="1:17" ht="23.1" customHeight="1" x14ac:dyDescent="0.6">
      <c r="A52" s="14" t="s">
        <v>80</v>
      </c>
      <c r="B52" s="15"/>
      <c r="C52" s="10"/>
      <c r="D52" s="10"/>
      <c r="E52" s="10"/>
      <c r="F52" s="10"/>
      <c r="G52" s="10"/>
      <c r="H52" s="10"/>
      <c r="I52" s="10"/>
      <c r="J52" s="10"/>
      <c r="K52" s="98"/>
      <c r="L52" s="10"/>
      <c r="M52" s="10"/>
      <c r="N52" s="10"/>
    </row>
    <row r="53" spans="1:17" ht="23.1" customHeight="1" x14ac:dyDescent="0.6">
      <c r="A53" s="92" t="s">
        <v>109</v>
      </c>
      <c r="B53" s="15"/>
      <c r="C53" s="10"/>
      <c r="E53" s="25"/>
      <c r="F53" s="25">
        <f>F35+F48</f>
        <v>32408</v>
      </c>
      <c r="G53" s="25"/>
      <c r="H53" s="25">
        <f>H38</f>
        <v>-38344</v>
      </c>
      <c r="I53" s="79"/>
      <c r="J53" s="25">
        <f>J38</f>
        <v>1942</v>
      </c>
      <c r="K53" s="98"/>
      <c r="L53" s="25">
        <f>L38</f>
        <v>0</v>
      </c>
      <c r="M53" s="79"/>
      <c r="N53" s="25">
        <f>N38</f>
        <v>1942</v>
      </c>
    </row>
    <row r="54" spans="1:17" ht="23.1" customHeight="1" x14ac:dyDescent="0.6">
      <c r="A54" s="57" t="s">
        <v>79</v>
      </c>
      <c r="B54" s="15"/>
      <c r="C54" s="10"/>
      <c r="E54" s="25"/>
      <c r="F54" s="25">
        <f>F49</f>
        <v>36218</v>
      </c>
      <c r="G54" s="25"/>
      <c r="H54" s="94" t="s">
        <v>22</v>
      </c>
      <c r="I54" s="25"/>
      <c r="J54" s="94" t="s">
        <v>22</v>
      </c>
      <c r="K54" s="98"/>
      <c r="L54" s="94" t="s">
        <v>22</v>
      </c>
      <c r="M54" s="25"/>
      <c r="N54" s="94" t="s">
        <v>22</v>
      </c>
    </row>
    <row r="55" spans="1:17" ht="23.1" customHeight="1" thickBot="1" x14ac:dyDescent="0.65">
      <c r="A55" s="14" t="s">
        <v>97</v>
      </c>
      <c r="B55" s="15"/>
      <c r="C55" s="10"/>
      <c r="D55" s="80"/>
      <c r="E55" s="78"/>
      <c r="F55" s="80">
        <f>SUM(F53:F54)</f>
        <v>68626</v>
      </c>
      <c r="G55" s="78"/>
      <c r="H55" s="80">
        <f>SUM(H53:H54)</f>
        <v>-38344</v>
      </c>
      <c r="I55" s="78"/>
      <c r="J55" s="80">
        <f>SUM(J53:J54)</f>
        <v>1942</v>
      </c>
      <c r="K55" s="98">
        <f>D55-D38</f>
        <v>0</v>
      </c>
      <c r="L55" s="80">
        <f>SUM(L53:L54)</f>
        <v>0</v>
      </c>
      <c r="M55" s="78"/>
      <c r="N55" s="80">
        <f>SUM(N53:N54)</f>
        <v>1942</v>
      </c>
    </row>
    <row r="56" spans="1:17" ht="9.75" customHeight="1" thickTop="1" x14ac:dyDescent="0.6">
      <c r="A56" s="14"/>
      <c r="B56" s="15"/>
      <c r="C56" s="10"/>
      <c r="D56" s="10"/>
      <c r="E56" s="10"/>
      <c r="F56" s="10"/>
      <c r="G56" s="10"/>
      <c r="H56" s="10"/>
      <c r="I56" s="10"/>
      <c r="J56" s="10"/>
      <c r="K56" s="26"/>
      <c r="L56" s="10"/>
      <c r="M56" s="10"/>
      <c r="N56" s="10"/>
    </row>
    <row r="57" spans="1:17" ht="23.1" customHeight="1" thickBot="1" x14ac:dyDescent="0.65">
      <c r="A57" s="14" t="s">
        <v>110</v>
      </c>
      <c r="B57" s="15" t="s">
        <v>112</v>
      </c>
      <c r="C57" s="34"/>
      <c r="D57" s="35"/>
      <c r="E57" s="34"/>
      <c r="F57" s="35">
        <v>0.12</v>
      </c>
      <c r="G57" s="34"/>
      <c r="H57" s="35">
        <v>-0.14146348690180335</v>
      </c>
      <c r="I57" s="34"/>
      <c r="J57" s="35">
        <f>+J50/269999</f>
        <v>7.6963248012029677E-3</v>
      </c>
      <c r="K57" s="91">
        <f>D55-D38</f>
        <v>0</v>
      </c>
      <c r="L57" s="35"/>
      <c r="M57" s="34"/>
      <c r="N57" s="35">
        <f>+N50/269999</f>
        <v>7.6963248012029677E-3</v>
      </c>
      <c r="P57" s="9">
        <f>F48/P58</f>
        <v>0.12053377975473983</v>
      </c>
      <c r="Q57" s="9">
        <f>H48/P58</f>
        <v>-0.14146348690180335</v>
      </c>
    </row>
    <row r="58" spans="1:17" ht="23.1" customHeight="1" thickTop="1" x14ac:dyDescent="0.6">
      <c r="A58" s="14"/>
      <c r="B58" s="15"/>
      <c r="C58" s="10"/>
      <c r="D58" s="10"/>
      <c r="E58" s="10"/>
      <c r="F58" s="10"/>
      <c r="G58" s="10"/>
      <c r="H58" s="10"/>
      <c r="I58" s="10"/>
      <c r="J58" s="10"/>
      <c r="K58" s="26"/>
      <c r="L58" s="10"/>
      <c r="M58" s="10"/>
      <c r="N58" s="10"/>
      <c r="P58" s="101">
        <v>269999</v>
      </c>
    </row>
    <row r="59" spans="1:17" ht="23.25" customHeight="1" x14ac:dyDescent="0.6">
      <c r="A59" s="11" t="s">
        <v>0</v>
      </c>
      <c r="B59" s="12"/>
      <c r="C59" s="13"/>
      <c r="D59" s="13"/>
      <c r="E59" s="13"/>
      <c r="F59" s="13"/>
      <c r="G59" s="13"/>
      <c r="H59" s="13"/>
      <c r="I59" s="13"/>
      <c r="J59" s="13"/>
      <c r="L59" s="13"/>
      <c r="M59" s="13"/>
      <c r="N59" s="13"/>
    </row>
    <row r="60" spans="1:17" ht="23.25" customHeight="1" x14ac:dyDescent="0.6">
      <c r="A60" s="11" t="s">
        <v>84</v>
      </c>
      <c r="B60" s="12"/>
      <c r="C60" s="13"/>
      <c r="D60" s="13"/>
      <c r="E60" s="13"/>
      <c r="F60" s="13"/>
      <c r="G60" s="13"/>
      <c r="H60" s="13"/>
      <c r="I60" s="13"/>
      <c r="J60" s="13"/>
      <c r="L60" s="13"/>
      <c r="M60" s="13"/>
      <c r="N60" s="13"/>
    </row>
    <row r="61" spans="1:17" ht="23.25" customHeight="1" x14ac:dyDescent="0.6">
      <c r="A61" s="11"/>
      <c r="B61" s="12"/>
      <c r="C61" s="13"/>
      <c r="D61" s="13"/>
      <c r="E61" s="13"/>
      <c r="F61" s="13"/>
      <c r="G61" s="13"/>
      <c r="H61" s="13"/>
      <c r="I61" s="13"/>
      <c r="J61" s="13"/>
      <c r="L61" s="13"/>
      <c r="M61" s="13"/>
      <c r="N61" s="13"/>
    </row>
    <row r="62" spans="1:17" ht="23.1" customHeight="1" x14ac:dyDescent="0.6">
      <c r="A62" s="14"/>
      <c r="B62" s="15"/>
      <c r="C62" s="65"/>
      <c r="D62" s="276" t="s">
        <v>1</v>
      </c>
      <c r="E62" s="276"/>
      <c r="F62" s="276"/>
      <c r="G62" s="16"/>
      <c r="H62" s="276" t="s">
        <v>45</v>
      </c>
      <c r="I62" s="276"/>
      <c r="J62" s="276"/>
      <c r="L62" s="276" t="s">
        <v>45</v>
      </c>
      <c r="M62" s="276"/>
      <c r="N62" s="276"/>
    </row>
    <row r="63" spans="1:17" ht="23.1" customHeight="1" x14ac:dyDescent="0.55000000000000004">
      <c r="A63" s="58"/>
      <c r="B63" s="15"/>
      <c r="C63" s="59"/>
      <c r="D63" s="277" t="s">
        <v>101</v>
      </c>
      <c r="E63" s="278"/>
      <c r="F63" s="278"/>
      <c r="G63" s="64"/>
      <c r="H63" s="277" t="s">
        <v>101</v>
      </c>
      <c r="I63" s="278"/>
      <c r="J63" s="278"/>
      <c r="L63" s="277" t="s">
        <v>101</v>
      </c>
      <c r="M63" s="278"/>
      <c r="N63" s="278"/>
    </row>
    <row r="64" spans="1:17" ht="23.1" customHeight="1" x14ac:dyDescent="0.55000000000000004">
      <c r="A64" s="58"/>
      <c r="B64" s="15"/>
      <c r="C64" s="59"/>
      <c r="D64" s="277" t="s">
        <v>98</v>
      </c>
      <c r="E64" s="278"/>
      <c r="F64" s="278"/>
      <c r="G64" s="64"/>
      <c r="H64" s="277" t="s">
        <v>98</v>
      </c>
      <c r="I64" s="278"/>
      <c r="J64" s="278"/>
      <c r="L64" s="277" t="s">
        <v>98</v>
      </c>
      <c r="M64" s="278"/>
      <c r="N64" s="278"/>
    </row>
    <row r="65" spans="1:14" ht="23.1" customHeight="1" x14ac:dyDescent="0.6">
      <c r="A65" s="14"/>
      <c r="B65" s="15" t="s">
        <v>2</v>
      </c>
      <c r="C65" s="17"/>
      <c r="D65" s="17">
        <v>2559</v>
      </c>
      <c r="E65" s="17"/>
      <c r="F65" s="17">
        <v>2558</v>
      </c>
      <c r="G65" s="17"/>
      <c r="H65" s="17">
        <v>2559</v>
      </c>
      <c r="I65" s="17"/>
      <c r="J65" s="17">
        <v>2558</v>
      </c>
      <c r="L65" s="17">
        <v>2559</v>
      </c>
      <c r="M65" s="17"/>
      <c r="N65" s="17">
        <v>2558</v>
      </c>
    </row>
    <row r="66" spans="1:14" ht="23.1" customHeight="1" x14ac:dyDescent="0.6">
      <c r="A66" s="14"/>
      <c r="B66" s="15"/>
      <c r="C66" s="65"/>
      <c r="D66" s="275" t="s">
        <v>43</v>
      </c>
      <c r="E66" s="275"/>
      <c r="F66" s="275"/>
      <c r="G66" s="275"/>
      <c r="H66" s="275"/>
      <c r="I66" s="275"/>
      <c r="J66" s="275"/>
    </row>
    <row r="67" spans="1:14" ht="23.1" customHeight="1" x14ac:dyDescent="0.6">
      <c r="A67" s="21" t="s">
        <v>15</v>
      </c>
      <c r="B67" s="15"/>
      <c r="C67" s="25"/>
      <c r="D67" s="25"/>
      <c r="E67" s="25"/>
      <c r="F67" s="25"/>
      <c r="G67" s="25"/>
      <c r="H67" s="25"/>
      <c r="I67" s="25"/>
      <c r="J67" s="25"/>
      <c r="L67" s="25"/>
      <c r="M67" s="25"/>
      <c r="N67" s="25"/>
    </row>
    <row r="68" spans="1:14" ht="23.1" customHeight="1" x14ac:dyDescent="0.55000000000000004">
      <c r="A68" s="24" t="s">
        <v>37</v>
      </c>
      <c r="B68" s="15" t="s">
        <v>87</v>
      </c>
      <c r="C68" s="25"/>
      <c r="E68" s="25"/>
      <c r="F68" s="29">
        <v>2320903</v>
      </c>
      <c r="G68" s="25"/>
      <c r="H68" s="29">
        <f>ROUND((L68/1000),0)</f>
        <v>756941</v>
      </c>
      <c r="I68" s="25"/>
      <c r="J68" s="29">
        <v>759505</v>
      </c>
      <c r="K68" s="26"/>
      <c r="L68" s="29">
        <v>756941205.74000001</v>
      </c>
      <c r="M68" s="25"/>
      <c r="N68" s="29">
        <v>759505</v>
      </c>
    </row>
    <row r="69" spans="1:14" ht="23.1" customHeight="1" x14ac:dyDescent="0.55000000000000004">
      <c r="A69" s="24" t="s">
        <v>48</v>
      </c>
      <c r="B69" s="15"/>
      <c r="C69" s="25"/>
      <c r="E69" s="25"/>
      <c r="F69" s="66">
        <v>42735</v>
      </c>
      <c r="G69" s="25"/>
      <c r="H69" s="66">
        <f>ROUND((L69/1000),0)</f>
        <v>0</v>
      </c>
      <c r="I69" s="25"/>
      <c r="J69" s="95">
        <v>6424</v>
      </c>
      <c r="K69" s="26"/>
      <c r="L69" s="95">
        <v>0</v>
      </c>
      <c r="M69" s="25"/>
      <c r="N69" s="95">
        <v>6424</v>
      </c>
    </row>
    <row r="70" spans="1:14" s="106" customFormat="1" ht="23.1" customHeight="1" x14ac:dyDescent="0.55000000000000004">
      <c r="A70" s="103" t="s">
        <v>49</v>
      </c>
      <c r="B70" s="104"/>
      <c r="C70" s="105"/>
      <c r="E70" s="105"/>
      <c r="F70" s="107"/>
      <c r="G70" s="105"/>
      <c r="H70" s="108">
        <f>ROUND((L70/1000),0)</f>
        <v>165603</v>
      </c>
      <c r="I70" s="105"/>
      <c r="J70" s="107"/>
      <c r="K70" s="109"/>
      <c r="L70" s="108">
        <v>165603100</v>
      </c>
      <c r="M70" s="105"/>
      <c r="N70" s="108"/>
    </row>
    <row r="71" spans="1:14" s="56" customFormat="1" ht="23.1" customHeight="1" x14ac:dyDescent="0.55000000000000004">
      <c r="A71" s="49" t="s">
        <v>73</v>
      </c>
      <c r="B71" s="15" t="s">
        <v>87</v>
      </c>
      <c r="C71" s="25"/>
      <c r="D71" s="8"/>
      <c r="E71" s="25"/>
      <c r="F71" s="66">
        <v>8631</v>
      </c>
      <c r="G71" s="25"/>
      <c r="H71" s="66">
        <f>ROUND((L71/1000),0)</f>
        <v>4161</v>
      </c>
      <c r="I71" s="25"/>
      <c r="J71" s="66">
        <v>159942</v>
      </c>
      <c r="K71" s="55"/>
      <c r="L71" s="66">
        <v>4161193.43</v>
      </c>
      <c r="M71" s="25"/>
      <c r="N71" s="66">
        <v>159942</v>
      </c>
    </row>
    <row r="72" spans="1:14" s="56" customFormat="1" ht="23.1" customHeight="1" x14ac:dyDescent="0.55000000000000004">
      <c r="A72" s="24" t="s">
        <v>16</v>
      </c>
      <c r="B72" s="15" t="s">
        <v>87</v>
      </c>
      <c r="C72" s="25"/>
      <c r="D72" s="97"/>
      <c r="E72" s="25"/>
      <c r="F72" s="30">
        <v>26713</v>
      </c>
      <c r="G72" s="25"/>
      <c r="H72" s="30">
        <f>ROUND((L72/1000),0)</f>
        <v>12453</v>
      </c>
      <c r="I72" s="25"/>
      <c r="J72" s="30">
        <v>11467</v>
      </c>
      <c r="K72" s="55"/>
      <c r="L72" s="30">
        <v>12452551.779999999</v>
      </c>
      <c r="M72" s="25"/>
      <c r="N72" s="30">
        <v>11467</v>
      </c>
    </row>
    <row r="73" spans="1:14" ht="23.1" customHeight="1" x14ac:dyDescent="0.6">
      <c r="A73" s="14" t="s">
        <v>17</v>
      </c>
      <c r="B73" s="15"/>
      <c r="C73" s="10"/>
      <c r="D73" s="22"/>
      <c r="E73" s="10"/>
      <c r="F73" s="22">
        <f>SUM(F68:F72)</f>
        <v>2398982</v>
      </c>
      <c r="G73" s="10"/>
      <c r="H73" s="22">
        <f>SUM(H68:H72)</f>
        <v>939158</v>
      </c>
      <c r="I73" s="10"/>
      <c r="J73" s="22">
        <f>SUM(J68:J72)</f>
        <v>937338</v>
      </c>
      <c r="K73" s="26"/>
      <c r="L73" s="22"/>
      <c r="M73" s="10"/>
      <c r="N73" s="22">
        <f>SUM(N68:N72)</f>
        <v>937338</v>
      </c>
    </row>
    <row r="74" spans="1:14" ht="9.75" customHeight="1" x14ac:dyDescent="0.6">
      <c r="A74" s="14"/>
      <c r="B74" s="15"/>
      <c r="C74" s="25"/>
      <c r="D74" s="25"/>
      <c r="E74" s="25"/>
      <c r="F74" s="25"/>
      <c r="G74" s="25"/>
      <c r="H74" s="25"/>
      <c r="I74" s="25"/>
      <c r="J74" s="25"/>
      <c r="K74" s="26"/>
      <c r="L74" s="25"/>
      <c r="M74" s="25"/>
      <c r="N74" s="25"/>
    </row>
    <row r="75" spans="1:14" ht="23.1" customHeight="1" x14ac:dyDescent="0.6">
      <c r="A75" s="21" t="s">
        <v>18</v>
      </c>
      <c r="B75" s="15"/>
      <c r="C75" s="25"/>
      <c r="D75" s="25"/>
      <c r="E75" s="25"/>
      <c r="F75" s="25"/>
      <c r="G75" s="25"/>
      <c r="H75" s="25"/>
      <c r="I75" s="25"/>
      <c r="J75" s="25"/>
      <c r="K75" s="26"/>
      <c r="L75" s="25"/>
      <c r="M75" s="25"/>
      <c r="N75" s="25"/>
    </row>
    <row r="76" spans="1:14" ht="23.1" customHeight="1" x14ac:dyDescent="0.55000000000000004">
      <c r="A76" s="24" t="s">
        <v>19</v>
      </c>
      <c r="B76" s="15" t="s">
        <v>87</v>
      </c>
      <c r="C76" s="25"/>
      <c r="E76" s="25"/>
      <c r="F76" s="29">
        <v>2096342</v>
      </c>
      <c r="G76" s="25"/>
      <c r="H76" s="29">
        <f>ROUND((L76/1000),0)</f>
        <v>720398</v>
      </c>
      <c r="I76" s="25"/>
      <c r="J76" s="81">
        <v>671105</v>
      </c>
      <c r="K76" s="26"/>
      <c r="L76" s="81">
        <v>720398184.47000003</v>
      </c>
      <c r="M76" s="25"/>
      <c r="N76" s="81">
        <v>671105</v>
      </c>
    </row>
    <row r="77" spans="1:14" ht="23.1" customHeight="1" x14ac:dyDescent="0.55000000000000004">
      <c r="A77" s="24" t="s">
        <v>54</v>
      </c>
      <c r="B77" s="15" t="s">
        <v>87</v>
      </c>
      <c r="C77" s="25"/>
      <c r="E77" s="25"/>
      <c r="F77" s="29">
        <v>118319</v>
      </c>
      <c r="G77" s="25"/>
      <c r="H77" s="29">
        <f>ROUND((L77/1000),0)</f>
        <v>74666</v>
      </c>
      <c r="I77" s="25"/>
      <c r="J77" s="29">
        <v>62996</v>
      </c>
      <c r="K77" s="26"/>
      <c r="L77" s="29">
        <v>74666372.339999989</v>
      </c>
      <c r="M77" s="25"/>
      <c r="N77" s="29">
        <v>62996</v>
      </c>
    </row>
    <row r="78" spans="1:14" ht="23.1" customHeight="1" x14ac:dyDescent="0.55000000000000004">
      <c r="A78" s="24" t="s">
        <v>53</v>
      </c>
      <c r="B78" s="15" t="s">
        <v>87</v>
      </c>
      <c r="C78" s="25"/>
      <c r="E78" s="25"/>
      <c r="F78" s="29">
        <v>76958</v>
      </c>
      <c r="G78" s="25"/>
      <c r="H78" s="29">
        <f>ROUND((L78/1000),0)</f>
        <v>56672</v>
      </c>
      <c r="I78" s="25"/>
      <c r="J78" s="29">
        <f>57029</f>
        <v>57029</v>
      </c>
      <c r="K78" s="26"/>
      <c r="L78" s="29">
        <v>56672209.509999998</v>
      </c>
      <c r="M78" s="25"/>
      <c r="N78" s="29">
        <f>57029</f>
        <v>57029</v>
      </c>
    </row>
    <row r="79" spans="1:14" ht="23.1" customHeight="1" x14ac:dyDescent="0.55000000000000004">
      <c r="A79" s="24" t="s">
        <v>58</v>
      </c>
      <c r="B79" s="15"/>
      <c r="C79" s="25"/>
      <c r="E79" s="25"/>
      <c r="F79" s="68"/>
      <c r="G79" s="25"/>
      <c r="H79" s="29">
        <f>ROUND((L79/1000),0)</f>
        <v>2332</v>
      </c>
      <c r="I79" s="25"/>
      <c r="J79" s="29">
        <v>0</v>
      </c>
      <c r="K79" s="26"/>
      <c r="L79" s="29">
        <v>2331655.260000003</v>
      </c>
      <c r="M79" s="25"/>
      <c r="N79" s="102">
        <v>0</v>
      </c>
    </row>
    <row r="80" spans="1:14" ht="23.1" customHeight="1" x14ac:dyDescent="0.55000000000000004">
      <c r="A80" s="24" t="s">
        <v>55</v>
      </c>
      <c r="B80" s="15"/>
      <c r="C80" s="25"/>
      <c r="D80" s="97"/>
      <c r="E80" s="25"/>
      <c r="F80" s="3">
        <v>4934</v>
      </c>
      <c r="G80" s="25"/>
      <c r="H80" s="3">
        <f>ROUND((L80/1000),0)</f>
        <v>244</v>
      </c>
      <c r="I80" s="25"/>
      <c r="J80" s="27">
        <v>418</v>
      </c>
      <c r="K80" s="26"/>
      <c r="L80" s="27">
        <v>243654.09</v>
      </c>
      <c r="M80" s="25"/>
      <c r="N80" s="27">
        <v>418</v>
      </c>
    </row>
    <row r="81" spans="1:14" ht="23.1" customHeight="1" x14ac:dyDescent="0.6">
      <c r="A81" s="14" t="s">
        <v>20</v>
      </c>
      <c r="B81" s="15"/>
      <c r="C81" s="10"/>
      <c r="D81" s="22"/>
      <c r="E81" s="10"/>
      <c r="F81" s="22">
        <f>SUM(F76:F80)</f>
        <v>2296553</v>
      </c>
      <c r="G81" s="10"/>
      <c r="H81" s="22">
        <f>SUM(H76:H80)</f>
        <v>854312</v>
      </c>
      <c r="I81" s="10"/>
      <c r="J81" s="22">
        <f>SUM(J76:J80)</f>
        <v>791548</v>
      </c>
      <c r="K81" s="26"/>
      <c r="L81" s="22"/>
      <c r="M81" s="10"/>
      <c r="N81" s="22">
        <f>SUM(N76:N80)</f>
        <v>791548</v>
      </c>
    </row>
    <row r="82" spans="1:14" ht="9.75" customHeight="1" x14ac:dyDescent="0.6">
      <c r="A82" s="14"/>
      <c r="B82" s="15"/>
      <c r="C82" s="25"/>
      <c r="D82" s="25"/>
      <c r="E82" s="25"/>
      <c r="F82" s="25"/>
      <c r="G82" s="25"/>
      <c r="H82" s="25"/>
      <c r="I82" s="25"/>
      <c r="J82" s="25"/>
      <c r="K82" s="26"/>
      <c r="L82" s="25"/>
      <c r="M82" s="25"/>
      <c r="N82" s="25"/>
    </row>
    <row r="83" spans="1:14" ht="23.1" customHeight="1" x14ac:dyDescent="0.55000000000000004">
      <c r="A83" s="49" t="s">
        <v>93</v>
      </c>
      <c r="B83" s="15" t="s">
        <v>102</v>
      </c>
      <c r="C83" s="25"/>
      <c r="D83" s="30"/>
      <c r="E83" s="25"/>
      <c r="F83" s="30">
        <v>47</v>
      </c>
      <c r="G83" s="25"/>
      <c r="H83" s="30">
        <v>0</v>
      </c>
      <c r="I83" s="25"/>
      <c r="J83" s="70" t="s">
        <v>22</v>
      </c>
      <c r="K83" s="26"/>
      <c r="L83" s="70" t="s">
        <v>22</v>
      </c>
      <c r="M83" s="25"/>
      <c r="N83" s="70" t="s">
        <v>22</v>
      </c>
    </row>
    <row r="84" spans="1:14" ht="9.75" customHeight="1" x14ac:dyDescent="0.55000000000000004">
      <c r="A84" s="24"/>
      <c r="B84" s="15"/>
      <c r="C84" s="25"/>
      <c r="D84" s="33"/>
      <c r="E84" s="25"/>
      <c r="F84" s="33"/>
      <c r="G84" s="25"/>
      <c r="H84" s="33"/>
      <c r="I84" s="25"/>
      <c r="J84" s="68"/>
      <c r="K84" s="26"/>
      <c r="L84" s="68"/>
      <c r="M84" s="25"/>
      <c r="N84" s="68"/>
    </row>
    <row r="85" spans="1:14" ht="23.1" customHeight="1" x14ac:dyDescent="0.6">
      <c r="A85" s="14" t="s">
        <v>111</v>
      </c>
      <c r="B85" s="15"/>
      <c r="C85" s="10"/>
      <c r="D85" s="10"/>
      <c r="E85" s="10"/>
      <c r="F85" s="10">
        <f>F73-F81+F83</f>
        <v>102476</v>
      </c>
      <c r="G85" s="10"/>
      <c r="H85" s="10">
        <f>H73-H81+H83</f>
        <v>84846</v>
      </c>
      <c r="I85" s="10"/>
      <c r="J85" s="10">
        <f>J73-J81</f>
        <v>145790</v>
      </c>
      <c r="K85" s="26"/>
      <c r="L85" s="10"/>
      <c r="M85" s="10"/>
      <c r="N85" s="10">
        <f>N73-N81</f>
        <v>145790</v>
      </c>
    </row>
    <row r="86" spans="1:14" ht="23.1" customHeight="1" x14ac:dyDescent="0.55000000000000004">
      <c r="A86" s="49" t="s">
        <v>90</v>
      </c>
      <c r="B86" s="15" t="s">
        <v>113</v>
      </c>
      <c r="C86" s="25"/>
      <c r="D86" s="30"/>
      <c r="E86" s="25"/>
      <c r="F86" s="30">
        <v>-4576</v>
      </c>
      <c r="G86" s="25"/>
      <c r="H86" s="30">
        <f>ROUND((L86/1000),0)</f>
        <v>-529</v>
      </c>
      <c r="I86" s="25"/>
      <c r="J86" s="72">
        <v>1796</v>
      </c>
      <c r="K86" s="26"/>
      <c r="L86" s="72">
        <v>-529171.524416</v>
      </c>
      <c r="M86" s="25"/>
      <c r="N86" s="72">
        <v>1796</v>
      </c>
    </row>
    <row r="87" spans="1:14" ht="9.75" customHeight="1" x14ac:dyDescent="0.55000000000000004">
      <c r="A87" s="24"/>
      <c r="B87" s="15"/>
      <c r="C87" s="42"/>
      <c r="D87" s="25"/>
      <c r="E87" s="42"/>
      <c r="F87" s="25"/>
      <c r="G87" s="42"/>
      <c r="H87" s="25"/>
      <c r="I87" s="42"/>
      <c r="J87" s="42"/>
      <c r="K87" s="26"/>
      <c r="L87" s="42"/>
      <c r="M87" s="42"/>
      <c r="N87" s="42"/>
    </row>
    <row r="88" spans="1:14" ht="23.1" customHeight="1" x14ac:dyDescent="0.6">
      <c r="A88" s="14" t="s">
        <v>96</v>
      </c>
      <c r="B88" s="15"/>
      <c r="C88" s="10"/>
      <c r="D88" s="22"/>
      <c r="E88" s="10"/>
      <c r="F88" s="22">
        <f>SUM(F85:F86)</f>
        <v>97900</v>
      </c>
      <c r="G88" s="10"/>
      <c r="H88" s="22">
        <f>SUM(H85:H86)</f>
        <v>84317</v>
      </c>
      <c r="I88" s="10"/>
      <c r="J88" s="22">
        <f>SUM(J85:J86)</f>
        <v>147586</v>
      </c>
      <c r="K88" s="26"/>
      <c r="L88" s="22"/>
      <c r="M88" s="10"/>
      <c r="N88" s="22">
        <f>SUM(N85:N86)</f>
        <v>147586</v>
      </c>
    </row>
    <row r="89" spans="1:14" ht="9.75" customHeight="1" x14ac:dyDescent="0.6">
      <c r="A89" s="14"/>
      <c r="B89" s="15"/>
      <c r="C89" s="10"/>
      <c r="D89" s="10"/>
      <c r="E89" s="10"/>
      <c r="F89" s="10"/>
      <c r="G89" s="10"/>
      <c r="H89" s="10"/>
      <c r="I89" s="10"/>
      <c r="J89" s="10"/>
      <c r="K89" s="26"/>
      <c r="L89" s="10"/>
      <c r="M89" s="10"/>
      <c r="N89" s="10"/>
    </row>
    <row r="90" spans="1:14" ht="22.95" customHeight="1" x14ac:dyDescent="0.6">
      <c r="A90" s="14" t="s">
        <v>70</v>
      </c>
      <c r="B90" s="15"/>
      <c r="C90" s="10"/>
      <c r="D90" s="71"/>
      <c r="E90" s="45"/>
      <c r="F90" s="71"/>
      <c r="G90" s="45"/>
      <c r="H90" s="71"/>
      <c r="I90" s="45"/>
      <c r="J90" s="71"/>
      <c r="K90" s="26"/>
      <c r="L90" s="71"/>
      <c r="M90" s="45"/>
      <c r="N90" s="71"/>
    </row>
    <row r="91" spans="1:14" ht="22.95" customHeight="1" x14ac:dyDescent="0.6">
      <c r="A91" s="14" t="s">
        <v>103</v>
      </c>
      <c r="B91" s="15"/>
      <c r="C91" s="10"/>
      <c r="D91" s="71"/>
      <c r="E91" s="45"/>
      <c r="F91" s="71"/>
      <c r="G91" s="45"/>
      <c r="H91" s="71"/>
      <c r="I91" s="45"/>
      <c r="J91" s="71"/>
      <c r="K91" s="26"/>
      <c r="L91" s="71"/>
      <c r="M91" s="45"/>
      <c r="N91" s="71"/>
    </row>
    <row r="92" spans="1:14" ht="22.95" customHeight="1" x14ac:dyDescent="0.6">
      <c r="A92" s="14" t="s">
        <v>104</v>
      </c>
      <c r="B92" s="15"/>
      <c r="C92" s="10"/>
      <c r="D92" s="71"/>
      <c r="E92" s="45"/>
      <c r="F92" s="71"/>
      <c r="G92" s="45"/>
      <c r="H92" s="71"/>
      <c r="I92" s="45"/>
      <c r="J92" s="71"/>
      <c r="K92" s="26"/>
      <c r="L92" s="71"/>
      <c r="M92" s="45"/>
      <c r="N92" s="71"/>
    </row>
    <row r="93" spans="1:14" ht="22.95" customHeight="1" x14ac:dyDescent="0.6">
      <c r="A93" s="92" t="s">
        <v>105</v>
      </c>
      <c r="B93" s="15"/>
      <c r="C93" s="10"/>
      <c r="D93" s="71"/>
      <c r="E93" s="45"/>
      <c r="F93" s="71"/>
      <c r="G93" s="45"/>
      <c r="H93" s="71"/>
      <c r="I93" s="45"/>
      <c r="J93" s="71"/>
      <c r="K93" s="26"/>
      <c r="L93" s="71"/>
      <c r="M93" s="45"/>
      <c r="N93" s="71"/>
    </row>
    <row r="94" spans="1:14" ht="22.95" customHeight="1" x14ac:dyDescent="0.55000000000000004">
      <c r="A94" s="92" t="s">
        <v>106</v>
      </c>
      <c r="B94" s="15"/>
      <c r="C94" s="52"/>
      <c r="D94" s="97"/>
      <c r="E94" s="47"/>
      <c r="F94" s="72">
        <v>-283</v>
      </c>
      <c r="G94" s="47"/>
      <c r="H94" s="100">
        <f>ROUND((L94/1000),0)</f>
        <v>-12</v>
      </c>
      <c r="I94" s="47"/>
      <c r="J94" s="72">
        <v>-283</v>
      </c>
      <c r="K94" s="53"/>
      <c r="L94" s="72">
        <v>-11838.272000000008</v>
      </c>
      <c r="M94" s="47"/>
      <c r="N94" s="72">
        <v>-283</v>
      </c>
    </row>
    <row r="95" spans="1:14" ht="22.95" hidden="1" customHeight="1" x14ac:dyDescent="0.55000000000000004">
      <c r="A95" s="49" t="s">
        <v>100</v>
      </c>
      <c r="B95" s="15"/>
      <c r="C95" s="52"/>
      <c r="D95" s="73">
        <v>0</v>
      </c>
      <c r="E95" s="47"/>
      <c r="F95" s="73">
        <v>0</v>
      </c>
      <c r="G95" s="47"/>
      <c r="H95" s="73">
        <v>0</v>
      </c>
      <c r="I95" s="47"/>
      <c r="J95" s="75">
        <v>0</v>
      </c>
      <c r="K95" s="53"/>
      <c r="L95" s="75">
        <v>0</v>
      </c>
      <c r="M95" s="47"/>
      <c r="N95" s="75">
        <v>0</v>
      </c>
    </row>
    <row r="96" spans="1:14" ht="22.95" customHeight="1" x14ac:dyDescent="0.6">
      <c r="A96" s="63" t="s">
        <v>107</v>
      </c>
      <c r="B96" s="15"/>
      <c r="C96" s="10"/>
      <c r="D96" s="76">
        <f>SUM(D94:D95)</f>
        <v>0</v>
      </c>
      <c r="E96" s="54"/>
      <c r="F96" s="76">
        <f>SUM(F94:F95)</f>
        <v>-283</v>
      </c>
      <c r="G96" s="54"/>
      <c r="H96" s="76">
        <f>SUM(H94:H95)</f>
        <v>-12</v>
      </c>
      <c r="I96" s="54"/>
      <c r="J96" s="76">
        <f>SUM(J94:J95)</f>
        <v>-283</v>
      </c>
      <c r="K96" s="26"/>
      <c r="L96" s="76">
        <f>SUM(L94:L95)</f>
        <v>-11838.272000000008</v>
      </c>
      <c r="M96" s="54"/>
      <c r="N96" s="76">
        <f>SUM(N94:N95)</f>
        <v>-283</v>
      </c>
    </row>
    <row r="97" spans="1:17" ht="22.95" customHeight="1" thickBot="1" x14ac:dyDescent="0.65">
      <c r="A97" s="14" t="s">
        <v>97</v>
      </c>
      <c r="B97" s="15"/>
      <c r="C97" s="10"/>
      <c r="D97" s="77"/>
      <c r="E97" s="78"/>
      <c r="F97" s="77">
        <f>SUM(F88,F96)</f>
        <v>97617</v>
      </c>
      <c r="G97" s="78"/>
      <c r="H97" s="77">
        <f>SUM(H88,H96)</f>
        <v>84305</v>
      </c>
      <c r="I97" s="78"/>
      <c r="J97" s="77">
        <f>SUM(J88,J96)</f>
        <v>147303</v>
      </c>
      <c r="K97" s="26"/>
      <c r="L97" s="77"/>
      <c r="M97" s="78"/>
      <c r="N97" s="77">
        <f>SUM(N88,N96)</f>
        <v>147303</v>
      </c>
    </row>
    <row r="98" spans="1:17" ht="23.25" customHeight="1" thickTop="1" x14ac:dyDescent="0.6">
      <c r="A98" s="11" t="s">
        <v>0</v>
      </c>
      <c r="B98" s="12"/>
      <c r="C98" s="13"/>
      <c r="D98" s="13"/>
      <c r="E98" s="13"/>
      <c r="F98" s="13"/>
      <c r="G98" s="13"/>
      <c r="H98" s="13"/>
      <c r="I98" s="13"/>
      <c r="J98" s="13"/>
      <c r="L98" s="13"/>
      <c r="M98" s="13"/>
      <c r="N98" s="13"/>
    </row>
    <row r="99" spans="1:17" ht="23.25" customHeight="1" x14ac:dyDescent="0.6">
      <c r="A99" s="11" t="s">
        <v>84</v>
      </c>
      <c r="B99" s="12"/>
      <c r="C99" s="13"/>
      <c r="D99" s="13"/>
      <c r="E99" s="13"/>
      <c r="F99" s="13"/>
      <c r="G99" s="13"/>
      <c r="H99" s="13"/>
      <c r="I99" s="13"/>
      <c r="J99" s="13"/>
      <c r="L99" s="13"/>
      <c r="M99" s="13"/>
      <c r="N99" s="13"/>
    </row>
    <row r="100" spans="1:17" ht="22.95" customHeight="1" x14ac:dyDescent="0.6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L100" s="13"/>
      <c r="M100" s="13"/>
      <c r="N100" s="13"/>
    </row>
    <row r="101" spans="1:17" ht="23.1" customHeight="1" x14ac:dyDescent="0.6">
      <c r="A101" s="14"/>
      <c r="B101" s="15"/>
      <c r="C101" s="65"/>
      <c r="D101" s="276" t="s">
        <v>1</v>
      </c>
      <c r="E101" s="276"/>
      <c r="F101" s="276"/>
      <c r="G101" s="16"/>
      <c r="H101" s="276" t="s">
        <v>45</v>
      </c>
      <c r="I101" s="276"/>
      <c r="J101" s="276"/>
      <c r="L101" s="276" t="s">
        <v>45</v>
      </c>
      <c r="M101" s="276"/>
      <c r="N101" s="276"/>
    </row>
    <row r="102" spans="1:17" ht="23.1" customHeight="1" x14ac:dyDescent="0.55000000000000004">
      <c r="A102" s="58"/>
      <c r="B102" s="15"/>
      <c r="C102" s="59"/>
      <c r="D102" s="277" t="s">
        <v>101</v>
      </c>
      <c r="E102" s="278"/>
      <c r="F102" s="278"/>
      <c r="G102" s="64"/>
      <c r="H102" s="277" t="s">
        <v>101</v>
      </c>
      <c r="I102" s="278"/>
      <c r="J102" s="278"/>
      <c r="L102" s="277" t="s">
        <v>101</v>
      </c>
      <c r="M102" s="278"/>
      <c r="N102" s="278"/>
    </row>
    <row r="103" spans="1:17" ht="23.1" customHeight="1" x14ac:dyDescent="0.55000000000000004">
      <c r="A103" s="58"/>
      <c r="B103" s="15"/>
      <c r="C103" s="59"/>
      <c r="D103" s="277" t="s">
        <v>98</v>
      </c>
      <c r="E103" s="278"/>
      <c r="F103" s="278"/>
      <c r="G103" s="64"/>
      <c r="H103" s="277" t="s">
        <v>98</v>
      </c>
      <c r="I103" s="278"/>
      <c r="J103" s="278"/>
      <c r="L103" s="277" t="s">
        <v>98</v>
      </c>
      <c r="M103" s="278"/>
      <c r="N103" s="278"/>
    </row>
    <row r="104" spans="1:17" ht="23.1" customHeight="1" x14ac:dyDescent="0.6">
      <c r="A104" s="14"/>
      <c r="B104" s="15" t="s">
        <v>2</v>
      </c>
      <c r="C104" s="17"/>
      <c r="D104" s="17">
        <v>2558</v>
      </c>
      <c r="E104" s="17"/>
      <c r="F104" s="17">
        <v>2557</v>
      </c>
      <c r="G104" s="17"/>
      <c r="H104" s="17">
        <v>2558</v>
      </c>
      <c r="I104" s="17"/>
      <c r="J104" s="17">
        <v>2557</v>
      </c>
      <c r="L104" s="17">
        <v>2558</v>
      </c>
      <c r="M104" s="17"/>
      <c r="N104" s="17">
        <v>2557</v>
      </c>
    </row>
    <row r="105" spans="1:17" ht="23.1" customHeight="1" x14ac:dyDescent="0.6">
      <c r="A105" s="14"/>
      <c r="B105" s="15"/>
      <c r="C105" s="65"/>
      <c r="D105" s="275" t="s">
        <v>43</v>
      </c>
      <c r="E105" s="275"/>
      <c r="F105" s="275"/>
      <c r="G105" s="275"/>
      <c r="H105" s="275"/>
      <c r="I105" s="275"/>
      <c r="J105" s="275"/>
    </row>
    <row r="106" spans="1:17" ht="23.1" customHeight="1" x14ac:dyDescent="0.6">
      <c r="A106" s="14" t="s">
        <v>108</v>
      </c>
      <c r="B106" s="15"/>
      <c r="C106" s="10"/>
      <c r="D106" s="10"/>
      <c r="E106" s="10"/>
      <c r="F106" s="10"/>
      <c r="G106" s="10"/>
      <c r="H106" s="10"/>
      <c r="I106" s="10"/>
      <c r="J106" s="10"/>
      <c r="K106" s="26"/>
      <c r="L106" s="10"/>
      <c r="M106" s="10"/>
      <c r="N106" s="10"/>
    </row>
    <row r="107" spans="1:17" ht="23.1" customHeight="1" x14ac:dyDescent="0.6">
      <c r="A107" s="92" t="s">
        <v>109</v>
      </c>
      <c r="B107" s="15"/>
      <c r="C107" s="10"/>
      <c r="E107" s="25"/>
      <c r="F107" s="25">
        <f>45095+236-3</f>
        <v>45328</v>
      </c>
      <c r="G107" s="25"/>
      <c r="H107" s="25">
        <f>H88</f>
        <v>84317</v>
      </c>
      <c r="I107" s="79"/>
      <c r="J107" s="25">
        <f>J88</f>
        <v>147586</v>
      </c>
      <c r="K107" s="26"/>
      <c r="L107" s="25">
        <f>L88</f>
        <v>0</v>
      </c>
      <c r="M107" s="79"/>
      <c r="N107" s="25">
        <f>N88</f>
        <v>147586</v>
      </c>
    </row>
    <row r="108" spans="1:17" ht="23.1" customHeight="1" x14ac:dyDescent="0.6">
      <c r="A108" s="57" t="s">
        <v>79</v>
      </c>
      <c r="B108" s="15"/>
      <c r="C108" s="10"/>
      <c r="E108" s="25"/>
      <c r="F108" s="25">
        <v>52572</v>
      </c>
      <c r="G108" s="25"/>
      <c r="H108" s="25" t="s">
        <v>22</v>
      </c>
      <c r="I108" s="25"/>
      <c r="J108" s="94" t="s">
        <v>22</v>
      </c>
      <c r="K108" s="26"/>
      <c r="L108" s="94" t="s">
        <v>22</v>
      </c>
      <c r="M108" s="25"/>
      <c r="N108" s="94" t="s">
        <v>22</v>
      </c>
    </row>
    <row r="109" spans="1:17" ht="23.1" customHeight="1" thickBot="1" x14ac:dyDescent="0.65">
      <c r="A109" s="14" t="s">
        <v>96</v>
      </c>
      <c r="B109" s="15"/>
      <c r="C109" s="10"/>
      <c r="D109" s="32"/>
      <c r="E109" s="10"/>
      <c r="F109" s="32">
        <f>SUM(F107:F108)</f>
        <v>97900</v>
      </c>
      <c r="G109" s="10"/>
      <c r="H109" s="32">
        <f>SUM(H107:H108)</f>
        <v>84317</v>
      </c>
      <c r="I109" s="10"/>
      <c r="J109" s="32">
        <f>SUM(J107:J108)</f>
        <v>147586</v>
      </c>
      <c r="K109" s="42">
        <f>D109-D88</f>
        <v>0</v>
      </c>
      <c r="L109" s="32">
        <f>SUM(L107:L108)</f>
        <v>0</v>
      </c>
      <c r="M109" s="10"/>
      <c r="N109" s="32">
        <f>SUM(N107:N108)</f>
        <v>147586</v>
      </c>
      <c r="O109" s="42">
        <f>H109-H88</f>
        <v>0</v>
      </c>
      <c r="P109" s="42">
        <f>I109-I88</f>
        <v>0</v>
      </c>
      <c r="Q109" s="42">
        <f>J109-J88</f>
        <v>0</v>
      </c>
    </row>
    <row r="110" spans="1:17" ht="9.75" customHeight="1" thickTop="1" x14ac:dyDescent="0.6">
      <c r="A110" s="14"/>
      <c r="B110" s="15"/>
      <c r="C110" s="10"/>
      <c r="D110" s="10"/>
      <c r="E110" s="10"/>
      <c r="F110" s="10"/>
      <c r="G110" s="10"/>
      <c r="H110" s="10"/>
      <c r="I110" s="10"/>
      <c r="J110" s="10"/>
      <c r="K110" s="26"/>
      <c r="L110" s="10"/>
      <c r="M110" s="10"/>
      <c r="N110" s="10"/>
    </row>
    <row r="111" spans="1:17" ht="23.1" customHeight="1" x14ac:dyDescent="0.6">
      <c r="A111" s="14" t="s">
        <v>80</v>
      </c>
      <c r="B111" s="15"/>
      <c r="C111" s="10"/>
      <c r="D111" s="10"/>
      <c r="E111" s="10"/>
      <c r="F111" s="10"/>
      <c r="G111" s="10"/>
      <c r="H111" s="10"/>
      <c r="I111" s="10"/>
      <c r="J111" s="10"/>
      <c r="K111" s="26"/>
      <c r="L111" s="10"/>
      <c r="M111" s="10"/>
      <c r="N111" s="10"/>
    </row>
    <row r="112" spans="1:17" ht="23.1" customHeight="1" x14ac:dyDescent="0.6">
      <c r="A112" s="92" t="s">
        <v>109</v>
      </c>
      <c r="B112" s="15"/>
      <c r="C112" s="10"/>
      <c r="E112" s="25"/>
      <c r="F112" s="25">
        <f>45045</f>
        <v>45045</v>
      </c>
      <c r="G112" s="25"/>
      <c r="H112" s="25">
        <f>H97</f>
        <v>84305</v>
      </c>
      <c r="I112" s="79"/>
      <c r="J112" s="25">
        <v>147303</v>
      </c>
      <c r="K112" s="26"/>
      <c r="L112" s="25">
        <f>L97</f>
        <v>0</v>
      </c>
      <c r="M112" s="79"/>
      <c r="N112" s="25">
        <v>147303</v>
      </c>
    </row>
    <row r="113" spans="1:17" ht="23.1" customHeight="1" x14ac:dyDescent="0.6">
      <c r="A113" s="57" t="s">
        <v>79</v>
      </c>
      <c r="B113" s="15"/>
      <c r="C113" s="10"/>
      <c r="E113" s="25"/>
      <c r="F113" s="25">
        <f>F108</f>
        <v>52572</v>
      </c>
      <c r="G113" s="25"/>
      <c r="H113" s="25">
        <v>0</v>
      </c>
      <c r="I113" s="25"/>
      <c r="J113" s="94" t="s">
        <v>22</v>
      </c>
      <c r="K113" s="26"/>
      <c r="L113" s="94"/>
      <c r="M113" s="25"/>
      <c r="N113" s="94" t="s">
        <v>22</v>
      </c>
    </row>
    <row r="114" spans="1:17" ht="23.1" customHeight="1" thickBot="1" x14ac:dyDescent="0.65">
      <c r="A114" s="14" t="s">
        <v>97</v>
      </c>
      <c r="B114" s="15"/>
      <c r="C114" s="10"/>
      <c r="D114" s="80"/>
      <c r="E114" s="78"/>
      <c r="F114" s="80">
        <f>SUM(F112:F113)</f>
        <v>97617</v>
      </c>
      <c r="G114" s="78"/>
      <c r="H114" s="80">
        <f>SUM(H112:H113)</f>
        <v>84305</v>
      </c>
      <c r="I114" s="78"/>
      <c r="J114" s="80">
        <f>SUM(J112:J113)</f>
        <v>147303</v>
      </c>
      <c r="K114" s="26"/>
      <c r="L114" s="80">
        <f>SUM(L112:L113)</f>
        <v>0</v>
      </c>
      <c r="M114" s="78"/>
      <c r="N114" s="80">
        <f>SUM(N112:N113)</f>
        <v>147303</v>
      </c>
    </row>
    <row r="115" spans="1:17" ht="9.75" customHeight="1" thickTop="1" x14ac:dyDescent="0.6">
      <c r="A115" s="14"/>
      <c r="B115" s="15"/>
      <c r="C115" s="10"/>
      <c r="D115" s="10"/>
      <c r="E115" s="10"/>
      <c r="F115" s="10"/>
      <c r="G115" s="10"/>
      <c r="H115" s="10"/>
      <c r="I115" s="10"/>
      <c r="J115" s="10"/>
      <c r="K115" s="26"/>
      <c r="L115" s="10"/>
      <c r="M115" s="10"/>
      <c r="N115" s="10"/>
    </row>
    <row r="116" spans="1:17" ht="23.1" customHeight="1" thickBot="1" x14ac:dyDescent="0.65">
      <c r="A116" s="14" t="s">
        <v>110</v>
      </c>
      <c r="B116" s="15" t="s">
        <v>112</v>
      </c>
      <c r="C116" s="34"/>
      <c r="D116" s="35"/>
      <c r="E116" s="34"/>
      <c r="F116" s="35">
        <f>F107/269999</f>
        <v>0.16788210326704914</v>
      </c>
      <c r="G116" s="34"/>
      <c r="H116" s="35">
        <v>0.31228634180126591</v>
      </c>
      <c r="I116" s="34"/>
      <c r="J116" s="35">
        <f>+J109/269999</f>
        <v>0.54661683932162708</v>
      </c>
      <c r="K116" s="26"/>
      <c r="L116" s="35"/>
      <c r="M116" s="34"/>
      <c r="N116" s="35">
        <f>+N109/269999</f>
        <v>0.54661683932162708</v>
      </c>
      <c r="P116" s="9">
        <f>F107/P117</f>
        <v>0.16788210326704914</v>
      </c>
      <c r="Q116" s="9">
        <f>H107/P117</f>
        <v>0.31228634180126591</v>
      </c>
    </row>
    <row r="117" spans="1:17" ht="23.1" customHeight="1" thickTop="1" x14ac:dyDescent="0.6">
      <c r="A117" s="14"/>
      <c r="B117" s="15"/>
      <c r="C117" s="10"/>
      <c r="D117" s="10"/>
      <c r="E117" s="10"/>
      <c r="F117" s="10"/>
      <c r="G117" s="10"/>
      <c r="H117" s="10"/>
      <c r="I117" s="10"/>
      <c r="J117" s="10"/>
      <c r="K117" s="26"/>
      <c r="L117" s="10"/>
      <c r="M117" s="10"/>
      <c r="N117" s="10"/>
      <c r="P117" s="101">
        <v>269999</v>
      </c>
    </row>
    <row r="118" spans="1:17" ht="23.25" customHeight="1" x14ac:dyDescent="0.35">
      <c r="D118" s="82">
        <f>D114-D97</f>
        <v>0</v>
      </c>
      <c r="F118" s="82">
        <f>F114-F97</f>
        <v>0</v>
      </c>
      <c r="H118" s="82">
        <f>H114-H97</f>
        <v>0</v>
      </c>
      <c r="J118" s="82">
        <f>J114-J97</f>
        <v>0</v>
      </c>
      <c r="L118" s="82">
        <f>L114-L97</f>
        <v>0</v>
      </c>
      <c r="N118" s="82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showGridLines="0" zoomScaleNormal="100" zoomScaleSheetLayoutView="100" workbookViewId="0">
      <selection activeCell="A15" sqref="A15"/>
    </sheetView>
  </sheetViews>
  <sheetFormatPr defaultColWidth="9.125" defaultRowHeight="23.25" customHeight="1" x14ac:dyDescent="0.35"/>
  <cols>
    <col min="1" max="1" width="42.75" style="18" customWidth="1"/>
    <col min="2" max="2" width="8.375" style="19" customWidth="1"/>
    <col min="3" max="3" width="1.25" style="8" customWidth="1"/>
    <col min="4" max="4" width="12.625" style="8" customWidth="1"/>
    <col min="5" max="5" width="1.375" style="8" customWidth="1"/>
    <col min="6" max="6" width="12.625" style="8" customWidth="1"/>
    <col min="7" max="7" width="1.125" style="8" customWidth="1"/>
    <col min="8" max="8" width="12.625" style="8" customWidth="1"/>
    <col min="9" max="9" width="1.375" style="8" customWidth="1"/>
    <col min="10" max="10" width="12.625" style="8" customWidth="1"/>
    <col min="11" max="11" width="18.75" style="8" bestFit="1" customWidth="1"/>
    <col min="12" max="12" width="16.875" style="8" bestFit="1" customWidth="1"/>
    <col min="13" max="13" width="13.375" style="8" bestFit="1" customWidth="1"/>
    <col min="14" max="16384" width="9.125" style="8"/>
  </cols>
  <sheetData>
    <row r="1" spans="1:13" ht="23.25" customHeight="1" x14ac:dyDescent="0.6">
      <c r="A1" s="11" t="s">
        <v>0</v>
      </c>
      <c r="B1" s="12"/>
      <c r="C1" s="13"/>
      <c r="D1" s="13"/>
      <c r="E1" s="13"/>
      <c r="F1" s="13"/>
      <c r="G1" s="13"/>
      <c r="H1" s="13"/>
      <c r="I1" s="13"/>
      <c r="J1" s="13"/>
    </row>
    <row r="2" spans="1:13" ht="23.25" customHeight="1" x14ac:dyDescent="0.6">
      <c r="A2" s="11" t="s">
        <v>84</v>
      </c>
      <c r="B2" s="12"/>
      <c r="C2" s="13"/>
      <c r="D2" s="13"/>
      <c r="E2" s="13"/>
      <c r="F2" s="13"/>
      <c r="G2" s="13"/>
      <c r="H2" s="13"/>
      <c r="I2" s="13"/>
      <c r="J2" s="13"/>
    </row>
    <row r="3" spans="1:13" ht="23.25" customHeight="1" x14ac:dyDescent="0.6">
      <c r="A3" s="11"/>
      <c r="B3" s="12"/>
      <c r="C3" s="13"/>
      <c r="D3" s="13"/>
      <c r="E3" s="13"/>
      <c r="F3" s="13"/>
      <c r="G3" s="13"/>
      <c r="H3" s="13"/>
      <c r="I3" s="13"/>
      <c r="J3" s="13"/>
    </row>
    <row r="4" spans="1:13" ht="23.1" customHeight="1" x14ac:dyDescent="0.6">
      <c r="A4" s="14"/>
      <c r="B4" s="15"/>
      <c r="C4" s="65"/>
      <c r="D4" s="276" t="s">
        <v>1</v>
      </c>
      <c r="E4" s="276"/>
      <c r="F4" s="276"/>
      <c r="G4" s="261"/>
      <c r="H4" s="276" t="s">
        <v>45</v>
      </c>
      <c r="I4" s="276"/>
      <c r="J4" s="276"/>
    </row>
    <row r="5" spans="1:13" ht="23.1" customHeight="1" x14ac:dyDescent="0.55000000000000004">
      <c r="A5" s="58"/>
      <c r="B5" s="15"/>
      <c r="C5" s="59"/>
      <c r="D5" s="279" t="s">
        <v>85</v>
      </c>
      <c r="E5" s="279"/>
      <c r="F5" s="279"/>
      <c r="G5" s="263"/>
      <c r="H5" s="279" t="s">
        <v>85</v>
      </c>
      <c r="I5" s="279"/>
      <c r="J5" s="279"/>
    </row>
    <row r="6" spans="1:13" ht="23.1" customHeight="1" x14ac:dyDescent="0.55000000000000004">
      <c r="A6" s="58"/>
      <c r="B6" s="15"/>
      <c r="C6" s="59"/>
      <c r="D6" s="279" t="s">
        <v>195</v>
      </c>
      <c r="E6" s="279"/>
      <c r="F6" s="279"/>
      <c r="G6" s="263"/>
      <c r="H6" s="279" t="s">
        <v>195</v>
      </c>
      <c r="I6" s="279"/>
      <c r="J6" s="279"/>
    </row>
    <row r="7" spans="1:13" ht="23.1" customHeight="1" x14ac:dyDescent="0.6">
      <c r="A7" s="14"/>
      <c r="B7" s="15" t="s">
        <v>2</v>
      </c>
      <c r="C7" s="17"/>
      <c r="D7" s="20">
        <v>2568</v>
      </c>
      <c r="E7" s="20"/>
      <c r="F7" s="20">
        <v>2567</v>
      </c>
      <c r="G7" s="20"/>
      <c r="H7" s="20">
        <v>2568</v>
      </c>
      <c r="I7" s="20"/>
      <c r="J7" s="20">
        <v>2567</v>
      </c>
    </row>
    <row r="8" spans="1:13" ht="23.1" customHeight="1" x14ac:dyDescent="0.6">
      <c r="A8" s="14"/>
      <c r="B8" s="15"/>
      <c r="C8" s="65"/>
      <c r="D8" s="275" t="s">
        <v>43</v>
      </c>
      <c r="E8" s="275"/>
      <c r="F8" s="275"/>
      <c r="G8" s="275"/>
      <c r="H8" s="275"/>
      <c r="I8" s="275"/>
      <c r="J8" s="275"/>
    </row>
    <row r="9" spans="1:13" ht="23.1" customHeight="1" x14ac:dyDescent="0.6">
      <c r="A9" s="21" t="s">
        <v>15</v>
      </c>
      <c r="B9" s="15"/>
      <c r="C9" s="199"/>
      <c r="D9" s="199"/>
      <c r="E9" s="199"/>
      <c r="F9" s="199"/>
      <c r="G9" s="199"/>
      <c r="H9" s="199"/>
      <c r="I9" s="199"/>
      <c r="J9" s="199"/>
    </row>
    <row r="10" spans="1:13" ht="23.1" customHeight="1" x14ac:dyDescent="0.55000000000000004">
      <c r="A10" s="24" t="s">
        <v>37</v>
      </c>
      <c r="B10" s="15" t="s">
        <v>94</v>
      </c>
      <c r="C10" s="199"/>
      <c r="D10" s="201">
        <v>1272599</v>
      </c>
      <c r="E10" s="199"/>
      <c r="F10" s="201">
        <v>1301871</v>
      </c>
      <c r="G10" s="198"/>
      <c r="H10" s="202">
        <v>131225</v>
      </c>
      <c r="I10" s="198"/>
      <c r="J10" s="201">
        <v>133756</v>
      </c>
    </row>
    <row r="11" spans="1:13" ht="23.1" customHeight="1" x14ac:dyDescent="0.55000000000000004">
      <c r="A11" s="58" t="s">
        <v>127</v>
      </c>
      <c r="B11" s="15" t="s">
        <v>94</v>
      </c>
      <c r="C11" s="199"/>
      <c r="D11" s="201">
        <v>60090</v>
      </c>
      <c r="E11" s="199"/>
      <c r="F11" s="201">
        <v>43798</v>
      </c>
      <c r="G11" s="198"/>
      <c r="H11" s="232">
        <v>0</v>
      </c>
      <c r="I11" s="198"/>
      <c r="J11" s="225">
        <v>0</v>
      </c>
    </row>
    <row r="12" spans="1:13" ht="23.1" customHeight="1" x14ac:dyDescent="0.55000000000000004">
      <c r="A12" s="49" t="s">
        <v>124</v>
      </c>
      <c r="B12" s="15"/>
      <c r="C12" s="199"/>
      <c r="D12" s="201">
        <v>1004</v>
      </c>
      <c r="E12" s="199"/>
      <c r="F12" s="195">
        <v>1637</v>
      </c>
      <c r="G12" s="198"/>
      <c r="H12" s="202">
        <v>1957</v>
      </c>
      <c r="I12" s="198"/>
      <c r="J12" s="201">
        <v>76279</v>
      </c>
      <c r="M12" s="82"/>
    </row>
    <row r="13" spans="1:13" ht="23.1" customHeight="1" x14ac:dyDescent="0.55000000000000004">
      <c r="A13" s="24" t="s">
        <v>48</v>
      </c>
      <c r="B13" s="15"/>
      <c r="C13" s="199"/>
      <c r="D13" s="201">
        <v>16958</v>
      </c>
      <c r="E13" s="199"/>
      <c r="F13" s="232">
        <v>5348</v>
      </c>
      <c r="G13" s="198"/>
      <c r="H13" s="202">
        <v>149</v>
      </c>
      <c r="I13" s="198"/>
      <c r="J13" s="225">
        <v>0</v>
      </c>
    </row>
    <row r="14" spans="1:13" ht="23.1" customHeight="1" x14ac:dyDescent="0.55000000000000004">
      <c r="A14" s="24" t="s">
        <v>16</v>
      </c>
      <c r="B14" s="15"/>
      <c r="C14" s="199"/>
      <c r="D14" s="203">
        <v>21833</v>
      </c>
      <c r="E14" s="199"/>
      <c r="F14" s="203">
        <v>18418</v>
      </c>
      <c r="G14" s="198"/>
      <c r="H14" s="207">
        <v>13762</v>
      </c>
      <c r="I14" s="198"/>
      <c r="J14" s="203">
        <v>14575</v>
      </c>
      <c r="K14" s="166"/>
      <c r="M14" s="82"/>
    </row>
    <row r="15" spans="1:13" ht="23.1" customHeight="1" x14ac:dyDescent="0.6">
      <c r="A15" s="14" t="s">
        <v>17</v>
      </c>
      <c r="B15" s="15"/>
      <c r="C15" s="10"/>
      <c r="D15" s="128">
        <f>SUM(D10:D14)</f>
        <v>1372484</v>
      </c>
      <c r="E15" s="10"/>
      <c r="F15" s="22">
        <f>SUM(F10:F14)</f>
        <v>1371072</v>
      </c>
      <c r="G15" s="10"/>
      <c r="H15" s="128">
        <f>SUM(H10:H14)</f>
        <v>147093</v>
      </c>
      <c r="I15" s="10"/>
      <c r="J15" s="22">
        <f>SUM(J10:J14)</f>
        <v>224610</v>
      </c>
    </row>
    <row r="16" spans="1:13" ht="10.5" customHeight="1" x14ac:dyDescent="0.6">
      <c r="A16" s="14"/>
      <c r="B16" s="15"/>
      <c r="C16" s="199"/>
      <c r="D16" s="199"/>
      <c r="E16" s="199"/>
      <c r="F16" s="199"/>
      <c r="G16" s="199"/>
      <c r="H16" s="199"/>
      <c r="I16" s="199"/>
      <c r="J16" s="199"/>
    </row>
    <row r="17" spans="1:16" ht="22.95" customHeight="1" x14ac:dyDescent="0.6">
      <c r="A17" s="21" t="s">
        <v>18</v>
      </c>
      <c r="B17" s="15"/>
      <c r="C17" s="199"/>
      <c r="D17" s="199"/>
      <c r="E17" s="199"/>
      <c r="F17" s="199"/>
      <c r="G17" s="199"/>
      <c r="H17" s="199"/>
      <c r="I17" s="199"/>
      <c r="J17" s="199"/>
    </row>
    <row r="18" spans="1:16" ht="23.1" customHeight="1" x14ac:dyDescent="0.55000000000000004">
      <c r="A18" s="266" t="s">
        <v>19</v>
      </c>
      <c r="B18" s="15"/>
      <c r="C18" s="199"/>
      <c r="D18" s="201">
        <v>1113626</v>
      </c>
      <c r="E18" s="199"/>
      <c r="F18" s="201">
        <v>1098804</v>
      </c>
      <c r="G18" s="205"/>
      <c r="H18" s="202">
        <v>127207</v>
      </c>
      <c r="I18" s="202"/>
      <c r="J18" s="202">
        <v>126895</v>
      </c>
    </row>
    <row r="19" spans="1:16" ht="23.1" customHeight="1" x14ac:dyDescent="0.55000000000000004">
      <c r="A19" s="267" t="s">
        <v>117</v>
      </c>
      <c r="B19" s="15"/>
      <c r="C19" s="199"/>
      <c r="D19" s="201">
        <v>56648</v>
      </c>
      <c r="E19" s="199"/>
      <c r="F19" s="201">
        <v>41617</v>
      </c>
      <c r="G19" s="198"/>
      <c r="H19" s="232">
        <v>0</v>
      </c>
      <c r="I19" s="198"/>
      <c r="J19" s="232">
        <v>0</v>
      </c>
      <c r="L19" s="101"/>
      <c r="M19" s="166"/>
      <c r="P19" s="166"/>
    </row>
    <row r="20" spans="1:16" ht="23.1" customHeight="1" x14ac:dyDescent="0.55000000000000004">
      <c r="A20" s="267" t="s">
        <v>125</v>
      </c>
      <c r="B20" s="15"/>
      <c r="C20" s="199"/>
      <c r="D20" s="201">
        <v>48452</v>
      </c>
      <c r="E20" s="199"/>
      <c r="F20" s="201">
        <v>52536</v>
      </c>
      <c r="G20" s="205"/>
      <c r="H20" s="202">
        <v>3618</v>
      </c>
      <c r="I20" s="202"/>
      <c r="J20" s="202">
        <v>6488</v>
      </c>
    </row>
    <row r="21" spans="1:16" ht="23.1" customHeight="1" x14ac:dyDescent="0.55000000000000004">
      <c r="A21" s="266" t="s">
        <v>53</v>
      </c>
      <c r="B21" s="15"/>
      <c r="C21" s="199"/>
      <c r="D21" s="201">
        <v>68668</v>
      </c>
      <c r="E21" s="199"/>
      <c r="F21" s="201">
        <v>69924</v>
      </c>
      <c r="G21" s="205"/>
      <c r="H21" s="202">
        <v>27311</v>
      </c>
      <c r="I21" s="202"/>
      <c r="J21" s="202">
        <v>28158</v>
      </c>
    </row>
    <row r="22" spans="1:16" ht="23.1" customHeight="1" x14ac:dyDescent="0.55000000000000004">
      <c r="A22" s="266" t="s">
        <v>58</v>
      </c>
      <c r="B22" s="15"/>
      <c r="C22" s="199"/>
      <c r="D22" s="232">
        <v>0</v>
      </c>
      <c r="E22" s="199"/>
      <c r="F22" s="232">
        <v>0</v>
      </c>
      <c r="G22" s="205"/>
      <c r="H22" s="232">
        <v>0</v>
      </c>
      <c r="I22" s="202"/>
      <c r="J22" s="33">
        <v>1397</v>
      </c>
    </row>
    <row r="23" spans="1:16" ht="23.25" customHeight="1" x14ac:dyDescent="0.6">
      <c r="A23" s="14" t="s">
        <v>20</v>
      </c>
      <c r="B23" s="15"/>
      <c r="C23" s="10"/>
      <c r="D23" s="211">
        <f>SUM(D18:D22)</f>
        <v>1287394</v>
      </c>
      <c r="E23" s="10"/>
      <c r="F23" s="23">
        <f>SUM(F18:F22)</f>
        <v>1262881</v>
      </c>
      <c r="G23" s="10"/>
      <c r="H23" s="211">
        <f>SUM(H18:H22)</f>
        <v>158136</v>
      </c>
      <c r="I23" s="10"/>
      <c r="J23" s="23">
        <f>SUM(J18:J22)</f>
        <v>162938</v>
      </c>
    </row>
    <row r="24" spans="1:16" ht="12" customHeight="1" x14ac:dyDescent="0.6">
      <c r="A24" s="14"/>
      <c r="B24" s="15"/>
      <c r="C24" s="199"/>
      <c r="D24" s="199"/>
      <c r="E24" s="199"/>
      <c r="F24" s="199"/>
      <c r="G24" s="199"/>
      <c r="H24" s="199"/>
      <c r="I24" s="199"/>
      <c r="J24" s="199"/>
    </row>
    <row r="25" spans="1:16" ht="22.2" customHeight="1" x14ac:dyDescent="0.6">
      <c r="A25" s="14" t="s">
        <v>180</v>
      </c>
      <c r="B25" s="15"/>
      <c r="C25" s="199"/>
      <c r="D25" s="111">
        <f>D15-D23</f>
        <v>85090</v>
      </c>
      <c r="E25" s="10"/>
      <c r="F25" s="10">
        <f>F15-F23</f>
        <v>108191</v>
      </c>
      <c r="G25" s="10"/>
      <c r="H25" s="111">
        <f>H15-H23</f>
        <v>-11043</v>
      </c>
      <c r="I25" s="10"/>
      <c r="J25" s="10">
        <f>J15-J23</f>
        <v>61672</v>
      </c>
    </row>
    <row r="26" spans="1:16" ht="23.1" customHeight="1" x14ac:dyDescent="0.55000000000000004">
      <c r="A26" s="24" t="s">
        <v>55</v>
      </c>
      <c r="B26" s="15"/>
      <c r="C26" s="199"/>
      <c r="D26" s="201">
        <v>-4759</v>
      </c>
      <c r="E26" s="199"/>
      <c r="F26" s="204">
        <v>-8018</v>
      </c>
      <c r="G26" s="205"/>
      <c r="H26" s="205">
        <v>-558</v>
      </c>
      <c r="I26" s="205"/>
      <c r="J26" s="205">
        <v>-290</v>
      </c>
      <c r="L26" s="101"/>
      <c r="M26" s="166"/>
    </row>
    <row r="27" spans="1:16" ht="23.1" customHeight="1" x14ac:dyDescent="0.55000000000000004">
      <c r="A27" s="58" t="s">
        <v>221</v>
      </c>
      <c r="B27" s="15"/>
      <c r="C27" s="199"/>
      <c r="D27" s="201"/>
      <c r="E27" s="199"/>
      <c r="F27" s="205"/>
      <c r="G27" s="205"/>
      <c r="H27" s="205"/>
      <c r="I27" s="205"/>
      <c r="J27" s="205"/>
    </row>
    <row r="28" spans="1:16" ht="23.1" customHeight="1" x14ac:dyDescent="0.55000000000000004">
      <c r="A28" s="268" t="s">
        <v>209</v>
      </c>
      <c r="B28" s="15"/>
      <c r="C28" s="199"/>
      <c r="D28" s="201">
        <v>-143</v>
      </c>
      <c r="E28" s="199"/>
      <c r="F28" s="204">
        <v>145</v>
      </c>
      <c r="G28" s="205"/>
      <c r="H28" s="196">
        <v>0</v>
      </c>
      <c r="I28" s="205"/>
      <c r="J28" s="196">
        <v>0</v>
      </c>
    </row>
    <row r="29" spans="1:16" ht="23.25" customHeight="1" x14ac:dyDescent="0.55000000000000004">
      <c r="A29" s="49" t="s">
        <v>159</v>
      </c>
      <c r="B29" s="15"/>
      <c r="C29" s="199"/>
      <c r="D29" s="203">
        <v>18</v>
      </c>
      <c r="E29" s="199"/>
      <c r="F29" s="203">
        <v>18</v>
      </c>
      <c r="G29" s="199"/>
      <c r="H29" s="197">
        <v>0</v>
      </c>
      <c r="I29" s="199"/>
      <c r="J29" s="197">
        <v>0</v>
      </c>
    </row>
    <row r="30" spans="1:16" ht="10.050000000000001" customHeight="1" x14ac:dyDescent="0.55000000000000004">
      <c r="A30" s="24"/>
      <c r="B30" s="15"/>
      <c r="C30" s="199"/>
      <c r="D30" s="33"/>
      <c r="E30" s="199"/>
      <c r="F30" s="33"/>
      <c r="G30" s="199"/>
      <c r="H30" s="68"/>
      <c r="I30" s="199"/>
      <c r="J30" s="68"/>
    </row>
    <row r="31" spans="1:16" ht="22.95" customHeight="1" x14ac:dyDescent="0.6">
      <c r="A31" s="14" t="s">
        <v>181</v>
      </c>
      <c r="B31" s="15"/>
      <c r="C31" s="10"/>
      <c r="D31" s="111">
        <f>D25+SUM(D26:D29)</f>
        <v>80206</v>
      </c>
      <c r="E31" s="10"/>
      <c r="F31" s="10">
        <f>F25+SUM(F26:F29)</f>
        <v>100336</v>
      </c>
      <c r="G31" s="10"/>
      <c r="H31" s="111">
        <f>H25+SUM(H26:H29)</f>
        <v>-11601</v>
      </c>
      <c r="I31" s="10"/>
      <c r="J31" s="10">
        <f>J25+SUM(J26:J29)</f>
        <v>61382</v>
      </c>
    </row>
    <row r="32" spans="1:16" ht="23.55" customHeight="1" x14ac:dyDescent="0.55000000000000004">
      <c r="A32" s="49" t="s">
        <v>204</v>
      </c>
      <c r="B32" s="15" t="s">
        <v>216</v>
      </c>
      <c r="C32" s="199"/>
      <c r="D32" s="206">
        <v>13437</v>
      </c>
      <c r="E32" s="199"/>
      <c r="F32" s="206">
        <v>13229</v>
      </c>
      <c r="G32" s="205"/>
      <c r="H32" s="207">
        <v>904</v>
      </c>
      <c r="I32" s="202"/>
      <c r="J32" s="207">
        <v>217</v>
      </c>
      <c r="L32" s="101"/>
      <c r="M32" s="166"/>
    </row>
    <row r="33" spans="1:12" ht="13.05" customHeight="1" x14ac:dyDescent="0.55000000000000004">
      <c r="A33" s="24"/>
      <c r="B33" s="15"/>
      <c r="C33" s="215"/>
      <c r="D33" s="199"/>
      <c r="E33" s="215"/>
      <c r="F33" s="199"/>
      <c r="G33" s="215"/>
      <c r="H33" s="215"/>
      <c r="I33" s="215"/>
      <c r="J33" s="215"/>
    </row>
    <row r="34" spans="1:12" ht="23.55" customHeight="1" x14ac:dyDescent="0.6">
      <c r="A34" s="14" t="s">
        <v>182</v>
      </c>
      <c r="B34" s="15"/>
      <c r="C34" s="10"/>
      <c r="D34" s="128">
        <f>D31-D32</f>
        <v>66769</v>
      </c>
      <c r="E34" s="10"/>
      <c r="F34" s="128">
        <f>F31-F32</f>
        <v>87107</v>
      </c>
      <c r="G34" s="10"/>
      <c r="H34" s="128">
        <f>H31-H32</f>
        <v>-12505</v>
      </c>
      <c r="I34" s="10"/>
      <c r="J34" s="22">
        <f>J31-J32</f>
        <v>61165</v>
      </c>
    </row>
    <row r="35" spans="1:12" ht="22.95" customHeight="1" x14ac:dyDescent="0.6">
      <c r="A35" s="63" t="s">
        <v>166</v>
      </c>
      <c r="B35" s="15"/>
      <c r="C35" s="10"/>
      <c r="D35" s="134">
        <v>0</v>
      </c>
      <c r="E35" s="10"/>
      <c r="F35" s="134">
        <v>0</v>
      </c>
      <c r="G35" s="162"/>
      <c r="H35" s="134">
        <v>0</v>
      </c>
      <c r="I35" s="152"/>
      <c r="J35" s="134">
        <v>0</v>
      </c>
    </row>
    <row r="36" spans="1:12" ht="22.5" customHeight="1" thickBot="1" x14ac:dyDescent="0.65">
      <c r="A36" s="63" t="s">
        <v>189</v>
      </c>
      <c r="D36" s="112">
        <f>SUM(D34,D35)</f>
        <v>66769</v>
      </c>
      <c r="E36" s="121"/>
      <c r="F36" s="112">
        <f>SUM(F34,F35)</f>
        <v>87107</v>
      </c>
      <c r="G36" s="121"/>
      <c r="H36" s="112">
        <f>SUM(H34,H35)</f>
        <v>-12505</v>
      </c>
      <c r="I36" s="121"/>
      <c r="J36" s="112">
        <f>SUM(J34,J35)</f>
        <v>61165</v>
      </c>
    </row>
    <row r="37" spans="1:12" ht="22.95" customHeight="1" thickTop="1" x14ac:dyDescent="0.6">
      <c r="A37" s="14"/>
      <c r="B37" s="15"/>
      <c r="C37" s="10"/>
      <c r="D37" s="111"/>
      <c r="E37" s="78"/>
      <c r="F37" s="111"/>
      <c r="G37" s="78"/>
      <c r="H37" s="78"/>
      <c r="I37" s="78"/>
      <c r="J37" s="78"/>
    </row>
    <row r="38" spans="1:12" ht="23.1" customHeight="1" x14ac:dyDescent="0.6">
      <c r="A38" s="11" t="s">
        <v>0</v>
      </c>
      <c r="B38" s="12"/>
      <c r="C38" s="13"/>
      <c r="D38" s="13"/>
      <c r="E38" s="13"/>
      <c r="F38" s="13"/>
      <c r="G38" s="13"/>
      <c r="H38" s="13"/>
      <c r="I38" s="13"/>
      <c r="J38" s="13"/>
    </row>
    <row r="39" spans="1:12" ht="23.1" customHeight="1" x14ac:dyDescent="0.6">
      <c r="A39" s="11" t="s">
        <v>84</v>
      </c>
      <c r="B39" s="12"/>
      <c r="C39" s="13"/>
      <c r="D39" s="13"/>
      <c r="E39" s="13"/>
      <c r="F39" s="13"/>
      <c r="G39" s="13"/>
      <c r="H39" s="13"/>
      <c r="I39" s="13"/>
      <c r="J39" s="13"/>
    </row>
    <row r="40" spans="1:12" ht="23.1" customHeight="1" x14ac:dyDescent="0.6">
      <c r="A40" s="11"/>
      <c r="B40" s="12"/>
      <c r="C40" s="13"/>
      <c r="D40" s="13"/>
      <c r="E40" s="13"/>
      <c r="F40" s="13"/>
      <c r="G40" s="13"/>
      <c r="H40" s="13"/>
      <c r="I40" s="13"/>
      <c r="J40" s="13"/>
    </row>
    <row r="41" spans="1:12" ht="23.1" customHeight="1" x14ac:dyDescent="0.6">
      <c r="A41" s="14"/>
      <c r="B41" s="15"/>
      <c r="C41" s="65"/>
      <c r="D41" s="276" t="s">
        <v>1</v>
      </c>
      <c r="E41" s="276"/>
      <c r="F41" s="276"/>
      <c r="G41" s="261"/>
      <c r="H41" s="276" t="s">
        <v>45</v>
      </c>
      <c r="I41" s="276"/>
      <c r="J41" s="276"/>
    </row>
    <row r="42" spans="1:12" ht="23.1" customHeight="1" x14ac:dyDescent="0.55000000000000004">
      <c r="A42" s="58"/>
      <c r="B42" s="15"/>
      <c r="C42" s="59"/>
      <c r="D42" s="279" t="s">
        <v>85</v>
      </c>
      <c r="E42" s="279"/>
      <c r="F42" s="279"/>
      <c r="G42" s="263"/>
      <c r="H42" s="279" t="s">
        <v>85</v>
      </c>
      <c r="I42" s="279"/>
      <c r="J42" s="279"/>
    </row>
    <row r="43" spans="1:12" ht="23.1" customHeight="1" x14ac:dyDescent="0.55000000000000004">
      <c r="A43" s="58"/>
      <c r="B43" s="15"/>
      <c r="C43" s="59"/>
      <c r="D43" s="279" t="s">
        <v>195</v>
      </c>
      <c r="E43" s="279"/>
      <c r="F43" s="279"/>
      <c r="G43" s="263"/>
      <c r="H43" s="279" t="s">
        <v>195</v>
      </c>
      <c r="I43" s="279"/>
      <c r="J43" s="279"/>
    </row>
    <row r="44" spans="1:12" ht="23.1" customHeight="1" x14ac:dyDescent="0.6">
      <c r="A44" s="14"/>
      <c r="B44" s="15"/>
      <c r="C44" s="17"/>
      <c r="D44" s="20">
        <v>2568</v>
      </c>
      <c r="E44" s="20"/>
      <c r="F44" s="20">
        <v>2567</v>
      </c>
      <c r="G44" s="20"/>
      <c r="H44" s="20">
        <v>2568</v>
      </c>
      <c r="I44" s="20"/>
      <c r="J44" s="20">
        <v>2567</v>
      </c>
    </row>
    <row r="45" spans="1:12" ht="23.1" customHeight="1" x14ac:dyDescent="0.6">
      <c r="A45" s="14"/>
      <c r="B45" s="15"/>
      <c r="C45" s="65"/>
      <c r="D45" s="275" t="s">
        <v>43</v>
      </c>
      <c r="E45" s="275"/>
      <c r="F45" s="275"/>
      <c r="G45" s="275"/>
      <c r="H45" s="275"/>
      <c r="I45" s="275"/>
      <c r="J45" s="275"/>
    </row>
    <row r="46" spans="1:12" ht="24" customHeight="1" x14ac:dyDescent="0.6">
      <c r="A46" s="14" t="s">
        <v>183</v>
      </c>
      <c r="B46" s="15"/>
      <c r="C46" s="10"/>
      <c r="D46" s="10"/>
      <c r="E46" s="10"/>
      <c r="F46" s="10"/>
      <c r="G46" s="10"/>
      <c r="H46" s="10"/>
      <c r="I46" s="10"/>
      <c r="J46" s="10"/>
    </row>
    <row r="47" spans="1:12" ht="24" customHeight="1" x14ac:dyDescent="0.6">
      <c r="A47" s="57" t="s">
        <v>116</v>
      </c>
      <c r="B47" s="15"/>
      <c r="C47" s="10"/>
      <c r="D47" s="208">
        <f>D49-D48</f>
        <v>33086</v>
      </c>
      <c r="E47" s="199"/>
      <c r="F47" s="208">
        <v>34722</v>
      </c>
      <c r="G47" s="198"/>
      <c r="H47" s="221">
        <f>H36</f>
        <v>-12505</v>
      </c>
      <c r="I47" s="163"/>
      <c r="J47" s="198">
        <v>61165</v>
      </c>
      <c r="L47" s="101"/>
    </row>
    <row r="48" spans="1:12" ht="24" customHeight="1" x14ac:dyDescent="0.6">
      <c r="A48" s="57" t="s">
        <v>79</v>
      </c>
      <c r="B48" s="15"/>
      <c r="C48" s="10"/>
      <c r="D48" s="208">
        <v>33683</v>
      </c>
      <c r="E48" s="199"/>
      <c r="F48" s="208">
        <v>52385</v>
      </c>
      <c r="G48" s="205"/>
      <c r="H48" s="200">
        <v>0</v>
      </c>
      <c r="I48" s="163"/>
      <c r="J48" s="200">
        <v>0</v>
      </c>
      <c r="L48" s="101"/>
    </row>
    <row r="49" spans="1:12" ht="24" customHeight="1" thickBot="1" x14ac:dyDescent="0.65">
      <c r="A49" s="14" t="s">
        <v>182</v>
      </c>
      <c r="B49" s="15"/>
      <c r="C49" s="10"/>
      <c r="D49" s="80">
        <f>D34</f>
        <v>66769</v>
      </c>
      <c r="E49" s="10"/>
      <c r="F49" s="80">
        <f>F34</f>
        <v>87107</v>
      </c>
      <c r="G49" s="10"/>
      <c r="H49" s="189">
        <f>SUM(H47:H48)</f>
        <v>-12505</v>
      </c>
      <c r="I49" s="10"/>
      <c r="J49" s="32">
        <f>SUM(J47:J48)</f>
        <v>61165</v>
      </c>
    </row>
    <row r="50" spans="1:12" ht="22.8" thickTop="1" x14ac:dyDescent="0.6">
      <c r="A50" s="14" t="s">
        <v>30</v>
      </c>
      <c r="B50" s="15"/>
      <c r="C50" s="10"/>
      <c r="D50" s="10"/>
      <c r="E50" s="10"/>
      <c r="F50" s="10"/>
      <c r="G50" s="10"/>
      <c r="H50" s="10"/>
      <c r="I50" s="10"/>
      <c r="J50" s="10"/>
    </row>
    <row r="51" spans="1:12" ht="24" customHeight="1" x14ac:dyDescent="0.6">
      <c r="A51" s="14" t="s">
        <v>190</v>
      </c>
      <c r="B51" s="15"/>
      <c r="C51" s="10"/>
      <c r="D51" s="10"/>
      <c r="E51" s="10"/>
      <c r="F51" s="10"/>
      <c r="G51" s="10"/>
      <c r="H51" s="10"/>
      <c r="I51" s="10"/>
      <c r="J51" s="10"/>
    </row>
    <row r="52" spans="1:12" ht="24" customHeight="1" x14ac:dyDescent="0.6">
      <c r="A52" s="57" t="s">
        <v>116</v>
      </c>
      <c r="B52" s="15"/>
      <c r="C52" s="10"/>
      <c r="D52" s="221">
        <f>D47</f>
        <v>33086</v>
      </c>
      <c r="E52" s="199"/>
      <c r="F52" s="208">
        <v>34722</v>
      </c>
      <c r="G52" s="205"/>
      <c r="H52" s="221">
        <f>H47</f>
        <v>-12505</v>
      </c>
      <c r="I52" s="164"/>
      <c r="J52" s="205">
        <v>61165</v>
      </c>
      <c r="K52" s="9"/>
      <c r="L52" s="9"/>
    </row>
    <row r="53" spans="1:12" ht="24" customHeight="1" x14ac:dyDescent="0.6">
      <c r="A53" s="57" t="s">
        <v>79</v>
      </c>
      <c r="B53" s="15"/>
      <c r="C53" s="10"/>
      <c r="D53" s="221">
        <f>D48</f>
        <v>33683</v>
      </c>
      <c r="E53" s="199"/>
      <c r="F53" s="199">
        <v>52385</v>
      </c>
      <c r="G53" s="221"/>
      <c r="H53" s="196">
        <v>0</v>
      </c>
      <c r="I53" s="232"/>
      <c r="J53" s="200">
        <v>0</v>
      </c>
      <c r="K53" s="9"/>
      <c r="L53" s="9"/>
    </row>
    <row r="54" spans="1:12" ht="23.1" customHeight="1" thickBot="1" x14ac:dyDescent="0.65">
      <c r="A54" s="14" t="s">
        <v>189</v>
      </c>
      <c r="B54" s="15"/>
      <c r="C54" s="10"/>
      <c r="D54" s="80">
        <f>D36</f>
        <v>66769</v>
      </c>
      <c r="E54" s="78"/>
      <c r="F54" s="80">
        <f>SUM(F52:F53)</f>
        <v>87107</v>
      </c>
      <c r="G54" s="78"/>
      <c r="H54" s="80">
        <f>SUM(H52:H53)</f>
        <v>-12505</v>
      </c>
      <c r="I54" s="78"/>
      <c r="J54" s="80">
        <f>SUM(J52:J53)</f>
        <v>61165</v>
      </c>
    </row>
    <row r="55" spans="1:12" ht="22.8" thickTop="1" x14ac:dyDescent="0.6">
      <c r="A55" s="14"/>
      <c r="B55" s="15"/>
      <c r="C55" s="10"/>
      <c r="D55" s="10"/>
      <c r="E55" s="10"/>
      <c r="F55" s="10"/>
      <c r="G55" s="10"/>
      <c r="H55" s="10"/>
      <c r="I55" s="10"/>
      <c r="J55" s="10"/>
    </row>
    <row r="56" spans="1:12" ht="26.55" customHeight="1" thickBot="1" x14ac:dyDescent="0.65">
      <c r="A56" s="14" t="s">
        <v>184</v>
      </c>
      <c r="B56" s="15"/>
      <c r="C56" s="34"/>
      <c r="D56" s="234">
        <f>+D47/269999</f>
        <v>0.12254119459701703</v>
      </c>
      <c r="E56" s="34"/>
      <c r="F56" s="35">
        <f>+F47/269999</f>
        <v>0.12860047629806037</v>
      </c>
      <c r="G56" s="34"/>
      <c r="H56" s="234">
        <f>+H49/269999</f>
        <v>-4.6314986351801306E-2</v>
      </c>
      <c r="I56" s="34"/>
      <c r="J56" s="35">
        <f>+J49/269999</f>
        <v>0.22653787606620765</v>
      </c>
    </row>
    <row r="57" spans="1:12" ht="23.25" customHeight="1" thickTop="1" x14ac:dyDescent="0.6">
      <c r="A57" s="14"/>
      <c r="B57" s="15"/>
      <c r="C57" s="10"/>
      <c r="D57" s="10"/>
      <c r="E57" s="10"/>
      <c r="F57" s="10"/>
      <c r="G57" s="10"/>
      <c r="H57" s="10"/>
      <c r="I57" s="10"/>
      <c r="J57" s="10"/>
    </row>
  </sheetData>
  <mergeCells count="14">
    <mergeCell ref="D45:J45"/>
    <mergeCell ref="D8:J8"/>
    <mergeCell ref="H43:J43"/>
    <mergeCell ref="H41:J41"/>
    <mergeCell ref="D42:F42"/>
    <mergeCell ref="H42:J42"/>
    <mergeCell ref="D43:F43"/>
    <mergeCell ref="D41:F4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4"/>
  <sheetViews>
    <sheetView showGridLines="0" zoomScaleNormal="100" zoomScaleSheetLayoutView="90" workbookViewId="0">
      <selection activeCell="A15" sqref="A15"/>
    </sheetView>
  </sheetViews>
  <sheetFormatPr defaultColWidth="9.125" defaultRowHeight="23.25" customHeight="1" x14ac:dyDescent="0.55000000000000004"/>
  <cols>
    <col min="1" max="1" width="51.875" style="110" customWidth="1"/>
    <col min="2" max="2" width="8.125" style="158" customWidth="1"/>
    <col min="3" max="3" width="1.125" style="110" customWidth="1"/>
    <col min="4" max="4" width="9.25" style="110" customWidth="1"/>
    <col min="5" max="5" width="1.125" style="110" customWidth="1"/>
    <col min="6" max="6" width="12.5" style="110" customWidth="1"/>
    <col min="7" max="7" width="1.125" style="110" customWidth="1"/>
    <col min="8" max="8" width="11" style="110" customWidth="1"/>
    <col min="9" max="9" width="1.125" style="53" customWidth="1"/>
    <col min="10" max="10" width="9.625" style="110" customWidth="1"/>
    <col min="11" max="11" width="1.125" style="53" customWidth="1"/>
    <col min="12" max="12" width="13.75" style="110" customWidth="1"/>
    <col min="13" max="13" width="1.125" style="53" customWidth="1"/>
    <col min="14" max="14" width="11.125" style="110" customWidth="1"/>
    <col min="15" max="15" width="1.125" style="53" customWidth="1"/>
    <col min="16" max="16" width="14" style="110" customWidth="1"/>
    <col min="17" max="17" width="1.125" style="53" customWidth="1"/>
    <col min="18" max="18" width="11.5" style="110" bestFit="1" customWidth="1"/>
    <col min="19" max="19" width="14.375" style="110" bestFit="1" customWidth="1"/>
    <col min="20" max="16384" width="9.125" style="110"/>
  </cols>
  <sheetData>
    <row r="1" spans="1:252" s="142" customFormat="1" ht="23.25" customHeight="1" x14ac:dyDescent="0.6">
      <c r="A1" s="39" t="s">
        <v>0</v>
      </c>
      <c r="B1" s="160"/>
      <c r="D1" s="39"/>
      <c r="I1" s="143"/>
      <c r="K1" s="143"/>
      <c r="M1" s="143"/>
      <c r="O1" s="143"/>
      <c r="P1" s="280"/>
      <c r="Q1" s="280"/>
      <c r="R1" s="280"/>
    </row>
    <row r="2" spans="1:252" s="142" customFormat="1" ht="23.25" customHeight="1" x14ac:dyDescent="0.6">
      <c r="A2" s="39" t="s">
        <v>179</v>
      </c>
      <c r="B2" s="160"/>
      <c r="C2" s="39"/>
      <c r="D2" s="39"/>
      <c r="E2" s="39"/>
      <c r="I2" s="143"/>
      <c r="K2" s="143"/>
      <c r="M2" s="143"/>
      <c r="O2" s="143"/>
      <c r="P2" s="281"/>
      <c r="Q2" s="281"/>
      <c r="R2" s="281"/>
    </row>
    <row r="3" spans="1:252" s="17" customFormat="1" ht="16.95" customHeight="1" x14ac:dyDescent="0.6">
      <c r="A3" s="243"/>
      <c r="B3" s="155"/>
      <c r="C3" s="245"/>
      <c r="D3" s="243"/>
      <c r="E3" s="243"/>
      <c r="F3" s="245"/>
      <c r="G3" s="243"/>
      <c r="H3" s="31"/>
      <c r="I3" s="31"/>
      <c r="J3" s="31"/>
      <c r="K3" s="31"/>
      <c r="L3" s="113"/>
      <c r="M3" s="113"/>
      <c r="N3" s="243"/>
      <c r="O3" s="243"/>
      <c r="P3" s="243"/>
      <c r="Q3" s="243"/>
      <c r="R3" s="243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245"/>
      <c r="HF3" s="245"/>
      <c r="HG3" s="245"/>
      <c r="HH3" s="245"/>
      <c r="HI3" s="245"/>
      <c r="HJ3" s="245"/>
      <c r="HK3" s="245"/>
      <c r="HL3" s="245"/>
      <c r="HM3" s="245"/>
      <c r="HN3" s="245"/>
      <c r="HO3" s="245"/>
      <c r="HP3" s="245"/>
      <c r="HQ3" s="245"/>
      <c r="HR3" s="245"/>
      <c r="HS3" s="245"/>
      <c r="HT3" s="245"/>
      <c r="HU3" s="245"/>
      <c r="HV3" s="245"/>
      <c r="HW3" s="245"/>
      <c r="HX3" s="245"/>
      <c r="HY3" s="245"/>
      <c r="HZ3" s="245"/>
      <c r="IA3" s="245"/>
      <c r="IB3" s="245"/>
      <c r="IC3" s="245"/>
      <c r="ID3" s="245"/>
      <c r="IE3" s="245"/>
      <c r="IF3" s="245"/>
      <c r="IG3" s="245"/>
      <c r="IH3" s="245"/>
      <c r="II3" s="245"/>
      <c r="IJ3" s="245"/>
      <c r="IK3" s="245"/>
      <c r="IL3" s="245"/>
      <c r="IM3" s="245"/>
      <c r="IN3" s="245"/>
      <c r="IO3" s="245"/>
      <c r="IP3" s="245"/>
      <c r="IQ3" s="245"/>
      <c r="IR3" s="245"/>
    </row>
    <row r="4" spans="1:252" s="17" customFormat="1" ht="23.25" customHeight="1" x14ac:dyDescent="0.6">
      <c r="A4" s="243"/>
      <c r="B4" s="155"/>
      <c r="C4" s="245"/>
      <c r="D4" s="276" t="s">
        <v>29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  <c r="FG4" s="245"/>
      <c r="FH4" s="245"/>
      <c r="FI4" s="245"/>
      <c r="FJ4" s="245"/>
      <c r="FK4" s="245"/>
      <c r="FL4" s="245"/>
      <c r="FM4" s="245"/>
      <c r="FN4" s="245"/>
      <c r="FO4" s="245"/>
      <c r="FP4" s="245"/>
      <c r="FQ4" s="245"/>
      <c r="FR4" s="245"/>
      <c r="FS4" s="245"/>
      <c r="FT4" s="245"/>
      <c r="FU4" s="245"/>
      <c r="FV4" s="245"/>
      <c r="FW4" s="245"/>
      <c r="FX4" s="245"/>
      <c r="FY4" s="245"/>
      <c r="FZ4" s="245"/>
      <c r="GA4" s="245"/>
      <c r="GB4" s="245"/>
      <c r="GC4" s="245"/>
      <c r="GD4" s="245"/>
      <c r="GE4" s="245"/>
      <c r="GF4" s="245"/>
      <c r="GG4" s="245"/>
      <c r="GH4" s="245"/>
      <c r="GI4" s="245"/>
      <c r="GJ4" s="245"/>
      <c r="GK4" s="245"/>
      <c r="GL4" s="245"/>
      <c r="GM4" s="245"/>
      <c r="GN4" s="245"/>
      <c r="GO4" s="245"/>
      <c r="GP4" s="245"/>
      <c r="GQ4" s="245"/>
      <c r="GR4" s="245"/>
      <c r="GS4" s="245"/>
      <c r="GT4" s="245"/>
      <c r="GU4" s="245"/>
      <c r="GV4" s="245"/>
      <c r="GW4" s="245"/>
      <c r="GX4" s="245"/>
      <c r="GY4" s="245"/>
      <c r="GZ4" s="245"/>
      <c r="HA4" s="245"/>
      <c r="HB4" s="245"/>
      <c r="HC4" s="245"/>
      <c r="HD4" s="245"/>
      <c r="HE4" s="245"/>
      <c r="HF4" s="245"/>
      <c r="HG4" s="245"/>
      <c r="HH4" s="245"/>
      <c r="HI4" s="245"/>
      <c r="HJ4" s="245"/>
      <c r="HK4" s="245"/>
      <c r="HL4" s="245"/>
      <c r="HM4" s="245"/>
      <c r="HN4" s="245"/>
      <c r="HO4" s="245"/>
      <c r="HP4" s="245"/>
      <c r="HQ4" s="245"/>
      <c r="HR4" s="245"/>
      <c r="HS4" s="245"/>
      <c r="HT4" s="245"/>
      <c r="HU4" s="245"/>
      <c r="HV4" s="245"/>
      <c r="HW4" s="245"/>
      <c r="HX4" s="245"/>
      <c r="HY4" s="245"/>
      <c r="HZ4" s="245"/>
      <c r="IA4" s="245"/>
      <c r="IB4" s="245"/>
      <c r="IC4" s="245"/>
      <c r="ID4" s="245"/>
      <c r="IE4" s="245"/>
      <c r="IF4" s="245"/>
      <c r="IG4" s="245"/>
      <c r="IH4" s="245"/>
      <c r="II4" s="245"/>
      <c r="IJ4" s="245"/>
      <c r="IK4" s="245"/>
      <c r="IL4" s="245"/>
      <c r="IM4" s="245"/>
      <c r="IN4" s="245"/>
      <c r="IO4" s="245"/>
      <c r="IP4" s="245"/>
      <c r="IQ4" s="245"/>
      <c r="IR4" s="245"/>
    </row>
    <row r="5" spans="1:252" s="17" customFormat="1" ht="65.7" customHeight="1" x14ac:dyDescent="0.6">
      <c r="A5" s="243"/>
      <c r="B5" s="155"/>
      <c r="C5" s="245"/>
      <c r="D5" s="243"/>
      <c r="E5" s="245"/>
      <c r="F5" s="245"/>
      <c r="G5" s="245"/>
      <c r="H5" s="282" t="s">
        <v>28</v>
      </c>
      <c r="I5" s="282"/>
      <c r="J5" s="282"/>
      <c r="K5" s="273"/>
      <c r="L5" s="283" t="s">
        <v>185</v>
      </c>
      <c r="M5" s="283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5"/>
      <c r="CO5" s="245"/>
      <c r="CP5" s="245"/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5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5"/>
      <c r="EM5" s="245"/>
      <c r="EN5" s="245"/>
      <c r="EO5" s="245"/>
      <c r="EP5" s="245"/>
      <c r="EQ5" s="245"/>
      <c r="ER5" s="245"/>
      <c r="ES5" s="245"/>
      <c r="ET5" s="245"/>
      <c r="EU5" s="245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  <c r="FG5" s="245"/>
      <c r="FH5" s="245"/>
      <c r="FI5" s="245"/>
      <c r="FJ5" s="245"/>
      <c r="FK5" s="245"/>
      <c r="FL5" s="245"/>
      <c r="FM5" s="245"/>
      <c r="FN5" s="245"/>
      <c r="FO5" s="245"/>
      <c r="FP5" s="245"/>
      <c r="FQ5" s="245"/>
      <c r="FR5" s="245"/>
      <c r="FS5" s="245"/>
      <c r="FT5" s="245"/>
      <c r="FU5" s="245"/>
      <c r="FV5" s="245"/>
      <c r="FW5" s="245"/>
      <c r="FX5" s="245"/>
      <c r="FY5" s="245"/>
      <c r="FZ5" s="245"/>
      <c r="GA5" s="245"/>
      <c r="GB5" s="245"/>
      <c r="GC5" s="245"/>
      <c r="GD5" s="245"/>
      <c r="GE5" s="245"/>
      <c r="GF5" s="245"/>
      <c r="GG5" s="245"/>
      <c r="GH5" s="245"/>
      <c r="GI5" s="245"/>
      <c r="GJ5" s="245"/>
      <c r="GK5" s="245"/>
      <c r="GL5" s="245"/>
      <c r="GM5" s="245"/>
      <c r="GN5" s="245"/>
      <c r="GO5" s="245"/>
      <c r="GP5" s="245"/>
      <c r="GQ5" s="245"/>
      <c r="GR5" s="245"/>
      <c r="GS5" s="245"/>
      <c r="GT5" s="245"/>
      <c r="GU5" s="245"/>
      <c r="GV5" s="245"/>
      <c r="GW5" s="245"/>
      <c r="GX5" s="245"/>
      <c r="GY5" s="245"/>
      <c r="GZ5" s="245"/>
      <c r="HA5" s="245"/>
      <c r="HB5" s="245"/>
      <c r="HC5" s="245"/>
      <c r="HD5" s="245"/>
      <c r="HE5" s="245"/>
      <c r="HF5" s="245"/>
      <c r="HG5" s="245"/>
      <c r="HH5" s="245"/>
      <c r="HI5" s="245"/>
      <c r="HJ5" s="245"/>
      <c r="HK5" s="245"/>
      <c r="HL5" s="245"/>
      <c r="HM5" s="245"/>
      <c r="HN5" s="245"/>
      <c r="HO5" s="245"/>
      <c r="HP5" s="245"/>
      <c r="HQ5" s="245"/>
      <c r="HR5" s="245"/>
      <c r="HS5" s="245"/>
      <c r="HT5" s="245"/>
      <c r="HU5" s="245"/>
      <c r="HV5" s="245"/>
      <c r="HW5" s="245"/>
      <c r="HX5" s="245"/>
      <c r="HY5" s="245"/>
      <c r="HZ5" s="245"/>
      <c r="IA5" s="245"/>
      <c r="IB5" s="245"/>
      <c r="IC5" s="245"/>
      <c r="ID5" s="245"/>
      <c r="IE5" s="245"/>
      <c r="IF5" s="245"/>
      <c r="IG5" s="245"/>
      <c r="IH5" s="245"/>
      <c r="II5" s="245"/>
      <c r="IJ5" s="245"/>
      <c r="IK5" s="245"/>
      <c r="IL5" s="245"/>
      <c r="IM5" s="245"/>
      <c r="IN5" s="245"/>
      <c r="IO5" s="245"/>
      <c r="IP5" s="245"/>
      <c r="IQ5" s="245"/>
      <c r="IR5" s="245"/>
    </row>
    <row r="6" spans="1:252" s="17" customFormat="1" ht="23.25" customHeight="1" x14ac:dyDescent="0.6">
      <c r="A6" s="243"/>
      <c r="B6" s="155"/>
      <c r="C6" s="245"/>
      <c r="D6" s="245" t="s">
        <v>176</v>
      </c>
      <c r="E6" s="245"/>
      <c r="F6" s="245"/>
      <c r="G6" s="245"/>
      <c r="H6" s="245"/>
      <c r="I6" s="245"/>
      <c r="J6" s="245"/>
      <c r="K6" s="245"/>
      <c r="L6" s="245" t="s">
        <v>160</v>
      </c>
      <c r="M6" s="245"/>
      <c r="O6" s="245"/>
      <c r="P6" s="245" t="s">
        <v>161</v>
      </c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245"/>
      <c r="DI6" s="245"/>
      <c r="DJ6" s="245"/>
      <c r="DK6" s="245"/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5"/>
      <c r="EM6" s="245"/>
      <c r="EN6" s="245"/>
      <c r="EO6" s="245"/>
      <c r="EP6" s="245"/>
      <c r="EQ6" s="245"/>
      <c r="ER6" s="245"/>
      <c r="ES6" s="245"/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  <c r="FG6" s="245"/>
      <c r="FH6" s="245"/>
      <c r="FI6" s="245"/>
      <c r="FJ6" s="245"/>
      <c r="FK6" s="245"/>
      <c r="FL6" s="245"/>
      <c r="FM6" s="245"/>
      <c r="FN6" s="245"/>
      <c r="FO6" s="245"/>
      <c r="FP6" s="245"/>
      <c r="FQ6" s="245"/>
      <c r="FR6" s="245"/>
      <c r="FS6" s="245"/>
      <c r="FT6" s="245"/>
      <c r="FU6" s="245"/>
      <c r="FV6" s="245"/>
      <c r="FW6" s="245"/>
      <c r="FX6" s="245"/>
      <c r="FY6" s="245"/>
      <c r="FZ6" s="245"/>
      <c r="GA6" s="245"/>
      <c r="GB6" s="245"/>
      <c r="GC6" s="245"/>
      <c r="GD6" s="245"/>
      <c r="GE6" s="245"/>
      <c r="GF6" s="245"/>
      <c r="GG6" s="245"/>
      <c r="GH6" s="245"/>
      <c r="GI6" s="245"/>
      <c r="GJ6" s="245"/>
      <c r="GK6" s="245"/>
      <c r="GL6" s="245"/>
      <c r="GM6" s="245"/>
      <c r="GN6" s="245"/>
      <c r="GO6" s="245"/>
      <c r="GP6" s="245"/>
      <c r="GQ6" s="245"/>
      <c r="GR6" s="245"/>
      <c r="GS6" s="245"/>
      <c r="GT6" s="245"/>
      <c r="GU6" s="245"/>
      <c r="GV6" s="245"/>
      <c r="GW6" s="245"/>
      <c r="GX6" s="245"/>
      <c r="GY6" s="245"/>
      <c r="GZ6" s="245"/>
      <c r="HA6" s="245"/>
      <c r="HB6" s="245"/>
      <c r="HC6" s="245"/>
      <c r="HD6" s="245"/>
      <c r="HE6" s="245"/>
      <c r="HF6" s="245"/>
      <c r="HG6" s="245"/>
      <c r="HH6" s="245"/>
      <c r="HI6" s="245"/>
      <c r="HJ6" s="245"/>
      <c r="HK6" s="245"/>
      <c r="HL6" s="245"/>
      <c r="HM6" s="245"/>
      <c r="HN6" s="245"/>
      <c r="HO6" s="245"/>
      <c r="HP6" s="245"/>
      <c r="HQ6" s="245"/>
      <c r="HR6" s="245"/>
      <c r="HS6" s="245"/>
      <c r="HT6" s="245"/>
      <c r="HU6" s="245"/>
      <c r="HV6" s="245"/>
      <c r="HW6" s="245"/>
      <c r="HX6" s="245"/>
      <c r="HY6" s="245"/>
      <c r="HZ6" s="245"/>
      <c r="IA6" s="245"/>
      <c r="IB6" s="245"/>
      <c r="IC6" s="245"/>
      <c r="ID6" s="245"/>
      <c r="IE6" s="245"/>
      <c r="IF6" s="245"/>
      <c r="IG6" s="245"/>
      <c r="IH6" s="245"/>
      <c r="II6" s="245"/>
      <c r="IJ6" s="245"/>
      <c r="IK6" s="245"/>
      <c r="IL6" s="245"/>
      <c r="IM6" s="245"/>
      <c r="IN6" s="245"/>
      <c r="IO6" s="245"/>
      <c r="IP6" s="245"/>
      <c r="IQ6" s="245"/>
      <c r="IR6" s="245"/>
    </row>
    <row r="7" spans="1:252" s="17" customFormat="1" ht="23.25" customHeight="1" x14ac:dyDescent="0.55000000000000004">
      <c r="A7" s="245"/>
      <c r="B7" s="242"/>
      <c r="C7" s="245"/>
      <c r="D7" s="245" t="s">
        <v>38</v>
      </c>
      <c r="E7" s="245"/>
      <c r="F7" s="245" t="s">
        <v>23</v>
      </c>
      <c r="G7" s="245"/>
      <c r="H7" s="245" t="s">
        <v>61</v>
      </c>
      <c r="I7" s="245"/>
      <c r="J7" s="246" t="s">
        <v>193</v>
      </c>
      <c r="K7" s="245"/>
      <c r="L7" s="245" t="s">
        <v>60</v>
      </c>
      <c r="M7" s="245"/>
      <c r="N7" s="245" t="s">
        <v>40</v>
      </c>
      <c r="O7" s="245"/>
      <c r="P7" s="245" t="s">
        <v>162</v>
      </c>
      <c r="Q7" s="245"/>
      <c r="R7" s="245" t="s">
        <v>40</v>
      </c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  <c r="HC7" s="245"/>
      <c r="HD7" s="245"/>
      <c r="HE7" s="245"/>
      <c r="HF7" s="245"/>
      <c r="HG7" s="245"/>
      <c r="HH7" s="245"/>
      <c r="HI7" s="245"/>
      <c r="HJ7" s="245"/>
      <c r="HK7" s="245"/>
      <c r="HL7" s="245"/>
      <c r="HM7" s="245"/>
      <c r="HN7" s="245"/>
      <c r="HO7" s="245"/>
      <c r="HP7" s="245"/>
      <c r="HQ7" s="245"/>
      <c r="HR7" s="245"/>
      <c r="HS7" s="245"/>
      <c r="HT7" s="245"/>
      <c r="HU7" s="245"/>
      <c r="HV7" s="245"/>
      <c r="HW7" s="245"/>
      <c r="HX7" s="245"/>
      <c r="HY7" s="245"/>
      <c r="HZ7" s="245"/>
      <c r="IA7" s="245"/>
      <c r="IB7" s="245"/>
      <c r="IC7" s="245"/>
      <c r="ID7" s="245"/>
      <c r="IE7" s="245"/>
      <c r="IF7" s="245"/>
      <c r="IG7" s="245"/>
      <c r="IH7" s="245"/>
      <c r="II7" s="245"/>
      <c r="IJ7" s="245"/>
      <c r="IK7" s="245"/>
      <c r="IL7" s="245"/>
      <c r="IM7" s="245"/>
      <c r="IN7" s="245"/>
      <c r="IO7" s="245"/>
      <c r="IP7" s="245"/>
      <c r="IQ7" s="245"/>
      <c r="IR7" s="245"/>
    </row>
    <row r="8" spans="1:252" s="17" customFormat="1" ht="23.25" customHeight="1" x14ac:dyDescent="0.55000000000000004">
      <c r="A8" s="245"/>
      <c r="B8" s="60" t="s">
        <v>2</v>
      </c>
      <c r="C8" s="245"/>
      <c r="D8" s="245" t="s">
        <v>39</v>
      </c>
      <c r="E8" s="245"/>
      <c r="F8" s="245" t="s">
        <v>66</v>
      </c>
      <c r="G8" s="245"/>
      <c r="H8" s="245" t="s">
        <v>62</v>
      </c>
      <c r="I8" s="245"/>
      <c r="J8" s="245" t="s">
        <v>192</v>
      </c>
      <c r="K8" s="245"/>
      <c r="L8" s="245" t="s">
        <v>21</v>
      </c>
      <c r="M8" s="245"/>
      <c r="N8" s="245" t="s">
        <v>123</v>
      </c>
      <c r="O8" s="245"/>
      <c r="P8" s="245" t="s">
        <v>163</v>
      </c>
      <c r="Q8" s="245"/>
      <c r="R8" s="245" t="s">
        <v>31</v>
      </c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45"/>
      <c r="DR8" s="245"/>
      <c r="DS8" s="245"/>
      <c r="DT8" s="245"/>
      <c r="DU8" s="245"/>
      <c r="DV8" s="245"/>
      <c r="DW8" s="245"/>
      <c r="DX8" s="245"/>
      <c r="DY8" s="245"/>
      <c r="DZ8" s="245"/>
      <c r="EA8" s="245"/>
      <c r="EB8" s="245"/>
      <c r="EC8" s="245"/>
      <c r="ED8" s="245"/>
      <c r="EE8" s="245"/>
      <c r="EF8" s="245"/>
      <c r="EG8" s="245"/>
      <c r="EH8" s="245"/>
      <c r="EI8" s="245"/>
      <c r="EJ8" s="245"/>
      <c r="EK8" s="245"/>
      <c r="EL8" s="245"/>
      <c r="EM8" s="245"/>
      <c r="EN8" s="245"/>
      <c r="EO8" s="245"/>
      <c r="EP8" s="245"/>
      <c r="EQ8" s="245"/>
      <c r="ER8" s="245"/>
      <c r="ES8" s="245"/>
      <c r="ET8" s="245"/>
      <c r="EU8" s="245"/>
      <c r="EV8" s="245"/>
      <c r="EW8" s="245"/>
      <c r="EX8" s="245"/>
      <c r="EY8" s="245"/>
      <c r="EZ8" s="245"/>
      <c r="FA8" s="245"/>
      <c r="FB8" s="245"/>
      <c r="FC8" s="245"/>
      <c r="FD8" s="245"/>
      <c r="FE8" s="245"/>
      <c r="FF8" s="245"/>
      <c r="FG8" s="245"/>
      <c r="FH8" s="245"/>
      <c r="FI8" s="245"/>
      <c r="FJ8" s="245"/>
      <c r="FK8" s="245"/>
      <c r="FL8" s="245"/>
      <c r="FM8" s="245"/>
      <c r="FN8" s="245"/>
      <c r="FO8" s="245"/>
      <c r="FP8" s="245"/>
      <c r="FQ8" s="245"/>
      <c r="FR8" s="245"/>
      <c r="FS8" s="245"/>
      <c r="FT8" s="245"/>
      <c r="FU8" s="245"/>
      <c r="FV8" s="245"/>
      <c r="FW8" s="245"/>
      <c r="FX8" s="245"/>
      <c r="FY8" s="245"/>
      <c r="FZ8" s="245"/>
      <c r="GA8" s="245"/>
      <c r="GB8" s="245"/>
      <c r="GC8" s="245"/>
      <c r="GD8" s="245"/>
      <c r="GE8" s="245"/>
      <c r="GF8" s="245"/>
      <c r="GG8" s="245"/>
      <c r="GH8" s="245"/>
      <c r="GI8" s="245"/>
      <c r="GJ8" s="245"/>
      <c r="GK8" s="245"/>
      <c r="GL8" s="245"/>
      <c r="GM8" s="245"/>
      <c r="GN8" s="245"/>
      <c r="GO8" s="245"/>
      <c r="GP8" s="245"/>
      <c r="GQ8" s="245"/>
      <c r="GR8" s="245"/>
      <c r="GS8" s="245"/>
      <c r="GT8" s="245"/>
      <c r="GU8" s="245"/>
      <c r="GV8" s="245"/>
      <c r="GW8" s="245"/>
      <c r="GX8" s="245"/>
      <c r="GY8" s="245"/>
      <c r="GZ8" s="245"/>
      <c r="HA8" s="245"/>
      <c r="HB8" s="245"/>
      <c r="HC8" s="245"/>
      <c r="HD8" s="245"/>
      <c r="HE8" s="245"/>
      <c r="HF8" s="245"/>
      <c r="HG8" s="245"/>
      <c r="HH8" s="245"/>
      <c r="HI8" s="245"/>
      <c r="HJ8" s="245"/>
      <c r="HK8" s="245"/>
      <c r="HL8" s="245"/>
      <c r="HM8" s="245"/>
      <c r="HN8" s="245"/>
      <c r="HO8" s="245"/>
      <c r="HP8" s="245"/>
      <c r="HQ8" s="245"/>
      <c r="HR8" s="245"/>
      <c r="HS8" s="245"/>
      <c r="HT8" s="245"/>
      <c r="HU8" s="245"/>
      <c r="HV8" s="245"/>
      <c r="HW8" s="245"/>
      <c r="HX8" s="245"/>
      <c r="HY8" s="245"/>
      <c r="HZ8" s="245"/>
      <c r="IA8" s="245"/>
      <c r="IB8" s="245"/>
      <c r="IC8" s="245"/>
      <c r="ID8" s="245"/>
      <c r="IE8" s="245"/>
      <c r="IF8" s="245"/>
      <c r="IG8" s="245"/>
      <c r="IH8" s="245"/>
      <c r="II8" s="245"/>
      <c r="IJ8" s="245"/>
      <c r="IK8" s="245"/>
      <c r="IL8" s="245"/>
      <c r="IM8" s="245"/>
      <c r="IN8" s="245"/>
      <c r="IO8" s="245"/>
      <c r="IP8" s="245"/>
      <c r="IQ8" s="245"/>
      <c r="IR8" s="245"/>
    </row>
    <row r="9" spans="1:252" s="17" customFormat="1" ht="22.95" customHeight="1" x14ac:dyDescent="0.55000000000000004">
      <c r="A9" s="245"/>
      <c r="B9" s="242"/>
      <c r="C9" s="245"/>
      <c r="D9" s="275" t="s">
        <v>43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245"/>
      <c r="EC9" s="245"/>
      <c r="ED9" s="245"/>
      <c r="EE9" s="245"/>
      <c r="EF9" s="245"/>
      <c r="EG9" s="245"/>
      <c r="EH9" s="245"/>
      <c r="EI9" s="245"/>
      <c r="EJ9" s="245"/>
      <c r="EK9" s="245"/>
      <c r="EL9" s="245"/>
      <c r="EM9" s="245"/>
      <c r="EN9" s="245"/>
      <c r="EO9" s="245"/>
      <c r="EP9" s="245"/>
      <c r="EQ9" s="245"/>
      <c r="ER9" s="245"/>
      <c r="ES9" s="245"/>
      <c r="ET9" s="245"/>
      <c r="EU9" s="245"/>
      <c r="EV9" s="245"/>
      <c r="EW9" s="245"/>
      <c r="EX9" s="245"/>
      <c r="EY9" s="245"/>
      <c r="EZ9" s="245"/>
      <c r="FA9" s="245"/>
      <c r="FB9" s="245"/>
      <c r="FC9" s="245"/>
      <c r="FD9" s="245"/>
      <c r="FE9" s="245"/>
      <c r="FF9" s="245"/>
      <c r="FG9" s="245"/>
      <c r="FH9" s="245"/>
      <c r="FI9" s="245"/>
      <c r="FJ9" s="245"/>
      <c r="FK9" s="245"/>
      <c r="FL9" s="245"/>
      <c r="FM9" s="245"/>
      <c r="FN9" s="245"/>
      <c r="FO9" s="245"/>
      <c r="FP9" s="245"/>
      <c r="FQ9" s="245"/>
      <c r="FR9" s="245"/>
      <c r="FS9" s="245"/>
      <c r="FT9" s="245"/>
      <c r="FU9" s="245"/>
      <c r="FV9" s="245"/>
      <c r="FW9" s="245"/>
      <c r="FX9" s="245"/>
      <c r="FY9" s="245"/>
      <c r="FZ9" s="245"/>
      <c r="GA9" s="245"/>
      <c r="GB9" s="245"/>
      <c r="GC9" s="245"/>
      <c r="GD9" s="245"/>
      <c r="GE9" s="245"/>
      <c r="GF9" s="245"/>
      <c r="GG9" s="245"/>
      <c r="GH9" s="245"/>
      <c r="GI9" s="245"/>
      <c r="GJ9" s="245"/>
      <c r="GK9" s="245"/>
      <c r="GL9" s="245"/>
      <c r="GM9" s="245"/>
      <c r="GN9" s="245"/>
      <c r="GO9" s="245"/>
      <c r="GP9" s="245"/>
      <c r="GQ9" s="245"/>
      <c r="GR9" s="245"/>
      <c r="GS9" s="245"/>
      <c r="GT9" s="245"/>
      <c r="GU9" s="245"/>
      <c r="GV9" s="245"/>
      <c r="GW9" s="245"/>
      <c r="GX9" s="245"/>
      <c r="GY9" s="245"/>
      <c r="GZ9" s="245"/>
      <c r="HA9" s="245"/>
      <c r="HB9" s="245"/>
      <c r="HC9" s="245"/>
      <c r="HD9" s="245"/>
      <c r="HE9" s="245"/>
      <c r="HF9" s="245"/>
      <c r="HG9" s="245"/>
      <c r="HH9" s="245"/>
      <c r="HI9" s="245"/>
      <c r="HJ9" s="245"/>
      <c r="HK9" s="245"/>
      <c r="HL9" s="245"/>
      <c r="HM9" s="245"/>
      <c r="HN9" s="245"/>
      <c r="HO9" s="245"/>
      <c r="HP9" s="245"/>
      <c r="HQ9" s="245"/>
      <c r="HR9" s="245"/>
      <c r="HS9" s="245"/>
      <c r="HT9" s="245"/>
      <c r="HU9" s="245"/>
      <c r="HV9" s="245"/>
      <c r="HW9" s="245"/>
      <c r="HX9" s="245"/>
      <c r="HY9" s="245"/>
      <c r="HZ9" s="245"/>
      <c r="IA9" s="245"/>
      <c r="IB9" s="245"/>
      <c r="IC9" s="245"/>
      <c r="ID9" s="245"/>
      <c r="IE9" s="245"/>
      <c r="IF9" s="245"/>
      <c r="IG9" s="245"/>
      <c r="IH9" s="245"/>
      <c r="II9" s="245"/>
      <c r="IJ9" s="245"/>
      <c r="IK9" s="245"/>
      <c r="IL9" s="245"/>
      <c r="IM9" s="245"/>
      <c r="IN9" s="245"/>
      <c r="IO9" s="245"/>
      <c r="IP9" s="245"/>
      <c r="IQ9" s="245"/>
      <c r="IR9" s="245"/>
    </row>
    <row r="10" spans="1:252" s="17" customFormat="1" ht="23.25" customHeight="1" x14ac:dyDescent="0.6">
      <c r="A10" s="247" t="s">
        <v>196</v>
      </c>
      <c r="B10" s="242"/>
      <c r="C10" s="245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5"/>
      <c r="DA10" s="245"/>
      <c r="DB10" s="245"/>
      <c r="DC10" s="245"/>
      <c r="DD10" s="245"/>
      <c r="DE10" s="245"/>
      <c r="DF10" s="245"/>
      <c r="DG10" s="245"/>
      <c r="DH10" s="245"/>
      <c r="DI10" s="245"/>
      <c r="DJ10" s="245"/>
      <c r="DK10" s="245"/>
      <c r="DL10" s="245"/>
      <c r="DM10" s="245"/>
      <c r="DN10" s="245"/>
      <c r="DO10" s="245"/>
      <c r="DP10" s="245"/>
      <c r="DQ10" s="245"/>
      <c r="DR10" s="245"/>
      <c r="DS10" s="245"/>
      <c r="DT10" s="245"/>
      <c r="DU10" s="245"/>
      <c r="DV10" s="245"/>
      <c r="DW10" s="245"/>
      <c r="DX10" s="245"/>
      <c r="DY10" s="245"/>
      <c r="DZ10" s="245"/>
      <c r="EA10" s="245"/>
      <c r="EB10" s="245"/>
      <c r="EC10" s="245"/>
      <c r="ED10" s="245"/>
      <c r="EE10" s="245"/>
      <c r="EF10" s="245"/>
      <c r="EG10" s="245"/>
      <c r="EH10" s="245"/>
      <c r="EI10" s="245"/>
      <c r="EJ10" s="245"/>
      <c r="EK10" s="245"/>
      <c r="EL10" s="245"/>
      <c r="EM10" s="245"/>
      <c r="EN10" s="245"/>
      <c r="EO10" s="245"/>
      <c r="EP10" s="245"/>
      <c r="EQ10" s="245"/>
      <c r="ER10" s="245"/>
      <c r="ES10" s="245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5"/>
      <c r="FH10" s="245"/>
      <c r="FI10" s="245"/>
      <c r="FJ10" s="245"/>
      <c r="FK10" s="245"/>
      <c r="FL10" s="245"/>
      <c r="FM10" s="245"/>
      <c r="FN10" s="245"/>
      <c r="FO10" s="245"/>
      <c r="FP10" s="245"/>
      <c r="FQ10" s="245"/>
      <c r="FR10" s="245"/>
      <c r="FS10" s="245"/>
      <c r="FT10" s="245"/>
      <c r="FU10" s="245"/>
      <c r="FV10" s="245"/>
      <c r="FW10" s="245"/>
      <c r="FX10" s="245"/>
      <c r="FY10" s="245"/>
      <c r="FZ10" s="245"/>
      <c r="GA10" s="245"/>
      <c r="GB10" s="245"/>
      <c r="GC10" s="245"/>
      <c r="GD10" s="245"/>
      <c r="GE10" s="245"/>
      <c r="GF10" s="245"/>
      <c r="GG10" s="245"/>
      <c r="GH10" s="245"/>
      <c r="GI10" s="245"/>
      <c r="GJ10" s="245"/>
      <c r="GK10" s="245"/>
      <c r="GL10" s="245"/>
      <c r="GM10" s="245"/>
      <c r="GN10" s="245"/>
      <c r="GO10" s="245"/>
      <c r="GP10" s="245"/>
      <c r="GQ10" s="245"/>
      <c r="GR10" s="245"/>
      <c r="GS10" s="245"/>
      <c r="GT10" s="245"/>
      <c r="GU10" s="245"/>
      <c r="GV10" s="245"/>
      <c r="GW10" s="245"/>
      <c r="GX10" s="245"/>
      <c r="GY10" s="245"/>
      <c r="GZ10" s="245"/>
      <c r="HA10" s="245"/>
      <c r="HB10" s="245"/>
      <c r="HC10" s="245"/>
      <c r="HD10" s="245"/>
      <c r="HE10" s="245"/>
      <c r="HF10" s="245"/>
      <c r="HG10" s="245"/>
      <c r="HH10" s="245"/>
      <c r="HI10" s="245"/>
      <c r="HJ10" s="245"/>
      <c r="HK10" s="245"/>
      <c r="HL10" s="245"/>
      <c r="HM10" s="245"/>
      <c r="HN10" s="245"/>
      <c r="HO10" s="245"/>
      <c r="HP10" s="245"/>
      <c r="HQ10" s="245"/>
      <c r="HR10" s="245"/>
      <c r="HS10" s="245"/>
      <c r="HT10" s="245"/>
      <c r="HU10" s="245"/>
      <c r="HV10" s="245"/>
      <c r="HW10" s="245"/>
      <c r="HX10" s="245"/>
      <c r="HY10" s="245"/>
      <c r="HZ10" s="245"/>
      <c r="IA10" s="245"/>
      <c r="IB10" s="245"/>
      <c r="IC10" s="245"/>
      <c r="ID10" s="245"/>
      <c r="IE10" s="245"/>
      <c r="IF10" s="245"/>
      <c r="IG10" s="245"/>
      <c r="IH10" s="245"/>
      <c r="II10" s="245"/>
      <c r="IJ10" s="245"/>
      <c r="IK10" s="245"/>
      <c r="IL10" s="245"/>
      <c r="IM10" s="245"/>
      <c r="IN10" s="245"/>
      <c r="IO10" s="245"/>
      <c r="IP10" s="245"/>
      <c r="IQ10" s="245"/>
      <c r="IR10" s="245"/>
    </row>
    <row r="11" spans="1:252" s="17" customFormat="1" ht="22.2" x14ac:dyDescent="0.6">
      <c r="A11" s="247" t="s">
        <v>178</v>
      </c>
      <c r="B11" s="242"/>
      <c r="C11" s="245"/>
      <c r="D11" s="121">
        <v>269999</v>
      </c>
      <c r="E11" s="121">
        <v>0</v>
      </c>
      <c r="F11" s="121">
        <v>270000</v>
      </c>
      <c r="G11" s="121">
        <v>0</v>
      </c>
      <c r="H11" s="121">
        <v>27000</v>
      </c>
      <c r="I11" s="10">
        <v>0</v>
      </c>
      <c r="J11" s="121">
        <v>825034</v>
      </c>
      <c r="K11" s="121">
        <v>0</v>
      </c>
      <c r="L11" s="121">
        <v>477974</v>
      </c>
      <c r="M11" s="10"/>
      <c r="N11" s="10">
        <v>1870007</v>
      </c>
      <c r="O11" s="10"/>
      <c r="P11" s="10">
        <v>504177</v>
      </c>
      <c r="Q11" s="10"/>
      <c r="R11" s="10">
        <f>SUM(N11:P11)</f>
        <v>2374184</v>
      </c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  <c r="FG11" s="245"/>
      <c r="FH11" s="245"/>
      <c r="FI11" s="245"/>
      <c r="FJ11" s="245"/>
      <c r="FK11" s="245"/>
      <c r="FL11" s="245"/>
      <c r="FM11" s="245"/>
      <c r="FN11" s="245"/>
      <c r="FO11" s="245"/>
      <c r="FP11" s="245"/>
      <c r="FQ11" s="245"/>
      <c r="FR11" s="245"/>
      <c r="FS11" s="245"/>
      <c r="FT11" s="245"/>
      <c r="FU11" s="245"/>
      <c r="FV11" s="245"/>
      <c r="FW11" s="245"/>
      <c r="FX11" s="245"/>
      <c r="FY11" s="245"/>
      <c r="FZ11" s="245"/>
      <c r="GA11" s="245"/>
      <c r="GB11" s="245"/>
      <c r="GC11" s="245"/>
      <c r="GD11" s="245"/>
      <c r="GE11" s="245"/>
      <c r="GF11" s="245"/>
      <c r="GG11" s="245"/>
      <c r="GH11" s="245"/>
      <c r="GI11" s="245"/>
      <c r="GJ11" s="245"/>
      <c r="GK11" s="245"/>
      <c r="GL11" s="245"/>
      <c r="GM11" s="245"/>
      <c r="GN11" s="245"/>
      <c r="GO11" s="245"/>
      <c r="GP11" s="245"/>
      <c r="GQ11" s="245"/>
      <c r="GR11" s="245"/>
      <c r="GS11" s="245"/>
      <c r="GT11" s="245"/>
      <c r="GU11" s="245"/>
      <c r="GV11" s="245"/>
      <c r="GW11" s="245"/>
      <c r="GX11" s="245"/>
      <c r="GY11" s="245"/>
      <c r="GZ11" s="245"/>
      <c r="HA11" s="245"/>
      <c r="HB11" s="245"/>
      <c r="HC11" s="245"/>
      <c r="HD11" s="245"/>
      <c r="HE11" s="245"/>
      <c r="HF11" s="245"/>
      <c r="HG11" s="245"/>
      <c r="HH11" s="245"/>
      <c r="HI11" s="245"/>
      <c r="HJ11" s="245"/>
      <c r="HK11" s="245"/>
      <c r="HL11" s="245"/>
      <c r="HM11" s="245"/>
      <c r="HN11" s="245"/>
      <c r="HO11" s="245"/>
      <c r="HP11" s="245"/>
      <c r="HQ11" s="245"/>
      <c r="HR11" s="245"/>
      <c r="HS11" s="245"/>
      <c r="HT11" s="245"/>
      <c r="HU11" s="245"/>
      <c r="HV11" s="245"/>
      <c r="HW11" s="245"/>
      <c r="HX11" s="245"/>
      <c r="HY11" s="245"/>
      <c r="HZ11" s="245"/>
      <c r="IA11" s="245"/>
      <c r="IB11" s="245"/>
      <c r="IC11" s="245"/>
      <c r="ID11" s="245"/>
      <c r="IE11" s="245"/>
      <c r="IF11" s="245"/>
      <c r="IG11" s="245"/>
      <c r="IH11" s="245"/>
      <c r="II11" s="245"/>
      <c r="IJ11" s="245"/>
      <c r="IK11" s="245"/>
      <c r="IL11" s="245"/>
      <c r="IM11" s="245"/>
      <c r="IN11" s="245"/>
      <c r="IO11" s="245"/>
      <c r="IP11" s="245"/>
      <c r="IQ11" s="245"/>
      <c r="IR11" s="245"/>
    </row>
    <row r="12" spans="1:252" s="2" customFormat="1" ht="7.05" customHeight="1" x14ac:dyDescent="0.55000000000000004">
      <c r="A12" s="110"/>
      <c r="B12" s="60"/>
      <c r="C12" s="87"/>
      <c r="D12" s="47"/>
      <c r="E12" s="47"/>
      <c r="F12" s="47"/>
      <c r="G12" s="62"/>
      <c r="H12" s="47"/>
      <c r="I12" s="62"/>
      <c r="J12" s="198"/>
      <c r="K12" s="47"/>
      <c r="L12" s="47"/>
      <c r="M12" s="47"/>
      <c r="N12" s="198"/>
      <c r="O12" s="62"/>
      <c r="P12" s="62"/>
      <c r="Q12" s="62"/>
      <c r="R12" s="198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0"/>
      <c r="ER12" s="110"/>
      <c r="ES12" s="110"/>
      <c r="ET12" s="110"/>
      <c r="EU12" s="110"/>
      <c r="EV12" s="110"/>
      <c r="EW12" s="110"/>
      <c r="EX12" s="110"/>
      <c r="EY12" s="110"/>
      <c r="EZ12" s="110"/>
      <c r="FA12" s="110"/>
      <c r="FB12" s="110"/>
      <c r="FC12" s="110"/>
      <c r="FD12" s="110"/>
      <c r="FE12" s="110"/>
      <c r="FF12" s="110"/>
      <c r="FG12" s="110"/>
      <c r="FH12" s="110"/>
      <c r="FI12" s="110"/>
      <c r="FJ12" s="110"/>
      <c r="FK12" s="110"/>
      <c r="FL12" s="110"/>
      <c r="FM12" s="110"/>
      <c r="FN12" s="110"/>
      <c r="FO12" s="110"/>
      <c r="FP12" s="110"/>
      <c r="FQ12" s="110"/>
      <c r="FR12" s="110"/>
      <c r="FS12" s="110"/>
      <c r="FT12" s="110"/>
      <c r="FU12" s="110"/>
      <c r="FV12" s="110"/>
      <c r="FW12" s="110"/>
      <c r="FX12" s="110"/>
      <c r="FY12" s="110"/>
      <c r="FZ12" s="110"/>
      <c r="GA12" s="110"/>
      <c r="GB12" s="110"/>
      <c r="GC12" s="110"/>
      <c r="GD12" s="110"/>
      <c r="GE12" s="110"/>
      <c r="GF12" s="110"/>
      <c r="GG12" s="110"/>
      <c r="GH12" s="110"/>
      <c r="GI12" s="110"/>
      <c r="GJ12" s="110"/>
      <c r="GK12" s="110"/>
      <c r="GL12" s="110"/>
      <c r="GM12" s="110"/>
      <c r="GN12" s="110"/>
      <c r="GO12" s="110"/>
      <c r="GP12" s="110"/>
      <c r="GQ12" s="110"/>
      <c r="GR12" s="110"/>
      <c r="GS12" s="110"/>
      <c r="GT12" s="110"/>
      <c r="GU12" s="110"/>
      <c r="GV12" s="110"/>
      <c r="GW12" s="110"/>
      <c r="GX12" s="110"/>
      <c r="GY12" s="110"/>
      <c r="GZ12" s="110"/>
      <c r="HA12" s="110"/>
      <c r="HB12" s="110"/>
      <c r="HC12" s="110"/>
      <c r="HD12" s="110"/>
      <c r="HE12" s="110"/>
      <c r="HF12" s="110"/>
      <c r="HG12" s="110"/>
      <c r="HH12" s="110"/>
      <c r="HI12" s="110"/>
      <c r="HJ12" s="110"/>
      <c r="HK12" s="110"/>
      <c r="HL12" s="110"/>
      <c r="HM12" s="110"/>
      <c r="HN12" s="110"/>
      <c r="HO12" s="110"/>
      <c r="HP12" s="110"/>
      <c r="HQ12" s="110"/>
      <c r="HR12" s="110"/>
      <c r="HS12" s="110"/>
      <c r="HT12" s="110"/>
      <c r="HU12" s="110"/>
      <c r="HV12" s="110"/>
      <c r="HW12" s="110"/>
      <c r="HX12" s="110"/>
      <c r="HY12" s="110"/>
      <c r="HZ12" s="110"/>
      <c r="IA12" s="110"/>
      <c r="IB12" s="110"/>
      <c r="IC12" s="110"/>
      <c r="ID12" s="110"/>
      <c r="IE12" s="110"/>
      <c r="IF12" s="110"/>
      <c r="IG12" s="110"/>
      <c r="IH12" s="110"/>
      <c r="II12" s="110"/>
      <c r="IJ12" s="110"/>
      <c r="IK12" s="110"/>
      <c r="IL12" s="110"/>
      <c r="IM12" s="110"/>
      <c r="IN12" s="110"/>
      <c r="IO12" s="110"/>
      <c r="IP12" s="110"/>
      <c r="IQ12" s="110"/>
      <c r="IR12" s="110"/>
    </row>
    <row r="13" spans="1:252" ht="22.2" x14ac:dyDescent="0.6">
      <c r="A13" s="115" t="s">
        <v>74</v>
      </c>
      <c r="B13" s="60"/>
      <c r="C13" s="87"/>
      <c r="D13" s="47"/>
      <c r="E13" s="47"/>
      <c r="F13" s="47"/>
      <c r="G13" s="62"/>
      <c r="H13" s="47"/>
      <c r="I13" s="62"/>
      <c r="J13" s="198"/>
      <c r="K13" s="47"/>
      <c r="L13" s="47"/>
      <c r="M13" s="47"/>
      <c r="N13" s="198"/>
      <c r="O13" s="62"/>
      <c r="P13" s="62"/>
      <c r="Q13" s="62"/>
      <c r="R13" s="198"/>
    </row>
    <row r="14" spans="1:252" s="17" customFormat="1" ht="22.2" x14ac:dyDescent="0.6">
      <c r="A14" s="154" t="s">
        <v>91</v>
      </c>
      <c r="B14" s="242"/>
      <c r="C14" s="245"/>
      <c r="D14" s="10"/>
      <c r="E14" s="121"/>
      <c r="F14" s="10"/>
      <c r="G14" s="121"/>
      <c r="H14" s="10"/>
      <c r="I14" s="10"/>
      <c r="J14" s="10"/>
      <c r="K14" s="10"/>
      <c r="L14" s="10"/>
      <c r="M14" s="245"/>
      <c r="N14" s="10"/>
      <c r="O14" s="10"/>
      <c r="P14" s="10"/>
      <c r="Q14" s="10"/>
      <c r="R14" s="10"/>
      <c r="S14" s="10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  <c r="AX14" s="245"/>
      <c r="AY14" s="245"/>
      <c r="AZ14" s="245"/>
      <c r="BA14" s="245"/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5"/>
      <c r="CY14" s="245"/>
      <c r="CZ14" s="245"/>
      <c r="DA14" s="245"/>
      <c r="DB14" s="245"/>
      <c r="DC14" s="245"/>
      <c r="DD14" s="245"/>
      <c r="DE14" s="245"/>
      <c r="DF14" s="245"/>
      <c r="DG14" s="245"/>
      <c r="DH14" s="245"/>
      <c r="DI14" s="245"/>
      <c r="DJ14" s="245"/>
      <c r="DK14" s="245"/>
      <c r="DL14" s="245"/>
      <c r="DM14" s="245"/>
      <c r="DN14" s="245"/>
      <c r="DO14" s="245"/>
      <c r="DP14" s="245"/>
      <c r="DQ14" s="245"/>
      <c r="DR14" s="245"/>
      <c r="DS14" s="245"/>
      <c r="DT14" s="245"/>
      <c r="DU14" s="245"/>
      <c r="DV14" s="245"/>
      <c r="DW14" s="245"/>
      <c r="DX14" s="245"/>
      <c r="DY14" s="245"/>
      <c r="DZ14" s="245"/>
      <c r="EA14" s="245"/>
      <c r="EB14" s="245"/>
      <c r="EC14" s="245"/>
      <c r="ED14" s="245"/>
      <c r="EE14" s="245"/>
      <c r="EF14" s="245"/>
      <c r="EG14" s="245"/>
      <c r="EH14" s="245"/>
      <c r="EI14" s="245"/>
      <c r="EJ14" s="245"/>
      <c r="EK14" s="245"/>
      <c r="EL14" s="245"/>
      <c r="EM14" s="245"/>
      <c r="EN14" s="245"/>
      <c r="EO14" s="245"/>
      <c r="EP14" s="245"/>
      <c r="EQ14" s="245"/>
      <c r="ER14" s="245"/>
      <c r="ES14" s="245"/>
      <c r="ET14" s="245"/>
      <c r="EU14" s="245"/>
      <c r="EV14" s="245"/>
      <c r="EW14" s="245"/>
      <c r="EX14" s="245"/>
      <c r="EY14" s="245"/>
      <c r="EZ14" s="245"/>
      <c r="FA14" s="245"/>
      <c r="FB14" s="245"/>
      <c r="FC14" s="245"/>
      <c r="FD14" s="245"/>
      <c r="FE14" s="245"/>
      <c r="FF14" s="245"/>
      <c r="FG14" s="245"/>
      <c r="FH14" s="245"/>
      <c r="FI14" s="245"/>
      <c r="FJ14" s="245"/>
      <c r="FK14" s="245"/>
      <c r="FL14" s="245"/>
      <c r="FM14" s="245"/>
      <c r="FN14" s="245"/>
      <c r="FO14" s="245"/>
      <c r="FP14" s="245"/>
      <c r="FQ14" s="245"/>
      <c r="FR14" s="245"/>
      <c r="FS14" s="245"/>
      <c r="FT14" s="245"/>
      <c r="FU14" s="245"/>
      <c r="FV14" s="245"/>
      <c r="FW14" s="245"/>
      <c r="FX14" s="245"/>
      <c r="FY14" s="245"/>
      <c r="FZ14" s="245"/>
      <c r="GA14" s="245"/>
      <c r="GB14" s="245"/>
      <c r="GC14" s="245"/>
      <c r="GD14" s="245"/>
      <c r="GE14" s="245"/>
      <c r="GF14" s="245"/>
      <c r="GG14" s="245"/>
      <c r="GH14" s="245"/>
      <c r="GI14" s="245"/>
      <c r="GJ14" s="245"/>
      <c r="GK14" s="245"/>
      <c r="GL14" s="245"/>
      <c r="GM14" s="245"/>
      <c r="GN14" s="245"/>
      <c r="GO14" s="245"/>
      <c r="GP14" s="245"/>
      <c r="GQ14" s="245"/>
      <c r="GR14" s="245"/>
      <c r="GS14" s="245"/>
      <c r="GT14" s="245"/>
      <c r="GU14" s="245"/>
      <c r="GV14" s="245"/>
      <c r="GW14" s="245"/>
      <c r="GX14" s="245"/>
      <c r="GY14" s="245"/>
      <c r="GZ14" s="245"/>
      <c r="HA14" s="245"/>
      <c r="HB14" s="245"/>
      <c r="HC14" s="245"/>
      <c r="HD14" s="245"/>
      <c r="HE14" s="245"/>
      <c r="HF14" s="245"/>
      <c r="HG14" s="245"/>
      <c r="HH14" s="245"/>
      <c r="HI14" s="245"/>
      <c r="HJ14" s="245"/>
      <c r="HK14" s="245"/>
      <c r="HL14" s="245"/>
      <c r="HM14" s="245"/>
      <c r="HN14" s="245"/>
      <c r="HO14" s="245"/>
      <c r="HP14" s="245"/>
      <c r="HQ14" s="245"/>
      <c r="HR14" s="245"/>
      <c r="HS14" s="245"/>
      <c r="HT14" s="245"/>
      <c r="HU14" s="245"/>
      <c r="HV14" s="245"/>
      <c r="HW14" s="245"/>
      <c r="HX14" s="245"/>
      <c r="HY14" s="245"/>
      <c r="HZ14" s="245"/>
      <c r="IA14" s="245"/>
      <c r="IB14" s="245"/>
      <c r="IC14" s="245"/>
      <c r="ID14" s="245"/>
      <c r="IE14" s="245"/>
      <c r="IF14" s="245"/>
      <c r="IG14" s="245"/>
      <c r="IH14" s="245"/>
      <c r="II14" s="245"/>
      <c r="IJ14" s="245"/>
      <c r="IK14" s="245"/>
      <c r="IL14" s="245"/>
      <c r="IM14" s="245"/>
      <c r="IN14" s="245"/>
      <c r="IO14" s="245"/>
      <c r="IP14" s="245"/>
      <c r="IQ14" s="245"/>
      <c r="IR14" s="245"/>
    </row>
    <row r="15" spans="1:252" ht="23.25" customHeight="1" x14ac:dyDescent="0.55000000000000004">
      <c r="A15" s="61" t="s">
        <v>67</v>
      </c>
      <c r="B15" s="60">
        <v>2</v>
      </c>
      <c r="C15" s="87"/>
      <c r="D15" s="200">
        <v>0</v>
      </c>
      <c r="E15" s="114"/>
      <c r="F15" s="200">
        <v>0</v>
      </c>
      <c r="G15" s="114"/>
      <c r="H15" s="200">
        <v>0</v>
      </c>
      <c r="I15" s="47"/>
      <c r="J15" s="200">
        <v>0</v>
      </c>
      <c r="K15" s="47"/>
      <c r="L15" s="200">
        <v>0</v>
      </c>
      <c r="M15" s="140"/>
      <c r="N15" s="200">
        <f>SUM(D15:M15)</f>
        <v>0</v>
      </c>
      <c r="O15" s="62"/>
      <c r="P15" s="222">
        <v>-77494</v>
      </c>
      <c r="Q15" s="210"/>
      <c r="R15" s="222">
        <f>SUM(N15:Q15)</f>
        <v>-77494</v>
      </c>
    </row>
    <row r="16" spans="1:252" s="17" customFormat="1" ht="22.2" x14ac:dyDescent="0.6">
      <c r="A16" s="154" t="s">
        <v>92</v>
      </c>
      <c r="B16" s="251"/>
      <c r="C16" s="253"/>
      <c r="D16" s="183">
        <f>SUM(D15:D15)</f>
        <v>0</v>
      </c>
      <c r="E16" s="184"/>
      <c r="F16" s="183">
        <f>SUM(F15:F15)</f>
        <v>0</v>
      </c>
      <c r="G16" s="184"/>
      <c r="H16" s="183">
        <f>SUM(H15:H15)</f>
        <v>0</v>
      </c>
      <c r="I16" s="96"/>
      <c r="J16" s="211">
        <f>SUM(J15:J15)</f>
        <v>0</v>
      </c>
      <c r="K16" s="96"/>
      <c r="L16" s="183">
        <f>SUM(L15:L15)</f>
        <v>0</v>
      </c>
      <c r="M16" s="185"/>
      <c r="N16" s="211">
        <f>SUM(N15:N15)</f>
        <v>0</v>
      </c>
      <c r="O16" s="111"/>
      <c r="P16" s="211">
        <f>SUM(P15:P15)</f>
        <v>-77494</v>
      </c>
      <c r="Q16" s="111"/>
      <c r="R16" s="211">
        <f>SUM(R15:R15)</f>
        <v>-77494</v>
      </c>
      <c r="S16" s="10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3"/>
      <c r="CL16" s="253"/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3"/>
      <c r="DA16" s="253"/>
      <c r="DB16" s="253"/>
      <c r="DC16" s="253"/>
      <c r="DD16" s="253"/>
      <c r="DE16" s="253"/>
      <c r="DF16" s="253"/>
      <c r="DG16" s="253"/>
      <c r="DH16" s="253"/>
      <c r="DI16" s="253"/>
      <c r="DJ16" s="253"/>
      <c r="DK16" s="253"/>
      <c r="DL16" s="253"/>
      <c r="DM16" s="253"/>
      <c r="DN16" s="253"/>
      <c r="DO16" s="253"/>
      <c r="DP16" s="253"/>
      <c r="DQ16" s="253"/>
      <c r="DR16" s="253"/>
      <c r="DS16" s="253"/>
      <c r="DT16" s="253"/>
      <c r="DU16" s="253"/>
      <c r="DV16" s="253"/>
      <c r="DW16" s="253"/>
      <c r="DX16" s="253"/>
      <c r="DY16" s="253"/>
      <c r="DZ16" s="253"/>
      <c r="EA16" s="253"/>
      <c r="EB16" s="253"/>
      <c r="EC16" s="253"/>
      <c r="ED16" s="253"/>
      <c r="EE16" s="253"/>
      <c r="EF16" s="253"/>
      <c r="EG16" s="253"/>
      <c r="EH16" s="253"/>
      <c r="EI16" s="253"/>
      <c r="EJ16" s="253"/>
      <c r="EK16" s="253"/>
      <c r="EL16" s="253"/>
      <c r="EM16" s="253"/>
      <c r="EN16" s="253"/>
      <c r="EO16" s="253"/>
      <c r="EP16" s="253"/>
      <c r="EQ16" s="253"/>
      <c r="ER16" s="253"/>
      <c r="ES16" s="253"/>
      <c r="ET16" s="253"/>
      <c r="EU16" s="253"/>
      <c r="EV16" s="253"/>
      <c r="EW16" s="253"/>
      <c r="EX16" s="253"/>
      <c r="EY16" s="253"/>
      <c r="EZ16" s="253"/>
      <c r="FA16" s="253"/>
      <c r="FB16" s="253"/>
      <c r="FC16" s="253"/>
      <c r="FD16" s="253"/>
      <c r="FE16" s="253"/>
      <c r="FF16" s="253"/>
      <c r="FG16" s="253"/>
      <c r="FH16" s="253"/>
      <c r="FI16" s="253"/>
      <c r="FJ16" s="253"/>
      <c r="FK16" s="253"/>
      <c r="FL16" s="253"/>
      <c r="FM16" s="253"/>
      <c r="FN16" s="253"/>
      <c r="FO16" s="253"/>
      <c r="FP16" s="253"/>
      <c r="FQ16" s="253"/>
      <c r="FR16" s="253"/>
      <c r="FS16" s="253"/>
      <c r="FT16" s="253"/>
      <c r="FU16" s="253"/>
      <c r="FV16" s="253"/>
      <c r="FW16" s="253"/>
      <c r="FX16" s="253"/>
      <c r="FY16" s="253"/>
      <c r="FZ16" s="253"/>
      <c r="GA16" s="253"/>
      <c r="GB16" s="253"/>
      <c r="GC16" s="253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3"/>
      <c r="GP16" s="253"/>
      <c r="GQ16" s="253"/>
      <c r="GR16" s="253"/>
      <c r="GS16" s="253"/>
      <c r="GT16" s="253"/>
      <c r="GU16" s="253"/>
      <c r="GV16" s="253"/>
      <c r="GW16" s="253"/>
      <c r="GX16" s="253"/>
      <c r="GY16" s="253"/>
      <c r="GZ16" s="253"/>
      <c r="HA16" s="253"/>
      <c r="HB16" s="253"/>
      <c r="HC16" s="253"/>
      <c r="HD16" s="253"/>
      <c r="HE16" s="253"/>
      <c r="HF16" s="253"/>
      <c r="HG16" s="253"/>
      <c r="HH16" s="253"/>
      <c r="HI16" s="253"/>
      <c r="HJ16" s="253"/>
      <c r="HK16" s="253"/>
      <c r="HL16" s="253"/>
      <c r="HM16" s="253"/>
      <c r="HN16" s="253"/>
      <c r="HO16" s="253"/>
      <c r="HP16" s="253"/>
      <c r="HQ16" s="253"/>
      <c r="HR16" s="253"/>
      <c r="HS16" s="253"/>
      <c r="HT16" s="253"/>
      <c r="HU16" s="253"/>
      <c r="HV16" s="253"/>
      <c r="HW16" s="253"/>
      <c r="HX16" s="253"/>
      <c r="HY16" s="253"/>
      <c r="HZ16" s="253"/>
      <c r="IA16" s="253"/>
      <c r="IB16" s="253"/>
      <c r="IC16" s="253"/>
      <c r="ID16" s="253"/>
      <c r="IE16" s="253"/>
      <c r="IF16" s="253"/>
      <c r="IG16" s="253"/>
      <c r="IH16" s="253"/>
      <c r="II16" s="253"/>
      <c r="IJ16" s="253"/>
      <c r="IK16" s="253"/>
      <c r="IL16" s="253"/>
      <c r="IM16" s="253"/>
      <c r="IN16" s="253"/>
      <c r="IO16" s="253"/>
      <c r="IP16" s="253"/>
      <c r="IQ16" s="253"/>
      <c r="IR16" s="253"/>
    </row>
    <row r="17" spans="1:252" ht="23.25" customHeight="1" x14ac:dyDescent="0.6">
      <c r="A17" s="115" t="s">
        <v>75</v>
      </c>
      <c r="B17" s="60"/>
      <c r="C17" s="87"/>
      <c r="D17" s="183">
        <f>SUM(D16)</f>
        <v>0</v>
      </c>
      <c r="E17" s="184"/>
      <c r="F17" s="183">
        <f>SUM(F16)</f>
        <v>0</v>
      </c>
      <c r="G17" s="184"/>
      <c r="H17" s="183">
        <f>SUM(H16)</f>
        <v>0</v>
      </c>
      <c r="I17" s="185"/>
      <c r="J17" s="183">
        <f>SUM(J16)</f>
        <v>0</v>
      </c>
      <c r="K17" s="185"/>
      <c r="L17" s="183">
        <f>SUM(L16)</f>
        <v>0</v>
      </c>
      <c r="M17" s="185"/>
      <c r="N17" s="183">
        <f>SUM(N16)</f>
        <v>0</v>
      </c>
      <c r="O17" s="111"/>
      <c r="P17" s="211">
        <f>SUM(P16)</f>
        <v>-77494</v>
      </c>
      <c r="Q17" s="111"/>
      <c r="R17" s="211">
        <f>SUM(R16)</f>
        <v>-77494</v>
      </c>
    </row>
    <row r="18" spans="1:252" s="2" customFormat="1" ht="7.05" customHeight="1" x14ac:dyDescent="0.55000000000000004">
      <c r="A18" s="110"/>
      <c r="B18" s="60"/>
      <c r="C18" s="87"/>
      <c r="D18" s="47"/>
      <c r="E18" s="47"/>
      <c r="F18" s="47"/>
      <c r="G18" s="62"/>
      <c r="H18" s="47"/>
      <c r="I18" s="62"/>
      <c r="J18" s="198"/>
      <c r="K18" s="47"/>
      <c r="L18" s="47"/>
      <c r="M18" s="47"/>
      <c r="N18" s="198"/>
      <c r="O18" s="62"/>
      <c r="P18" s="62"/>
      <c r="Q18" s="62"/>
      <c r="R18" s="198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10"/>
      <c r="EN18" s="110"/>
      <c r="EO18" s="110"/>
      <c r="EP18" s="110"/>
      <c r="EQ18" s="110"/>
      <c r="ER18" s="110"/>
      <c r="ES18" s="110"/>
      <c r="ET18" s="110"/>
      <c r="EU18" s="110"/>
      <c r="EV18" s="110"/>
      <c r="EW18" s="110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  <c r="FH18" s="110"/>
      <c r="FI18" s="110"/>
      <c r="FJ18" s="110"/>
      <c r="FK18" s="110"/>
      <c r="FL18" s="110"/>
      <c r="FM18" s="110"/>
      <c r="FN18" s="110"/>
      <c r="FO18" s="110"/>
      <c r="FP18" s="110"/>
      <c r="FQ18" s="110"/>
      <c r="FR18" s="110"/>
      <c r="FS18" s="110"/>
      <c r="FT18" s="110"/>
      <c r="FU18" s="110"/>
      <c r="FV18" s="110"/>
      <c r="FW18" s="110"/>
      <c r="FX18" s="110"/>
      <c r="FY18" s="110"/>
      <c r="FZ18" s="110"/>
      <c r="GA18" s="110"/>
      <c r="GB18" s="110"/>
      <c r="GC18" s="110"/>
      <c r="GD18" s="110"/>
      <c r="GE18" s="110"/>
      <c r="GF18" s="110"/>
      <c r="GG18" s="110"/>
      <c r="GH18" s="110"/>
      <c r="GI18" s="110"/>
      <c r="GJ18" s="110"/>
      <c r="GK18" s="110"/>
      <c r="GL18" s="110"/>
      <c r="GM18" s="110"/>
      <c r="GN18" s="110"/>
      <c r="GO18" s="110"/>
      <c r="GP18" s="110"/>
      <c r="GQ18" s="110"/>
      <c r="GR18" s="110"/>
      <c r="GS18" s="110"/>
      <c r="GT18" s="110"/>
      <c r="GU18" s="110"/>
      <c r="GV18" s="110"/>
      <c r="GW18" s="110"/>
      <c r="GX18" s="110"/>
      <c r="GY18" s="110"/>
      <c r="GZ18" s="110"/>
      <c r="HA18" s="110"/>
      <c r="HB18" s="110"/>
      <c r="HC18" s="110"/>
      <c r="HD18" s="110"/>
      <c r="HE18" s="110"/>
      <c r="HF18" s="110"/>
      <c r="HG18" s="110"/>
      <c r="HH18" s="110"/>
      <c r="HI18" s="110"/>
      <c r="HJ18" s="110"/>
      <c r="HK18" s="110"/>
      <c r="HL18" s="110"/>
      <c r="HM18" s="110"/>
      <c r="HN18" s="110"/>
      <c r="HO18" s="110"/>
      <c r="HP18" s="110"/>
      <c r="HQ18" s="110"/>
      <c r="HR18" s="110"/>
      <c r="HS18" s="110"/>
      <c r="HT18" s="110"/>
      <c r="HU18" s="110"/>
      <c r="HV18" s="110"/>
      <c r="HW18" s="110"/>
      <c r="HX18" s="110"/>
      <c r="HY18" s="110"/>
      <c r="HZ18" s="110"/>
      <c r="IA18" s="110"/>
      <c r="IB18" s="110"/>
      <c r="IC18" s="110"/>
      <c r="ID18" s="110"/>
      <c r="IE18" s="110"/>
      <c r="IF18" s="110"/>
      <c r="IG18" s="110"/>
      <c r="IH18" s="110"/>
      <c r="II18" s="110"/>
      <c r="IJ18" s="110"/>
      <c r="IK18" s="110"/>
      <c r="IL18" s="110"/>
      <c r="IM18" s="110"/>
      <c r="IN18" s="110"/>
      <c r="IO18" s="110"/>
      <c r="IP18" s="110"/>
      <c r="IQ18" s="110"/>
      <c r="IR18" s="110"/>
    </row>
    <row r="19" spans="1:252" ht="23.25" customHeight="1" x14ac:dyDescent="0.6">
      <c r="A19" s="115" t="s">
        <v>63</v>
      </c>
      <c r="B19" s="116"/>
      <c r="C19" s="117"/>
      <c r="D19" s="46"/>
      <c r="E19" s="46"/>
      <c r="F19" s="46"/>
      <c r="G19" s="4"/>
      <c r="H19" s="46"/>
      <c r="I19" s="4"/>
      <c r="J19" s="10"/>
      <c r="K19" s="46"/>
      <c r="L19" s="46"/>
      <c r="M19" s="46"/>
      <c r="N19" s="10"/>
      <c r="O19" s="4"/>
      <c r="P19" s="4"/>
      <c r="Q19" s="4"/>
      <c r="R19" s="10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  <c r="GK19" s="115"/>
      <c r="GL19" s="115"/>
      <c r="GM19" s="115"/>
      <c r="GN19" s="115"/>
      <c r="GO19" s="115"/>
      <c r="GP19" s="115"/>
      <c r="GQ19" s="115"/>
      <c r="GR19" s="115"/>
      <c r="GS19" s="115"/>
      <c r="GT19" s="115"/>
      <c r="GU19" s="115"/>
      <c r="GV19" s="115"/>
      <c r="GW19" s="115"/>
      <c r="GX19" s="115"/>
      <c r="GY19" s="115"/>
      <c r="GZ19" s="115"/>
      <c r="HA19" s="115"/>
      <c r="HB19" s="115"/>
      <c r="HC19" s="115"/>
      <c r="HD19" s="115"/>
      <c r="HE19" s="115"/>
      <c r="HF19" s="115"/>
      <c r="HG19" s="115"/>
      <c r="HH19" s="115"/>
      <c r="HI19" s="115"/>
      <c r="HJ19" s="115"/>
      <c r="HK19" s="115"/>
      <c r="HL19" s="115"/>
      <c r="HM19" s="115"/>
      <c r="HN19" s="115"/>
      <c r="HO19" s="115"/>
      <c r="HP19" s="115"/>
      <c r="HQ19" s="115"/>
      <c r="HR19" s="115"/>
      <c r="HS19" s="115"/>
      <c r="HT19" s="115"/>
      <c r="HU19" s="115"/>
      <c r="HV19" s="115"/>
      <c r="HW19" s="115"/>
      <c r="HX19" s="115"/>
      <c r="HY19" s="115"/>
      <c r="HZ19" s="115"/>
      <c r="IA19" s="115"/>
      <c r="IB19" s="115"/>
      <c r="IC19" s="115"/>
      <c r="ID19" s="115"/>
      <c r="IE19" s="115"/>
      <c r="IF19" s="115"/>
      <c r="IG19" s="115"/>
      <c r="IH19" s="115"/>
      <c r="II19" s="115"/>
      <c r="IJ19" s="115"/>
      <c r="IK19" s="115"/>
      <c r="IL19" s="115"/>
      <c r="IM19" s="115"/>
      <c r="IN19" s="115"/>
      <c r="IO19" s="115"/>
      <c r="IP19" s="115"/>
      <c r="IQ19" s="115"/>
      <c r="IR19" s="115"/>
    </row>
    <row r="20" spans="1:252" ht="21.6" x14ac:dyDescent="0.55000000000000004">
      <c r="A20" s="110" t="s">
        <v>168</v>
      </c>
      <c r="B20" s="60"/>
      <c r="C20" s="87"/>
      <c r="D20" s="200">
        <v>0</v>
      </c>
      <c r="E20" s="47"/>
      <c r="F20" s="200">
        <v>0</v>
      </c>
      <c r="G20" s="47"/>
      <c r="H20" s="200">
        <v>0</v>
      </c>
      <c r="I20" s="62"/>
      <c r="J20" s="221">
        <f>'PL6-7'!F47</f>
        <v>34722</v>
      </c>
      <c r="K20" s="47"/>
      <c r="L20" s="200">
        <v>0</v>
      </c>
      <c r="M20" s="118"/>
      <c r="N20" s="221">
        <f>SUM(D20:L20)</f>
        <v>34722</v>
      </c>
      <c r="O20" s="62"/>
      <c r="P20" s="62">
        <f>'PL6-7'!F48</f>
        <v>52385</v>
      </c>
      <c r="Q20" s="62"/>
      <c r="R20" s="221">
        <f>SUM(N20:P20)</f>
        <v>87107</v>
      </c>
      <c r="S20" s="118"/>
    </row>
    <row r="21" spans="1:252" ht="23.25" customHeight="1" x14ac:dyDescent="0.6">
      <c r="A21" s="115" t="s">
        <v>97</v>
      </c>
      <c r="B21" s="116"/>
      <c r="C21" s="117"/>
      <c r="D21" s="211">
        <f>SUM(D20:D20)</f>
        <v>0</v>
      </c>
      <c r="E21" s="46"/>
      <c r="F21" s="211">
        <f>SUM(F20:F20)</f>
        <v>0</v>
      </c>
      <c r="G21" s="46"/>
      <c r="H21" s="211">
        <f>SUM(H20:H20)</f>
        <v>0</v>
      </c>
      <c r="I21" s="4"/>
      <c r="J21" s="211">
        <f>SUM(J20:J20)</f>
        <v>34722</v>
      </c>
      <c r="K21" s="46"/>
      <c r="L21" s="211">
        <f>SUM(L20:L20)</f>
        <v>0</v>
      </c>
      <c r="M21" s="119"/>
      <c r="N21" s="211">
        <f>SUM(N20:N20)</f>
        <v>34722</v>
      </c>
      <c r="O21" s="4"/>
      <c r="P21" s="23">
        <f>SUM(P20:P20)</f>
        <v>52385</v>
      </c>
      <c r="Q21" s="4"/>
      <c r="R21" s="211">
        <f>SUM(R20:R20)</f>
        <v>87107</v>
      </c>
      <c r="S21" s="161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  <c r="IK21" s="115"/>
      <c r="IL21" s="115"/>
      <c r="IM21" s="115"/>
      <c r="IN21" s="115"/>
      <c r="IO21" s="115"/>
      <c r="IP21" s="115"/>
      <c r="IQ21" s="115"/>
      <c r="IR21" s="115"/>
    </row>
    <row r="22" spans="1:252" s="2" customFormat="1" ht="7.5" customHeight="1" x14ac:dyDescent="0.55000000000000004">
      <c r="A22" s="110"/>
      <c r="B22" s="60"/>
      <c r="C22" s="87"/>
      <c r="D22" s="47"/>
      <c r="E22" s="47"/>
      <c r="F22" s="47"/>
      <c r="G22" s="62"/>
      <c r="H22" s="47"/>
      <c r="I22" s="62"/>
      <c r="J22" s="198"/>
      <c r="K22" s="47"/>
      <c r="L22" s="47"/>
      <c r="M22" s="47"/>
      <c r="N22" s="198"/>
      <c r="O22" s="62"/>
      <c r="P22" s="62"/>
      <c r="Q22" s="62"/>
      <c r="R22" s="198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0"/>
      <c r="EY22" s="110"/>
      <c r="EZ22" s="110"/>
      <c r="FA22" s="110"/>
      <c r="FB22" s="110"/>
      <c r="FC22" s="110"/>
      <c r="FD22" s="110"/>
      <c r="FE22" s="110"/>
      <c r="FF22" s="110"/>
      <c r="FG22" s="110"/>
      <c r="FH22" s="110"/>
      <c r="FI22" s="110"/>
      <c r="FJ22" s="110"/>
      <c r="FK22" s="110"/>
      <c r="FL22" s="110"/>
      <c r="FM22" s="110"/>
      <c r="FN22" s="110"/>
      <c r="FO22" s="110"/>
      <c r="FP22" s="110"/>
      <c r="FQ22" s="110"/>
      <c r="FR22" s="110"/>
      <c r="FS22" s="110"/>
      <c r="FT22" s="110"/>
      <c r="FU22" s="110"/>
      <c r="FV22" s="110"/>
      <c r="FW22" s="110"/>
      <c r="FX22" s="110"/>
      <c r="FY22" s="110"/>
      <c r="FZ22" s="110"/>
      <c r="GA22" s="110"/>
      <c r="GB22" s="110"/>
      <c r="GC22" s="110"/>
      <c r="GD22" s="110"/>
      <c r="GE22" s="110"/>
      <c r="GF22" s="110"/>
      <c r="GG22" s="110"/>
      <c r="GH22" s="110"/>
      <c r="GI22" s="110"/>
      <c r="GJ22" s="110"/>
      <c r="GK22" s="110"/>
      <c r="GL22" s="110"/>
      <c r="GM22" s="110"/>
      <c r="GN22" s="110"/>
      <c r="GO22" s="110"/>
      <c r="GP22" s="110"/>
      <c r="GQ22" s="110"/>
      <c r="GR22" s="110"/>
      <c r="GS22" s="110"/>
      <c r="GT22" s="110"/>
      <c r="GU22" s="110"/>
      <c r="GV22" s="110"/>
      <c r="GW22" s="110"/>
      <c r="GX22" s="110"/>
      <c r="GY22" s="110"/>
      <c r="GZ22" s="110"/>
      <c r="HA22" s="110"/>
      <c r="HB22" s="110"/>
      <c r="HC22" s="110"/>
      <c r="HD22" s="110"/>
      <c r="HE22" s="110"/>
      <c r="HF22" s="110"/>
      <c r="HG22" s="110"/>
      <c r="HH22" s="110"/>
      <c r="HI22" s="110"/>
      <c r="HJ22" s="110"/>
      <c r="HK22" s="110"/>
      <c r="HL22" s="110"/>
      <c r="HM22" s="110"/>
      <c r="HN22" s="110"/>
      <c r="HO22" s="110"/>
      <c r="HP22" s="110"/>
      <c r="HQ22" s="110"/>
      <c r="HR22" s="110"/>
      <c r="HS22" s="110"/>
      <c r="HT22" s="110"/>
      <c r="HU22" s="110"/>
      <c r="HV22" s="110"/>
      <c r="HW22" s="110"/>
      <c r="HX22" s="110"/>
      <c r="HY22" s="110"/>
      <c r="HZ22" s="110"/>
      <c r="IA22" s="110"/>
      <c r="IB22" s="110"/>
      <c r="IC22" s="110"/>
      <c r="ID22" s="110"/>
      <c r="IE22" s="110"/>
      <c r="IF22" s="110"/>
      <c r="IG22" s="110"/>
      <c r="IH22" s="110"/>
      <c r="II22" s="110"/>
      <c r="IJ22" s="110"/>
      <c r="IK22" s="110"/>
      <c r="IL22" s="110"/>
      <c r="IM22" s="110"/>
      <c r="IN22" s="110"/>
      <c r="IO22" s="110"/>
      <c r="IP22" s="110"/>
      <c r="IQ22" s="110"/>
      <c r="IR22" s="110"/>
    </row>
    <row r="23" spans="1:252" ht="23.25" customHeight="1" thickBot="1" x14ac:dyDescent="0.65">
      <c r="A23" s="248" t="s">
        <v>197</v>
      </c>
      <c r="B23" s="120"/>
      <c r="C23" s="87"/>
      <c r="D23" s="28">
        <f>SUM(D11,D17,D21)</f>
        <v>269999</v>
      </c>
      <c r="E23" s="121"/>
      <c r="F23" s="28">
        <f>SUM(F11,F17,F21)</f>
        <v>270000</v>
      </c>
      <c r="G23" s="121"/>
      <c r="H23" s="28">
        <f>SUM(H11,H17,H21)</f>
        <v>27000</v>
      </c>
      <c r="I23" s="10"/>
      <c r="J23" s="28">
        <f>SUM(J11,J17,J21)</f>
        <v>859756</v>
      </c>
      <c r="K23" s="10"/>
      <c r="L23" s="28">
        <f>SUM(L11,L17,L21)</f>
        <v>477974</v>
      </c>
      <c r="M23" s="10"/>
      <c r="N23" s="28">
        <f>SUM(N11,N17,N21)</f>
        <v>1904729</v>
      </c>
      <c r="O23" s="10"/>
      <c r="P23" s="28">
        <f>SUM(P11,P17,P21)</f>
        <v>479068</v>
      </c>
      <c r="Q23" s="10"/>
      <c r="R23" s="28">
        <f>SUM(N23:P23)</f>
        <v>2383797</v>
      </c>
      <c r="S23" s="165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</row>
    <row r="24" spans="1:252" ht="22.95" customHeight="1" thickTop="1" x14ac:dyDescent="0.55000000000000004">
      <c r="J24" s="118"/>
      <c r="P24" s="118"/>
      <c r="R24" s="118"/>
    </row>
    <row r="25" spans="1:252" ht="23.25" customHeight="1" x14ac:dyDescent="0.55000000000000004">
      <c r="L25" s="118"/>
      <c r="N25" s="118"/>
      <c r="P25" s="165"/>
      <c r="R25" s="118"/>
    </row>
    <row r="54" ht="17.55" customHeight="1" x14ac:dyDescent="0.55000000000000004"/>
    <row r="61" ht="16.5" customHeight="1" x14ac:dyDescent="0.55000000000000004"/>
    <row r="67" ht="17.55" customHeight="1" x14ac:dyDescent="0.55000000000000004"/>
    <row r="69" ht="17.55" customHeight="1" x14ac:dyDescent="0.55000000000000004"/>
    <row r="74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68"/>
  <sheetViews>
    <sheetView showGridLines="0" zoomScaleNormal="100" zoomScaleSheetLayoutView="70" workbookViewId="0">
      <selection activeCell="A15" sqref="A15"/>
    </sheetView>
  </sheetViews>
  <sheetFormatPr defaultColWidth="9.125" defaultRowHeight="23.25" customHeight="1" x14ac:dyDescent="0.55000000000000004"/>
  <cols>
    <col min="1" max="1" width="41.875" style="110" customWidth="1"/>
    <col min="2" max="2" width="5.25" style="158" customWidth="1"/>
    <col min="3" max="3" width="1.125" style="110" customWidth="1"/>
    <col min="4" max="4" width="11.75" style="110" bestFit="1" customWidth="1"/>
    <col min="5" max="5" width="1.625" style="110" customWidth="1"/>
    <col min="6" max="6" width="13.375" style="110" bestFit="1" customWidth="1"/>
    <col min="7" max="7" width="1.125" style="110" customWidth="1"/>
    <col min="8" max="8" width="11.875" style="110" customWidth="1"/>
    <col min="9" max="9" width="1.375" style="53" customWidth="1"/>
    <col min="10" max="10" width="11.75" style="110" bestFit="1" customWidth="1"/>
    <col min="11" max="11" width="1.375" style="53" customWidth="1"/>
    <col min="12" max="12" width="13.75" style="110" customWidth="1"/>
    <col min="13" max="13" width="1.25" style="110" customWidth="1"/>
    <col min="14" max="14" width="13.75" style="110" customWidth="1"/>
    <col min="15" max="15" width="1" style="53" customWidth="1"/>
    <col min="16" max="16" width="15" style="110" bestFit="1" customWidth="1"/>
    <col min="17" max="17" width="1.25" style="53" customWidth="1"/>
    <col min="18" max="18" width="13.25" style="110" bestFit="1" customWidth="1"/>
    <col min="19" max="19" width="9.125" style="240"/>
    <col min="20" max="21" width="9.125" style="36"/>
    <col min="22" max="16384" width="9.125" style="110"/>
  </cols>
  <sheetData>
    <row r="1" spans="1:251" s="142" customFormat="1" ht="23.25" customHeight="1" x14ac:dyDescent="0.6">
      <c r="A1" s="39" t="s">
        <v>0</v>
      </c>
      <c r="B1" s="160"/>
      <c r="D1" s="39"/>
      <c r="I1" s="143"/>
      <c r="K1" s="143"/>
      <c r="O1" s="143"/>
      <c r="P1" s="280"/>
      <c r="Q1" s="280"/>
      <c r="R1" s="280"/>
      <c r="S1" s="238"/>
    </row>
    <row r="2" spans="1:251" s="142" customFormat="1" ht="23.25" customHeight="1" x14ac:dyDescent="0.6">
      <c r="A2" s="39" t="s">
        <v>179</v>
      </c>
      <c r="B2" s="160"/>
      <c r="C2" s="39"/>
      <c r="D2" s="39"/>
      <c r="E2" s="39"/>
      <c r="I2" s="143"/>
      <c r="K2" s="143"/>
      <c r="O2" s="143"/>
      <c r="P2" s="281"/>
      <c r="Q2" s="281"/>
      <c r="R2" s="281"/>
      <c r="S2" s="238"/>
    </row>
    <row r="3" spans="1:251" s="17" customFormat="1" ht="10.050000000000001" customHeight="1" x14ac:dyDescent="0.6">
      <c r="A3" s="243"/>
      <c r="B3" s="155"/>
      <c r="C3" s="245"/>
      <c r="D3" s="243"/>
      <c r="E3" s="243"/>
      <c r="F3" s="245"/>
      <c r="G3" s="243"/>
      <c r="H3" s="31"/>
      <c r="I3" s="31"/>
      <c r="J3" s="31"/>
      <c r="K3" s="31"/>
      <c r="L3" s="113"/>
      <c r="M3" s="113"/>
      <c r="N3" s="243"/>
      <c r="O3" s="243"/>
      <c r="P3" s="243"/>
      <c r="Q3" s="243"/>
      <c r="R3" s="243"/>
      <c r="S3" s="239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245"/>
      <c r="HF3" s="245"/>
      <c r="HG3" s="245"/>
      <c r="HH3" s="245"/>
      <c r="HI3" s="245"/>
      <c r="HJ3" s="245"/>
      <c r="HK3" s="245"/>
      <c r="HL3" s="245"/>
      <c r="HM3" s="245"/>
      <c r="HN3" s="245"/>
      <c r="HO3" s="245"/>
      <c r="HP3" s="245"/>
      <c r="HQ3" s="245"/>
      <c r="HR3" s="245"/>
      <c r="HS3" s="245"/>
      <c r="HT3" s="245"/>
      <c r="HU3" s="245"/>
      <c r="HV3" s="245"/>
      <c r="HW3" s="245"/>
      <c r="HX3" s="245"/>
      <c r="HY3" s="245"/>
      <c r="HZ3" s="245"/>
      <c r="IA3" s="245"/>
      <c r="IB3" s="245"/>
      <c r="IC3" s="245"/>
      <c r="ID3" s="245"/>
      <c r="IE3" s="245"/>
      <c r="IF3" s="245"/>
      <c r="IG3" s="245"/>
      <c r="IH3" s="245"/>
      <c r="II3" s="245"/>
      <c r="IJ3" s="245"/>
      <c r="IK3" s="245"/>
      <c r="IL3" s="245"/>
      <c r="IM3" s="245"/>
      <c r="IN3" s="245"/>
      <c r="IO3" s="245"/>
      <c r="IP3" s="245"/>
      <c r="IQ3" s="245"/>
    </row>
    <row r="4" spans="1:251" s="17" customFormat="1" ht="23.25" customHeight="1" x14ac:dyDescent="0.6">
      <c r="A4" s="243"/>
      <c r="B4" s="155"/>
      <c r="C4" s="245"/>
      <c r="D4" s="276" t="s">
        <v>29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39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  <c r="FG4" s="245"/>
      <c r="FH4" s="245"/>
      <c r="FI4" s="245"/>
      <c r="FJ4" s="245"/>
      <c r="FK4" s="245"/>
      <c r="FL4" s="245"/>
      <c r="FM4" s="245"/>
      <c r="FN4" s="245"/>
      <c r="FO4" s="245"/>
      <c r="FP4" s="245"/>
      <c r="FQ4" s="245"/>
      <c r="FR4" s="245"/>
      <c r="FS4" s="245"/>
      <c r="FT4" s="245"/>
      <c r="FU4" s="245"/>
      <c r="FV4" s="245"/>
      <c r="FW4" s="245"/>
      <c r="FX4" s="245"/>
      <c r="FY4" s="245"/>
      <c r="FZ4" s="245"/>
      <c r="GA4" s="245"/>
      <c r="GB4" s="245"/>
      <c r="GC4" s="245"/>
      <c r="GD4" s="245"/>
      <c r="GE4" s="245"/>
      <c r="GF4" s="245"/>
      <c r="GG4" s="245"/>
      <c r="GH4" s="245"/>
      <c r="GI4" s="245"/>
      <c r="GJ4" s="245"/>
      <c r="GK4" s="245"/>
      <c r="GL4" s="245"/>
      <c r="GM4" s="245"/>
      <c r="GN4" s="245"/>
      <c r="GO4" s="245"/>
      <c r="GP4" s="245"/>
      <c r="GQ4" s="245"/>
      <c r="GR4" s="245"/>
      <c r="GS4" s="245"/>
      <c r="GT4" s="245"/>
      <c r="GU4" s="245"/>
      <c r="GV4" s="245"/>
      <c r="GW4" s="245"/>
      <c r="GX4" s="245"/>
      <c r="GY4" s="245"/>
      <c r="GZ4" s="245"/>
      <c r="HA4" s="245"/>
      <c r="HB4" s="245"/>
      <c r="HC4" s="245"/>
      <c r="HD4" s="245"/>
      <c r="HE4" s="245"/>
      <c r="HF4" s="245"/>
      <c r="HG4" s="245"/>
      <c r="HH4" s="245"/>
      <c r="HI4" s="245"/>
      <c r="HJ4" s="245"/>
      <c r="HK4" s="245"/>
      <c r="HL4" s="245"/>
      <c r="HM4" s="245"/>
      <c r="HN4" s="245"/>
      <c r="HO4" s="245"/>
      <c r="HP4" s="245"/>
      <c r="HQ4" s="245"/>
      <c r="HR4" s="245"/>
      <c r="HS4" s="245"/>
      <c r="HT4" s="245"/>
      <c r="HU4" s="245"/>
      <c r="HV4" s="245"/>
      <c r="HW4" s="245"/>
      <c r="HX4" s="245"/>
      <c r="HY4" s="245"/>
      <c r="HZ4" s="245"/>
      <c r="IA4" s="245"/>
      <c r="IB4" s="245"/>
      <c r="IC4" s="245"/>
      <c r="ID4" s="245"/>
      <c r="IE4" s="245"/>
      <c r="IF4" s="245"/>
      <c r="IG4" s="245"/>
      <c r="IH4" s="245"/>
      <c r="II4" s="245"/>
      <c r="IJ4" s="245"/>
      <c r="IK4" s="245"/>
      <c r="IL4" s="245"/>
      <c r="IM4" s="245"/>
      <c r="IN4" s="245"/>
      <c r="IO4" s="245"/>
      <c r="IP4" s="245"/>
      <c r="IQ4" s="245"/>
    </row>
    <row r="5" spans="1:251" s="17" customFormat="1" ht="64.05" customHeight="1" x14ac:dyDescent="0.6">
      <c r="A5" s="243"/>
      <c r="B5" s="155"/>
      <c r="C5" s="245"/>
      <c r="D5" s="243"/>
      <c r="E5" s="245"/>
      <c r="F5" s="245"/>
      <c r="G5" s="245"/>
      <c r="H5" s="282" t="s">
        <v>28</v>
      </c>
      <c r="I5" s="282"/>
      <c r="J5" s="282"/>
      <c r="K5" s="53"/>
      <c r="L5" s="283" t="s">
        <v>185</v>
      </c>
      <c r="M5" s="283"/>
      <c r="N5" s="245"/>
      <c r="O5" s="245"/>
      <c r="P5" s="245"/>
      <c r="Q5" s="245"/>
      <c r="R5" s="245"/>
      <c r="S5" s="239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5"/>
      <c r="CO5" s="245"/>
      <c r="CP5" s="245"/>
      <c r="CQ5" s="245"/>
      <c r="CR5" s="245"/>
      <c r="CS5" s="245"/>
      <c r="CT5" s="245"/>
      <c r="CU5" s="245"/>
      <c r="CV5" s="245"/>
      <c r="CW5" s="245"/>
      <c r="CX5" s="245"/>
      <c r="CY5" s="245"/>
      <c r="CZ5" s="245"/>
      <c r="DA5" s="245"/>
      <c r="DB5" s="245"/>
      <c r="DC5" s="245"/>
      <c r="DD5" s="245"/>
      <c r="DE5" s="245"/>
      <c r="DF5" s="245"/>
      <c r="DG5" s="245"/>
      <c r="DH5" s="245"/>
      <c r="DI5" s="245"/>
      <c r="DJ5" s="245"/>
      <c r="DK5" s="245"/>
      <c r="DL5" s="245"/>
      <c r="DM5" s="245"/>
      <c r="DN5" s="245"/>
      <c r="DO5" s="245"/>
      <c r="DP5" s="245"/>
      <c r="DQ5" s="245"/>
      <c r="DR5" s="245"/>
      <c r="DS5" s="245"/>
      <c r="DT5" s="245"/>
      <c r="DU5" s="245"/>
      <c r="DV5" s="245"/>
      <c r="DW5" s="245"/>
      <c r="DX5" s="245"/>
      <c r="DY5" s="245"/>
      <c r="DZ5" s="245"/>
      <c r="EA5" s="245"/>
      <c r="EB5" s="245"/>
      <c r="EC5" s="245"/>
      <c r="ED5" s="245"/>
      <c r="EE5" s="245"/>
      <c r="EF5" s="245"/>
      <c r="EG5" s="245"/>
      <c r="EH5" s="245"/>
      <c r="EI5" s="245"/>
      <c r="EJ5" s="245"/>
      <c r="EK5" s="245"/>
      <c r="EL5" s="245"/>
      <c r="EM5" s="245"/>
      <c r="EN5" s="245"/>
      <c r="EO5" s="245"/>
      <c r="EP5" s="245"/>
      <c r="EQ5" s="245"/>
      <c r="ER5" s="245"/>
      <c r="ES5" s="245"/>
      <c r="ET5" s="245"/>
      <c r="EU5" s="245"/>
      <c r="EV5" s="245"/>
      <c r="EW5" s="245"/>
      <c r="EX5" s="245"/>
      <c r="EY5" s="245"/>
      <c r="EZ5" s="245"/>
      <c r="FA5" s="245"/>
      <c r="FB5" s="245"/>
      <c r="FC5" s="245"/>
      <c r="FD5" s="245"/>
      <c r="FE5" s="245"/>
      <c r="FF5" s="245"/>
      <c r="FG5" s="245"/>
      <c r="FH5" s="245"/>
      <c r="FI5" s="245"/>
      <c r="FJ5" s="245"/>
      <c r="FK5" s="245"/>
      <c r="FL5" s="245"/>
      <c r="FM5" s="245"/>
      <c r="FN5" s="245"/>
      <c r="FO5" s="245"/>
      <c r="FP5" s="245"/>
      <c r="FQ5" s="245"/>
      <c r="FR5" s="245"/>
      <c r="FS5" s="245"/>
      <c r="FT5" s="245"/>
      <c r="FU5" s="245"/>
      <c r="FV5" s="245"/>
      <c r="FW5" s="245"/>
      <c r="FX5" s="245"/>
      <c r="FY5" s="245"/>
      <c r="FZ5" s="245"/>
      <c r="GA5" s="245"/>
      <c r="GB5" s="245"/>
      <c r="GC5" s="245"/>
      <c r="GD5" s="245"/>
      <c r="GE5" s="245"/>
      <c r="GF5" s="245"/>
      <c r="GG5" s="245"/>
      <c r="GH5" s="245"/>
      <c r="GI5" s="245"/>
      <c r="GJ5" s="245"/>
      <c r="GK5" s="245"/>
      <c r="GL5" s="245"/>
      <c r="GM5" s="245"/>
      <c r="GN5" s="245"/>
      <c r="GO5" s="245"/>
      <c r="GP5" s="245"/>
      <c r="GQ5" s="245"/>
      <c r="GR5" s="245"/>
      <c r="GS5" s="245"/>
      <c r="GT5" s="245"/>
      <c r="GU5" s="245"/>
      <c r="GV5" s="245"/>
      <c r="GW5" s="245"/>
      <c r="GX5" s="245"/>
      <c r="GY5" s="245"/>
      <c r="GZ5" s="245"/>
      <c r="HA5" s="245"/>
      <c r="HB5" s="245"/>
      <c r="HC5" s="245"/>
      <c r="HD5" s="245"/>
      <c r="HE5" s="245"/>
      <c r="HF5" s="245"/>
      <c r="HG5" s="245"/>
      <c r="HH5" s="245"/>
      <c r="HI5" s="245"/>
      <c r="HJ5" s="245"/>
      <c r="HK5" s="245"/>
      <c r="HL5" s="245"/>
      <c r="HM5" s="245"/>
      <c r="HN5" s="245"/>
      <c r="HO5" s="245"/>
      <c r="HP5" s="245"/>
      <c r="HQ5" s="245"/>
      <c r="HR5" s="245"/>
      <c r="HS5" s="245"/>
      <c r="HT5" s="245"/>
      <c r="HU5" s="245"/>
      <c r="HV5" s="245"/>
      <c r="HW5" s="245"/>
      <c r="HX5" s="245"/>
      <c r="HY5" s="245"/>
      <c r="HZ5" s="245"/>
      <c r="IA5" s="245"/>
      <c r="IB5" s="245"/>
      <c r="IC5" s="245"/>
      <c r="ID5" s="245"/>
      <c r="IE5" s="245"/>
      <c r="IF5" s="245"/>
      <c r="IG5" s="245"/>
      <c r="IH5" s="245"/>
      <c r="II5" s="245"/>
      <c r="IJ5" s="245"/>
      <c r="IK5" s="245"/>
      <c r="IL5" s="245"/>
      <c r="IM5" s="245"/>
      <c r="IN5" s="245"/>
      <c r="IO5" s="245"/>
      <c r="IP5" s="245"/>
      <c r="IQ5" s="245"/>
    </row>
    <row r="6" spans="1:251" s="17" customFormat="1" ht="23.25" customHeight="1" x14ac:dyDescent="0.6">
      <c r="A6" s="243"/>
      <c r="B6" s="155"/>
      <c r="C6" s="245"/>
      <c r="D6" s="245" t="s">
        <v>176</v>
      </c>
      <c r="E6" s="245"/>
      <c r="F6" s="245"/>
      <c r="G6" s="245"/>
      <c r="H6" s="245"/>
      <c r="I6" s="245"/>
      <c r="J6" s="245"/>
      <c r="K6" s="245"/>
      <c r="L6" s="245" t="s">
        <v>160</v>
      </c>
      <c r="M6" s="245"/>
      <c r="O6" s="245"/>
      <c r="P6" s="245" t="s">
        <v>161</v>
      </c>
      <c r="Q6" s="245"/>
      <c r="R6" s="245"/>
      <c r="S6" s="239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5"/>
      <c r="BQ6" s="245"/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5"/>
      <c r="CO6" s="245"/>
      <c r="CP6" s="245"/>
      <c r="CQ6" s="245"/>
      <c r="CR6" s="245"/>
      <c r="CS6" s="245"/>
      <c r="CT6" s="245"/>
      <c r="CU6" s="245"/>
      <c r="CV6" s="245"/>
      <c r="CW6" s="245"/>
      <c r="CX6" s="245"/>
      <c r="CY6" s="245"/>
      <c r="CZ6" s="245"/>
      <c r="DA6" s="245"/>
      <c r="DB6" s="245"/>
      <c r="DC6" s="245"/>
      <c r="DD6" s="245"/>
      <c r="DE6" s="245"/>
      <c r="DF6" s="245"/>
      <c r="DG6" s="245"/>
      <c r="DH6" s="245"/>
      <c r="DI6" s="245"/>
      <c r="DJ6" s="245"/>
      <c r="DK6" s="245"/>
      <c r="DL6" s="245"/>
      <c r="DM6" s="245"/>
      <c r="DN6" s="245"/>
      <c r="DO6" s="245"/>
      <c r="DP6" s="245"/>
      <c r="DQ6" s="245"/>
      <c r="DR6" s="245"/>
      <c r="DS6" s="245"/>
      <c r="DT6" s="245"/>
      <c r="DU6" s="245"/>
      <c r="DV6" s="245"/>
      <c r="DW6" s="245"/>
      <c r="DX6" s="245"/>
      <c r="DY6" s="245"/>
      <c r="DZ6" s="245"/>
      <c r="EA6" s="245"/>
      <c r="EB6" s="245"/>
      <c r="EC6" s="245"/>
      <c r="ED6" s="245"/>
      <c r="EE6" s="245"/>
      <c r="EF6" s="245"/>
      <c r="EG6" s="245"/>
      <c r="EH6" s="245"/>
      <c r="EI6" s="245"/>
      <c r="EJ6" s="245"/>
      <c r="EK6" s="245"/>
      <c r="EL6" s="245"/>
      <c r="EM6" s="245"/>
      <c r="EN6" s="245"/>
      <c r="EO6" s="245"/>
      <c r="EP6" s="245"/>
      <c r="EQ6" s="245"/>
      <c r="ER6" s="245"/>
      <c r="ES6" s="245"/>
      <c r="ET6" s="245"/>
      <c r="EU6" s="245"/>
      <c r="EV6" s="245"/>
      <c r="EW6" s="245"/>
      <c r="EX6" s="245"/>
      <c r="EY6" s="245"/>
      <c r="EZ6" s="245"/>
      <c r="FA6" s="245"/>
      <c r="FB6" s="245"/>
      <c r="FC6" s="245"/>
      <c r="FD6" s="245"/>
      <c r="FE6" s="245"/>
      <c r="FF6" s="245"/>
      <c r="FG6" s="245"/>
      <c r="FH6" s="245"/>
      <c r="FI6" s="245"/>
      <c r="FJ6" s="245"/>
      <c r="FK6" s="245"/>
      <c r="FL6" s="245"/>
      <c r="FM6" s="245"/>
      <c r="FN6" s="245"/>
      <c r="FO6" s="245"/>
      <c r="FP6" s="245"/>
      <c r="FQ6" s="245"/>
      <c r="FR6" s="245"/>
      <c r="FS6" s="245"/>
      <c r="FT6" s="245"/>
      <c r="FU6" s="245"/>
      <c r="FV6" s="245"/>
      <c r="FW6" s="245"/>
      <c r="FX6" s="245"/>
      <c r="FY6" s="245"/>
      <c r="FZ6" s="245"/>
      <c r="GA6" s="245"/>
      <c r="GB6" s="245"/>
      <c r="GC6" s="245"/>
      <c r="GD6" s="245"/>
      <c r="GE6" s="245"/>
      <c r="GF6" s="245"/>
      <c r="GG6" s="245"/>
      <c r="GH6" s="245"/>
      <c r="GI6" s="245"/>
      <c r="GJ6" s="245"/>
      <c r="GK6" s="245"/>
      <c r="GL6" s="245"/>
      <c r="GM6" s="245"/>
      <c r="GN6" s="245"/>
      <c r="GO6" s="245"/>
      <c r="GP6" s="245"/>
      <c r="GQ6" s="245"/>
      <c r="GR6" s="245"/>
      <c r="GS6" s="245"/>
      <c r="GT6" s="245"/>
      <c r="GU6" s="245"/>
      <c r="GV6" s="245"/>
      <c r="GW6" s="245"/>
      <c r="GX6" s="245"/>
      <c r="GY6" s="245"/>
      <c r="GZ6" s="245"/>
      <c r="HA6" s="245"/>
      <c r="HB6" s="245"/>
      <c r="HC6" s="245"/>
      <c r="HD6" s="245"/>
      <c r="HE6" s="245"/>
      <c r="HF6" s="245"/>
      <c r="HG6" s="245"/>
      <c r="HH6" s="245"/>
      <c r="HI6" s="245"/>
      <c r="HJ6" s="245"/>
      <c r="HK6" s="245"/>
      <c r="HL6" s="245"/>
      <c r="HM6" s="245"/>
      <c r="HN6" s="245"/>
      <c r="HO6" s="245"/>
      <c r="HP6" s="245"/>
      <c r="HQ6" s="245"/>
      <c r="HR6" s="245"/>
      <c r="HS6" s="245"/>
      <c r="HT6" s="245"/>
      <c r="HU6" s="245"/>
      <c r="HV6" s="245"/>
      <c r="HW6" s="245"/>
      <c r="HX6" s="245"/>
      <c r="HY6" s="245"/>
      <c r="HZ6" s="245"/>
      <c r="IA6" s="245"/>
      <c r="IB6" s="245"/>
      <c r="IC6" s="245"/>
      <c r="ID6" s="245"/>
      <c r="IE6" s="245"/>
      <c r="IF6" s="245"/>
      <c r="IG6" s="245"/>
      <c r="IH6" s="245"/>
      <c r="II6" s="245"/>
      <c r="IJ6" s="245"/>
      <c r="IK6" s="245"/>
      <c r="IL6" s="245"/>
      <c r="IM6" s="245"/>
      <c r="IN6" s="245"/>
      <c r="IO6" s="245"/>
      <c r="IP6" s="245"/>
      <c r="IQ6" s="245"/>
    </row>
    <row r="7" spans="1:251" s="17" customFormat="1" ht="23.25" customHeight="1" x14ac:dyDescent="0.55000000000000004">
      <c r="A7" s="245"/>
      <c r="B7" s="242"/>
      <c r="C7" s="245"/>
      <c r="D7" s="245" t="s">
        <v>38</v>
      </c>
      <c r="E7" s="245"/>
      <c r="F7" s="245" t="s">
        <v>23</v>
      </c>
      <c r="G7" s="245"/>
      <c r="H7" s="245" t="s">
        <v>61</v>
      </c>
      <c r="I7" s="245"/>
      <c r="J7" s="246" t="s">
        <v>193</v>
      </c>
      <c r="K7" s="245"/>
      <c r="L7" s="245" t="s">
        <v>60</v>
      </c>
      <c r="M7" s="245"/>
      <c r="N7" s="245" t="s">
        <v>40</v>
      </c>
      <c r="O7" s="245"/>
      <c r="P7" s="245" t="s">
        <v>162</v>
      </c>
      <c r="Q7" s="245"/>
      <c r="R7" s="245" t="s">
        <v>40</v>
      </c>
      <c r="S7" s="239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  <c r="HC7" s="245"/>
      <c r="HD7" s="245"/>
      <c r="HE7" s="245"/>
      <c r="HF7" s="245"/>
      <c r="HG7" s="245"/>
      <c r="HH7" s="245"/>
      <c r="HI7" s="245"/>
      <c r="HJ7" s="245"/>
      <c r="HK7" s="245"/>
      <c r="HL7" s="245"/>
      <c r="HM7" s="245"/>
      <c r="HN7" s="245"/>
      <c r="HO7" s="245"/>
      <c r="HP7" s="245"/>
      <c r="HQ7" s="245"/>
      <c r="HR7" s="245"/>
      <c r="HS7" s="245"/>
      <c r="HT7" s="245"/>
      <c r="HU7" s="245"/>
      <c r="HV7" s="245"/>
      <c r="HW7" s="245"/>
      <c r="HX7" s="245"/>
      <c r="HY7" s="245"/>
      <c r="HZ7" s="245"/>
      <c r="IA7" s="245"/>
      <c r="IB7" s="245"/>
      <c r="IC7" s="245"/>
      <c r="ID7" s="245"/>
      <c r="IE7" s="245"/>
      <c r="IF7" s="245"/>
      <c r="IG7" s="245"/>
      <c r="IH7" s="245"/>
      <c r="II7" s="245"/>
      <c r="IJ7" s="245"/>
      <c r="IK7" s="245"/>
      <c r="IL7" s="245"/>
      <c r="IM7" s="245"/>
      <c r="IN7" s="245"/>
      <c r="IO7" s="245"/>
      <c r="IP7" s="245"/>
      <c r="IQ7" s="245"/>
    </row>
    <row r="8" spans="1:251" s="17" customFormat="1" ht="23.25" customHeight="1" x14ac:dyDescent="0.55000000000000004">
      <c r="A8" s="245"/>
      <c r="B8" s="60"/>
      <c r="C8" s="245"/>
      <c r="D8" s="245" t="s">
        <v>39</v>
      </c>
      <c r="E8" s="245"/>
      <c r="F8" s="245" t="s">
        <v>66</v>
      </c>
      <c r="G8" s="245"/>
      <c r="H8" s="245" t="s">
        <v>62</v>
      </c>
      <c r="I8" s="245"/>
      <c r="J8" s="245" t="s">
        <v>192</v>
      </c>
      <c r="K8" s="245"/>
      <c r="L8" s="245" t="s">
        <v>21</v>
      </c>
      <c r="M8" s="245"/>
      <c r="N8" s="245" t="s">
        <v>123</v>
      </c>
      <c r="O8" s="245"/>
      <c r="P8" s="245" t="s">
        <v>163</v>
      </c>
      <c r="Q8" s="245"/>
      <c r="R8" s="245" t="s">
        <v>31</v>
      </c>
      <c r="S8" s="239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5"/>
      <c r="BC8" s="245"/>
      <c r="BD8" s="245"/>
      <c r="BE8" s="245"/>
      <c r="BF8" s="245"/>
      <c r="BG8" s="245"/>
      <c r="BH8" s="245"/>
      <c r="BI8" s="245"/>
      <c r="BJ8" s="245"/>
      <c r="BK8" s="245"/>
      <c r="BL8" s="245"/>
      <c r="BM8" s="245"/>
      <c r="BN8" s="245"/>
      <c r="BO8" s="245"/>
      <c r="BP8" s="245"/>
      <c r="BQ8" s="245"/>
      <c r="BR8" s="245"/>
      <c r="BS8" s="245"/>
      <c r="BT8" s="245"/>
      <c r="BU8" s="245"/>
      <c r="BV8" s="245"/>
      <c r="BW8" s="245"/>
      <c r="BX8" s="245"/>
      <c r="BY8" s="245"/>
      <c r="BZ8" s="245"/>
      <c r="CA8" s="245"/>
      <c r="CB8" s="245"/>
      <c r="CC8" s="245"/>
      <c r="CD8" s="245"/>
      <c r="CE8" s="245"/>
      <c r="CF8" s="245"/>
      <c r="CG8" s="245"/>
      <c r="CH8" s="245"/>
      <c r="CI8" s="245"/>
      <c r="CJ8" s="245"/>
      <c r="CK8" s="245"/>
      <c r="CL8" s="245"/>
      <c r="CM8" s="245"/>
      <c r="CN8" s="245"/>
      <c r="CO8" s="245"/>
      <c r="CP8" s="245"/>
      <c r="CQ8" s="245"/>
      <c r="CR8" s="245"/>
      <c r="CS8" s="245"/>
      <c r="CT8" s="245"/>
      <c r="CU8" s="245"/>
      <c r="CV8" s="245"/>
      <c r="CW8" s="245"/>
      <c r="CX8" s="245"/>
      <c r="CY8" s="245"/>
      <c r="CZ8" s="245"/>
      <c r="DA8" s="245"/>
      <c r="DB8" s="245"/>
      <c r="DC8" s="245"/>
      <c r="DD8" s="245"/>
      <c r="DE8" s="245"/>
      <c r="DF8" s="245"/>
      <c r="DG8" s="245"/>
      <c r="DH8" s="245"/>
      <c r="DI8" s="245"/>
      <c r="DJ8" s="245"/>
      <c r="DK8" s="245"/>
      <c r="DL8" s="245"/>
      <c r="DM8" s="245"/>
      <c r="DN8" s="245"/>
      <c r="DO8" s="245"/>
      <c r="DP8" s="245"/>
      <c r="DQ8" s="245"/>
      <c r="DR8" s="245"/>
      <c r="DS8" s="245"/>
      <c r="DT8" s="245"/>
      <c r="DU8" s="245"/>
      <c r="DV8" s="245"/>
      <c r="DW8" s="245"/>
      <c r="DX8" s="245"/>
      <c r="DY8" s="245"/>
      <c r="DZ8" s="245"/>
      <c r="EA8" s="245"/>
      <c r="EB8" s="245"/>
      <c r="EC8" s="245"/>
      <c r="ED8" s="245"/>
      <c r="EE8" s="245"/>
      <c r="EF8" s="245"/>
      <c r="EG8" s="245"/>
      <c r="EH8" s="245"/>
      <c r="EI8" s="245"/>
      <c r="EJ8" s="245"/>
      <c r="EK8" s="245"/>
      <c r="EL8" s="245"/>
      <c r="EM8" s="245"/>
      <c r="EN8" s="245"/>
      <c r="EO8" s="245"/>
      <c r="EP8" s="245"/>
      <c r="EQ8" s="245"/>
      <c r="ER8" s="245"/>
      <c r="ES8" s="245"/>
      <c r="ET8" s="245"/>
      <c r="EU8" s="245"/>
      <c r="EV8" s="245"/>
      <c r="EW8" s="245"/>
      <c r="EX8" s="245"/>
      <c r="EY8" s="245"/>
      <c r="EZ8" s="245"/>
      <c r="FA8" s="245"/>
      <c r="FB8" s="245"/>
      <c r="FC8" s="245"/>
      <c r="FD8" s="245"/>
      <c r="FE8" s="245"/>
      <c r="FF8" s="245"/>
      <c r="FG8" s="245"/>
      <c r="FH8" s="245"/>
      <c r="FI8" s="245"/>
      <c r="FJ8" s="245"/>
      <c r="FK8" s="245"/>
      <c r="FL8" s="245"/>
      <c r="FM8" s="245"/>
      <c r="FN8" s="245"/>
      <c r="FO8" s="245"/>
      <c r="FP8" s="245"/>
      <c r="FQ8" s="245"/>
      <c r="FR8" s="245"/>
      <c r="FS8" s="245"/>
      <c r="FT8" s="245"/>
      <c r="FU8" s="245"/>
      <c r="FV8" s="245"/>
      <c r="FW8" s="245"/>
      <c r="FX8" s="245"/>
      <c r="FY8" s="245"/>
      <c r="FZ8" s="245"/>
      <c r="GA8" s="245"/>
      <c r="GB8" s="245"/>
      <c r="GC8" s="245"/>
      <c r="GD8" s="245"/>
      <c r="GE8" s="245"/>
      <c r="GF8" s="245"/>
      <c r="GG8" s="245"/>
      <c r="GH8" s="245"/>
      <c r="GI8" s="245"/>
      <c r="GJ8" s="245"/>
      <c r="GK8" s="245"/>
      <c r="GL8" s="245"/>
      <c r="GM8" s="245"/>
      <c r="GN8" s="245"/>
      <c r="GO8" s="245"/>
      <c r="GP8" s="245"/>
      <c r="GQ8" s="245"/>
      <c r="GR8" s="245"/>
      <c r="GS8" s="245"/>
      <c r="GT8" s="245"/>
      <c r="GU8" s="245"/>
      <c r="GV8" s="245"/>
      <c r="GW8" s="245"/>
      <c r="GX8" s="245"/>
      <c r="GY8" s="245"/>
      <c r="GZ8" s="245"/>
      <c r="HA8" s="245"/>
      <c r="HB8" s="245"/>
      <c r="HC8" s="245"/>
      <c r="HD8" s="245"/>
      <c r="HE8" s="245"/>
      <c r="HF8" s="245"/>
      <c r="HG8" s="245"/>
      <c r="HH8" s="245"/>
      <c r="HI8" s="245"/>
      <c r="HJ8" s="245"/>
      <c r="HK8" s="245"/>
      <c r="HL8" s="245"/>
      <c r="HM8" s="245"/>
      <c r="HN8" s="245"/>
      <c r="HO8" s="245"/>
      <c r="HP8" s="245"/>
      <c r="HQ8" s="245"/>
      <c r="HR8" s="245"/>
      <c r="HS8" s="245"/>
      <c r="HT8" s="245"/>
      <c r="HU8" s="245"/>
      <c r="HV8" s="245"/>
      <c r="HW8" s="245"/>
      <c r="HX8" s="245"/>
      <c r="HY8" s="245"/>
      <c r="HZ8" s="245"/>
      <c r="IA8" s="245"/>
      <c r="IB8" s="245"/>
      <c r="IC8" s="245"/>
      <c r="ID8" s="245"/>
      <c r="IE8" s="245"/>
      <c r="IF8" s="245"/>
      <c r="IG8" s="245"/>
      <c r="IH8" s="245"/>
      <c r="II8" s="245"/>
      <c r="IJ8" s="245"/>
      <c r="IK8" s="245"/>
      <c r="IL8" s="245"/>
      <c r="IM8" s="245"/>
      <c r="IN8" s="245"/>
      <c r="IO8" s="245"/>
      <c r="IP8" s="245"/>
      <c r="IQ8" s="245"/>
    </row>
    <row r="9" spans="1:251" s="17" customFormat="1" ht="22.95" customHeight="1" x14ac:dyDescent="0.55000000000000004">
      <c r="A9" s="245"/>
      <c r="B9" s="242"/>
      <c r="C9" s="245"/>
      <c r="D9" s="275" t="s">
        <v>43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39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245"/>
      <c r="EC9" s="245"/>
      <c r="ED9" s="245"/>
      <c r="EE9" s="245"/>
      <c r="EF9" s="245"/>
      <c r="EG9" s="245"/>
      <c r="EH9" s="245"/>
      <c r="EI9" s="245"/>
      <c r="EJ9" s="245"/>
      <c r="EK9" s="245"/>
      <c r="EL9" s="245"/>
      <c r="EM9" s="245"/>
      <c r="EN9" s="245"/>
      <c r="EO9" s="245"/>
      <c r="EP9" s="245"/>
      <c r="EQ9" s="245"/>
      <c r="ER9" s="245"/>
      <c r="ES9" s="245"/>
      <c r="ET9" s="245"/>
      <c r="EU9" s="245"/>
      <c r="EV9" s="245"/>
      <c r="EW9" s="245"/>
      <c r="EX9" s="245"/>
      <c r="EY9" s="245"/>
      <c r="EZ9" s="245"/>
      <c r="FA9" s="245"/>
      <c r="FB9" s="245"/>
      <c r="FC9" s="245"/>
      <c r="FD9" s="245"/>
      <c r="FE9" s="245"/>
      <c r="FF9" s="245"/>
      <c r="FG9" s="245"/>
      <c r="FH9" s="245"/>
      <c r="FI9" s="245"/>
      <c r="FJ9" s="245"/>
      <c r="FK9" s="245"/>
      <c r="FL9" s="245"/>
      <c r="FM9" s="245"/>
      <c r="FN9" s="245"/>
      <c r="FO9" s="245"/>
      <c r="FP9" s="245"/>
      <c r="FQ9" s="245"/>
      <c r="FR9" s="245"/>
      <c r="FS9" s="245"/>
      <c r="FT9" s="245"/>
      <c r="FU9" s="245"/>
      <c r="FV9" s="245"/>
      <c r="FW9" s="245"/>
      <c r="FX9" s="245"/>
      <c r="FY9" s="245"/>
      <c r="FZ9" s="245"/>
      <c r="GA9" s="245"/>
      <c r="GB9" s="245"/>
      <c r="GC9" s="245"/>
      <c r="GD9" s="245"/>
      <c r="GE9" s="245"/>
      <c r="GF9" s="245"/>
      <c r="GG9" s="245"/>
      <c r="GH9" s="245"/>
      <c r="GI9" s="245"/>
      <c r="GJ9" s="245"/>
      <c r="GK9" s="245"/>
      <c r="GL9" s="245"/>
      <c r="GM9" s="245"/>
      <c r="GN9" s="245"/>
      <c r="GO9" s="245"/>
      <c r="GP9" s="245"/>
      <c r="GQ9" s="245"/>
      <c r="GR9" s="245"/>
      <c r="GS9" s="245"/>
      <c r="GT9" s="245"/>
      <c r="GU9" s="245"/>
      <c r="GV9" s="245"/>
      <c r="GW9" s="245"/>
      <c r="GX9" s="245"/>
      <c r="GY9" s="245"/>
      <c r="GZ9" s="245"/>
      <c r="HA9" s="245"/>
      <c r="HB9" s="245"/>
      <c r="HC9" s="245"/>
      <c r="HD9" s="245"/>
      <c r="HE9" s="245"/>
      <c r="HF9" s="245"/>
      <c r="HG9" s="245"/>
      <c r="HH9" s="245"/>
      <c r="HI9" s="245"/>
      <c r="HJ9" s="245"/>
      <c r="HK9" s="245"/>
      <c r="HL9" s="245"/>
      <c r="HM9" s="245"/>
      <c r="HN9" s="245"/>
      <c r="HO9" s="245"/>
      <c r="HP9" s="245"/>
      <c r="HQ9" s="245"/>
      <c r="HR9" s="245"/>
      <c r="HS9" s="245"/>
      <c r="HT9" s="245"/>
      <c r="HU9" s="245"/>
      <c r="HV9" s="245"/>
      <c r="HW9" s="245"/>
      <c r="HX9" s="245"/>
      <c r="HY9" s="245"/>
      <c r="HZ9" s="245"/>
      <c r="IA9" s="245"/>
      <c r="IB9" s="245"/>
      <c r="IC9" s="245"/>
      <c r="ID9" s="245"/>
      <c r="IE9" s="245"/>
      <c r="IF9" s="245"/>
      <c r="IG9" s="245"/>
      <c r="IH9" s="245"/>
      <c r="II9" s="245"/>
      <c r="IJ9" s="245"/>
      <c r="IK9" s="245"/>
      <c r="IL9" s="245"/>
      <c r="IM9" s="245"/>
      <c r="IN9" s="245"/>
      <c r="IO9" s="245"/>
      <c r="IP9" s="245"/>
      <c r="IQ9" s="245"/>
    </row>
    <row r="10" spans="1:251" s="17" customFormat="1" ht="23.25" customHeight="1" x14ac:dyDescent="0.6">
      <c r="A10" s="247" t="s">
        <v>198</v>
      </c>
      <c r="B10" s="242"/>
      <c r="C10" s="245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39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245"/>
      <c r="BB10" s="245"/>
      <c r="BC10" s="245"/>
      <c r="BD10" s="245"/>
      <c r="BE10" s="245"/>
      <c r="BF10" s="245"/>
      <c r="BG10" s="245"/>
      <c r="BH10" s="245"/>
      <c r="BI10" s="245"/>
      <c r="BJ10" s="245"/>
      <c r="BK10" s="245"/>
      <c r="BL10" s="245"/>
      <c r="BM10" s="245"/>
      <c r="BN10" s="245"/>
      <c r="BO10" s="245"/>
      <c r="BP10" s="245"/>
      <c r="BQ10" s="245"/>
      <c r="BR10" s="245"/>
      <c r="BS10" s="245"/>
      <c r="BT10" s="245"/>
      <c r="BU10" s="245"/>
      <c r="BV10" s="245"/>
      <c r="BW10" s="245"/>
      <c r="BX10" s="245"/>
      <c r="BY10" s="245"/>
      <c r="BZ10" s="245"/>
      <c r="CA10" s="245"/>
      <c r="CB10" s="245"/>
      <c r="CC10" s="245"/>
      <c r="CD10" s="245"/>
      <c r="CE10" s="245"/>
      <c r="CF10" s="245"/>
      <c r="CG10" s="245"/>
      <c r="CH10" s="245"/>
      <c r="CI10" s="245"/>
      <c r="CJ10" s="245"/>
      <c r="CK10" s="245"/>
      <c r="CL10" s="245"/>
      <c r="CM10" s="245"/>
      <c r="CN10" s="245"/>
      <c r="CO10" s="245"/>
      <c r="CP10" s="245"/>
      <c r="CQ10" s="245"/>
      <c r="CR10" s="245"/>
      <c r="CS10" s="245"/>
      <c r="CT10" s="245"/>
      <c r="CU10" s="245"/>
      <c r="CV10" s="245"/>
      <c r="CW10" s="245"/>
      <c r="CX10" s="245"/>
      <c r="CY10" s="245"/>
      <c r="CZ10" s="245"/>
      <c r="DA10" s="245"/>
      <c r="DB10" s="245"/>
      <c r="DC10" s="245"/>
      <c r="DD10" s="245"/>
      <c r="DE10" s="245"/>
      <c r="DF10" s="245"/>
      <c r="DG10" s="245"/>
      <c r="DH10" s="245"/>
      <c r="DI10" s="245"/>
      <c r="DJ10" s="245"/>
      <c r="DK10" s="245"/>
      <c r="DL10" s="245"/>
      <c r="DM10" s="245"/>
      <c r="DN10" s="245"/>
      <c r="DO10" s="245"/>
      <c r="DP10" s="245"/>
      <c r="DQ10" s="245"/>
      <c r="DR10" s="245"/>
      <c r="DS10" s="245"/>
      <c r="DT10" s="245"/>
      <c r="DU10" s="245"/>
      <c r="DV10" s="245"/>
      <c r="DW10" s="245"/>
      <c r="DX10" s="245"/>
      <c r="DY10" s="245"/>
      <c r="DZ10" s="245"/>
      <c r="EA10" s="245"/>
      <c r="EB10" s="245"/>
      <c r="EC10" s="245"/>
      <c r="ED10" s="245"/>
      <c r="EE10" s="245"/>
      <c r="EF10" s="245"/>
      <c r="EG10" s="245"/>
      <c r="EH10" s="245"/>
      <c r="EI10" s="245"/>
      <c r="EJ10" s="245"/>
      <c r="EK10" s="245"/>
      <c r="EL10" s="245"/>
      <c r="EM10" s="245"/>
      <c r="EN10" s="245"/>
      <c r="EO10" s="245"/>
      <c r="EP10" s="245"/>
      <c r="EQ10" s="245"/>
      <c r="ER10" s="245"/>
      <c r="ES10" s="245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5"/>
      <c r="FH10" s="245"/>
      <c r="FI10" s="245"/>
      <c r="FJ10" s="245"/>
      <c r="FK10" s="245"/>
      <c r="FL10" s="245"/>
      <c r="FM10" s="245"/>
      <c r="FN10" s="245"/>
      <c r="FO10" s="245"/>
      <c r="FP10" s="245"/>
      <c r="FQ10" s="245"/>
      <c r="FR10" s="245"/>
      <c r="FS10" s="245"/>
      <c r="FT10" s="245"/>
      <c r="FU10" s="245"/>
      <c r="FV10" s="245"/>
      <c r="FW10" s="245"/>
      <c r="FX10" s="245"/>
      <c r="FY10" s="245"/>
      <c r="FZ10" s="245"/>
      <c r="GA10" s="245"/>
      <c r="GB10" s="245"/>
      <c r="GC10" s="245"/>
      <c r="GD10" s="245"/>
      <c r="GE10" s="245"/>
      <c r="GF10" s="245"/>
      <c r="GG10" s="245"/>
      <c r="GH10" s="245"/>
      <c r="GI10" s="245"/>
      <c r="GJ10" s="245"/>
      <c r="GK10" s="245"/>
      <c r="GL10" s="245"/>
      <c r="GM10" s="245"/>
      <c r="GN10" s="245"/>
      <c r="GO10" s="245"/>
      <c r="GP10" s="245"/>
      <c r="GQ10" s="245"/>
      <c r="GR10" s="245"/>
      <c r="GS10" s="245"/>
      <c r="GT10" s="245"/>
      <c r="GU10" s="245"/>
      <c r="GV10" s="245"/>
      <c r="GW10" s="245"/>
      <c r="GX10" s="245"/>
      <c r="GY10" s="245"/>
      <c r="GZ10" s="245"/>
      <c r="HA10" s="245"/>
      <c r="HB10" s="245"/>
      <c r="HC10" s="245"/>
      <c r="HD10" s="245"/>
      <c r="HE10" s="245"/>
      <c r="HF10" s="245"/>
      <c r="HG10" s="245"/>
      <c r="HH10" s="245"/>
      <c r="HI10" s="245"/>
      <c r="HJ10" s="245"/>
      <c r="HK10" s="245"/>
      <c r="HL10" s="245"/>
      <c r="HM10" s="245"/>
      <c r="HN10" s="245"/>
      <c r="HO10" s="245"/>
      <c r="HP10" s="245"/>
      <c r="HQ10" s="245"/>
      <c r="HR10" s="245"/>
      <c r="HS10" s="245"/>
      <c r="HT10" s="245"/>
      <c r="HU10" s="245"/>
      <c r="HV10" s="245"/>
      <c r="HW10" s="245"/>
      <c r="HX10" s="245"/>
      <c r="HY10" s="245"/>
      <c r="HZ10" s="245"/>
      <c r="IA10" s="245"/>
      <c r="IB10" s="245"/>
      <c r="IC10" s="245"/>
      <c r="ID10" s="245"/>
      <c r="IE10" s="245"/>
      <c r="IF10" s="245"/>
      <c r="IG10" s="245"/>
      <c r="IH10" s="245"/>
      <c r="II10" s="245"/>
      <c r="IJ10" s="245"/>
      <c r="IK10" s="245"/>
      <c r="IL10" s="245"/>
      <c r="IM10" s="245"/>
      <c r="IN10" s="245"/>
      <c r="IO10" s="245"/>
      <c r="IP10" s="245"/>
      <c r="IQ10" s="245"/>
    </row>
    <row r="11" spans="1:251" s="17" customFormat="1" ht="22.2" x14ac:dyDescent="0.6">
      <c r="A11" s="247" t="s">
        <v>199</v>
      </c>
      <c r="B11" s="242"/>
      <c r="C11" s="245"/>
      <c r="D11" s="121">
        <v>269999</v>
      </c>
      <c r="E11" s="121"/>
      <c r="F11" s="121">
        <v>270000</v>
      </c>
      <c r="G11" s="121"/>
      <c r="H11" s="121">
        <v>27000</v>
      </c>
      <c r="I11" s="10"/>
      <c r="J11" s="121">
        <v>852166</v>
      </c>
      <c r="K11" s="121"/>
      <c r="L11" s="121">
        <v>530088</v>
      </c>
      <c r="M11" s="10"/>
      <c r="N11" s="10">
        <f>SUM(D11:L11)</f>
        <v>1949253</v>
      </c>
      <c r="O11" s="10"/>
      <c r="P11" s="10">
        <v>601421</v>
      </c>
      <c r="Q11" s="10"/>
      <c r="R11" s="10">
        <f>SUM(N11:P11)</f>
        <v>2550674</v>
      </c>
      <c r="S11" s="239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5"/>
      <c r="BA11" s="245"/>
      <c r="BB11" s="245"/>
      <c r="BC11" s="245"/>
      <c r="BD11" s="245"/>
      <c r="BE11" s="245"/>
      <c r="BF11" s="245"/>
      <c r="BG11" s="245"/>
      <c r="BH11" s="245"/>
      <c r="BI11" s="245"/>
      <c r="BJ11" s="245"/>
      <c r="BK11" s="245"/>
      <c r="BL11" s="245"/>
      <c r="BM11" s="245"/>
      <c r="BN11" s="245"/>
      <c r="BO11" s="245"/>
      <c r="BP11" s="245"/>
      <c r="BQ11" s="245"/>
      <c r="BR11" s="245"/>
      <c r="BS11" s="245"/>
      <c r="BT11" s="245"/>
      <c r="BU11" s="245"/>
      <c r="BV11" s="245"/>
      <c r="BW11" s="245"/>
      <c r="BX11" s="245"/>
      <c r="BY11" s="245"/>
      <c r="BZ11" s="245"/>
      <c r="CA11" s="245"/>
      <c r="CB11" s="245"/>
      <c r="CC11" s="245"/>
      <c r="CD11" s="245"/>
      <c r="CE11" s="245"/>
      <c r="CF11" s="245"/>
      <c r="CG11" s="245"/>
      <c r="CH11" s="245"/>
      <c r="CI11" s="245"/>
      <c r="CJ11" s="245"/>
      <c r="CK11" s="245"/>
      <c r="CL11" s="245"/>
      <c r="CM11" s="245"/>
      <c r="CN11" s="245"/>
      <c r="CO11" s="245"/>
      <c r="CP11" s="245"/>
      <c r="CQ11" s="245"/>
      <c r="CR11" s="245"/>
      <c r="CS11" s="245"/>
      <c r="CT11" s="245"/>
      <c r="CU11" s="245"/>
      <c r="CV11" s="245"/>
      <c r="CW11" s="245"/>
      <c r="CX11" s="245"/>
      <c r="CY11" s="245"/>
      <c r="CZ11" s="245"/>
      <c r="DA11" s="245"/>
      <c r="DB11" s="245"/>
      <c r="DC11" s="245"/>
      <c r="DD11" s="245"/>
      <c r="DE11" s="245"/>
      <c r="DF11" s="245"/>
      <c r="DG11" s="245"/>
      <c r="DH11" s="245"/>
      <c r="DI11" s="245"/>
      <c r="DJ11" s="245"/>
      <c r="DK11" s="245"/>
      <c r="DL11" s="245"/>
      <c r="DM11" s="245"/>
      <c r="DN11" s="245"/>
      <c r="DO11" s="245"/>
      <c r="DP11" s="245"/>
      <c r="DQ11" s="245"/>
      <c r="DR11" s="245"/>
      <c r="DS11" s="245"/>
      <c r="DT11" s="245"/>
      <c r="DU11" s="245"/>
      <c r="DV11" s="245"/>
      <c r="DW11" s="245"/>
      <c r="DX11" s="245"/>
      <c r="DY11" s="245"/>
      <c r="DZ11" s="245"/>
      <c r="EA11" s="245"/>
      <c r="EB11" s="245"/>
      <c r="EC11" s="245"/>
      <c r="ED11" s="245"/>
      <c r="EE11" s="245"/>
      <c r="EF11" s="245"/>
      <c r="EG11" s="245"/>
      <c r="EH11" s="245"/>
      <c r="EI11" s="245"/>
      <c r="EJ11" s="245"/>
      <c r="EK11" s="245"/>
      <c r="EL11" s="245"/>
      <c r="EM11" s="245"/>
      <c r="EN11" s="245"/>
      <c r="EO11" s="245"/>
      <c r="EP11" s="245"/>
      <c r="EQ11" s="245"/>
      <c r="ER11" s="245"/>
      <c r="ES11" s="245"/>
      <c r="ET11" s="245"/>
      <c r="EU11" s="245"/>
      <c r="EV11" s="245"/>
      <c r="EW11" s="245"/>
      <c r="EX11" s="245"/>
      <c r="EY11" s="245"/>
      <c r="EZ11" s="245"/>
      <c r="FA11" s="245"/>
      <c r="FB11" s="245"/>
      <c r="FC11" s="245"/>
      <c r="FD11" s="245"/>
      <c r="FE11" s="245"/>
      <c r="FF11" s="245"/>
      <c r="FG11" s="245"/>
      <c r="FH11" s="245"/>
      <c r="FI11" s="245"/>
      <c r="FJ11" s="245"/>
      <c r="FK11" s="245"/>
      <c r="FL11" s="245"/>
      <c r="FM11" s="245"/>
      <c r="FN11" s="245"/>
      <c r="FO11" s="245"/>
      <c r="FP11" s="245"/>
      <c r="FQ11" s="245"/>
      <c r="FR11" s="245"/>
      <c r="FS11" s="245"/>
      <c r="FT11" s="245"/>
      <c r="FU11" s="245"/>
      <c r="FV11" s="245"/>
      <c r="FW11" s="245"/>
      <c r="FX11" s="245"/>
      <c r="FY11" s="245"/>
      <c r="FZ11" s="245"/>
      <c r="GA11" s="245"/>
      <c r="GB11" s="245"/>
      <c r="GC11" s="245"/>
      <c r="GD11" s="245"/>
      <c r="GE11" s="245"/>
      <c r="GF11" s="245"/>
      <c r="GG11" s="245"/>
      <c r="GH11" s="245"/>
      <c r="GI11" s="245"/>
      <c r="GJ11" s="245"/>
      <c r="GK11" s="245"/>
      <c r="GL11" s="245"/>
      <c r="GM11" s="245"/>
      <c r="GN11" s="245"/>
      <c r="GO11" s="245"/>
      <c r="GP11" s="245"/>
      <c r="GQ11" s="245"/>
      <c r="GR11" s="245"/>
      <c r="GS11" s="245"/>
      <c r="GT11" s="245"/>
      <c r="GU11" s="245"/>
      <c r="GV11" s="245"/>
      <c r="GW11" s="245"/>
      <c r="GX11" s="245"/>
      <c r="GY11" s="245"/>
      <c r="GZ11" s="245"/>
      <c r="HA11" s="245"/>
      <c r="HB11" s="245"/>
      <c r="HC11" s="245"/>
      <c r="HD11" s="245"/>
      <c r="HE11" s="245"/>
      <c r="HF11" s="245"/>
      <c r="HG11" s="245"/>
      <c r="HH11" s="245"/>
      <c r="HI11" s="245"/>
      <c r="HJ11" s="245"/>
      <c r="HK11" s="245"/>
      <c r="HL11" s="245"/>
      <c r="HM11" s="245"/>
      <c r="HN11" s="245"/>
      <c r="HO11" s="245"/>
      <c r="HP11" s="245"/>
      <c r="HQ11" s="245"/>
      <c r="HR11" s="245"/>
      <c r="HS11" s="245"/>
      <c r="HT11" s="245"/>
      <c r="HU11" s="245"/>
      <c r="HV11" s="245"/>
      <c r="HW11" s="245"/>
      <c r="HX11" s="245"/>
      <c r="HY11" s="245"/>
      <c r="HZ11" s="245"/>
      <c r="IA11" s="245"/>
      <c r="IB11" s="245"/>
      <c r="IC11" s="245"/>
      <c r="ID11" s="245"/>
      <c r="IE11" s="245"/>
      <c r="IF11" s="245"/>
      <c r="IG11" s="245"/>
      <c r="IH11" s="245"/>
      <c r="II11" s="245"/>
      <c r="IJ11" s="245"/>
      <c r="IK11" s="245"/>
      <c r="IL11" s="245"/>
      <c r="IM11" s="245"/>
      <c r="IN11" s="245"/>
      <c r="IO11" s="245"/>
      <c r="IP11" s="245"/>
      <c r="IQ11" s="245"/>
    </row>
    <row r="12" spans="1:251" s="17" customFormat="1" ht="10.95" customHeight="1" x14ac:dyDescent="0.6">
      <c r="A12" s="63"/>
      <c r="B12" s="242"/>
      <c r="C12" s="24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239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  <c r="BJ12" s="245"/>
      <c r="BK12" s="245"/>
      <c r="BL12" s="245"/>
      <c r="BM12" s="245"/>
      <c r="BN12" s="245"/>
      <c r="BO12" s="245"/>
      <c r="BP12" s="245"/>
      <c r="BQ12" s="245"/>
      <c r="BR12" s="245"/>
      <c r="BS12" s="245"/>
      <c r="BT12" s="245"/>
      <c r="BU12" s="245"/>
      <c r="BV12" s="245"/>
      <c r="BW12" s="245"/>
      <c r="BX12" s="245"/>
      <c r="BY12" s="245"/>
      <c r="BZ12" s="245"/>
      <c r="CA12" s="245"/>
      <c r="CB12" s="245"/>
      <c r="CC12" s="245"/>
      <c r="CD12" s="245"/>
      <c r="CE12" s="245"/>
      <c r="CF12" s="245"/>
      <c r="CG12" s="245"/>
      <c r="CH12" s="245"/>
      <c r="CI12" s="245"/>
      <c r="CJ12" s="245"/>
      <c r="CK12" s="245"/>
      <c r="CL12" s="245"/>
      <c r="CM12" s="245"/>
      <c r="CN12" s="245"/>
      <c r="CO12" s="245"/>
      <c r="CP12" s="245"/>
      <c r="CQ12" s="245"/>
      <c r="CR12" s="245"/>
      <c r="CS12" s="245"/>
      <c r="CT12" s="245"/>
      <c r="CU12" s="245"/>
      <c r="CV12" s="245"/>
      <c r="CW12" s="245"/>
      <c r="CX12" s="245"/>
      <c r="CY12" s="245"/>
      <c r="CZ12" s="245"/>
      <c r="DA12" s="245"/>
      <c r="DB12" s="245"/>
      <c r="DC12" s="245"/>
      <c r="DD12" s="245"/>
      <c r="DE12" s="245"/>
      <c r="DF12" s="245"/>
      <c r="DG12" s="245"/>
      <c r="DH12" s="245"/>
      <c r="DI12" s="245"/>
      <c r="DJ12" s="245"/>
      <c r="DK12" s="245"/>
      <c r="DL12" s="245"/>
      <c r="DM12" s="245"/>
      <c r="DN12" s="245"/>
      <c r="DO12" s="245"/>
      <c r="DP12" s="245"/>
      <c r="DQ12" s="245"/>
      <c r="DR12" s="245"/>
      <c r="DS12" s="245"/>
      <c r="DT12" s="245"/>
      <c r="DU12" s="245"/>
      <c r="DV12" s="245"/>
      <c r="DW12" s="245"/>
      <c r="DX12" s="245"/>
      <c r="DY12" s="245"/>
      <c r="DZ12" s="245"/>
      <c r="EA12" s="245"/>
      <c r="EB12" s="245"/>
      <c r="EC12" s="245"/>
      <c r="ED12" s="245"/>
      <c r="EE12" s="245"/>
      <c r="EF12" s="245"/>
      <c r="EG12" s="245"/>
      <c r="EH12" s="245"/>
      <c r="EI12" s="245"/>
      <c r="EJ12" s="245"/>
      <c r="EK12" s="245"/>
      <c r="EL12" s="245"/>
      <c r="EM12" s="245"/>
      <c r="EN12" s="245"/>
      <c r="EO12" s="245"/>
      <c r="EP12" s="245"/>
      <c r="EQ12" s="245"/>
      <c r="ER12" s="245"/>
      <c r="ES12" s="245"/>
      <c r="ET12" s="245"/>
      <c r="EU12" s="245"/>
      <c r="EV12" s="245"/>
      <c r="EW12" s="245"/>
      <c r="EX12" s="245"/>
      <c r="EY12" s="245"/>
      <c r="EZ12" s="245"/>
      <c r="FA12" s="245"/>
      <c r="FB12" s="245"/>
      <c r="FC12" s="245"/>
      <c r="FD12" s="245"/>
      <c r="FE12" s="245"/>
      <c r="FF12" s="245"/>
      <c r="FG12" s="245"/>
      <c r="FH12" s="245"/>
      <c r="FI12" s="245"/>
      <c r="FJ12" s="245"/>
      <c r="FK12" s="245"/>
      <c r="FL12" s="245"/>
      <c r="FM12" s="245"/>
      <c r="FN12" s="245"/>
      <c r="FO12" s="245"/>
      <c r="FP12" s="245"/>
      <c r="FQ12" s="245"/>
      <c r="FR12" s="245"/>
      <c r="FS12" s="245"/>
      <c r="FT12" s="245"/>
      <c r="FU12" s="245"/>
      <c r="FV12" s="245"/>
      <c r="FW12" s="245"/>
      <c r="FX12" s="245"/>
      <c r="FY12" s="245"/>
      <c r="FZ12" s="245"/>
      <c r="GA12" s="245"/>
      <c r="GB12" s="245"/>
      <c r="GC12" s="245"/>
      <c r="GD12" s="245"/>
      <c r="GE12" s="245"/>
      <c r="GF12" s="245"/>
      <c r="GG12" s="245"/>
      <c r="GH12" s="245"/>
      <c r="GI12" s="245"/>
      <c r="GJ12" s="245"/>
      <c r="GK12" s="245"/>
      <c r="GL12" s="245"/>
      <c r="GM12" s="245"/>
      <c r="GN12" s="245"/>
      <c r="GO12" s="245"/>
      <c r="GP12" s="245"/>
      <c r="GQ12" s="245"/>
      <c r="GR12" s="245"/>
      <c r="GS12" s="245"/>
      <c r="GT12" s="245"/>
      <c r="GU12" s="245"/>
      <c r="GV12" s="245"/>
      <c r="GW12" s="245"/>
      <c r="GX12" s="245"/>
      <c r="GY12" s="245"/>
      <c r="GZ12" s="245"/>
      <c r="HA12" s="245"/>
      <c r="HB12" s="245"/>
      <c r="HC12" s="245"/>
      <c r="HD12" s="245"/>
      <c r="HE12" s="245"/>
      <c r="HF12" s="245"/>
      <c r="HG12" s="245"/>
      <c r="HH12" s="245"/>
      <c r="HI12" s="245"/>
      <c r="HJ12" s="245"/>
      <c r="HK12" s="245"/>
      <c r="HL12" s="245"/>
      <c r="HM12" s="245"/>
      <c r="HN12" s="245"/>
      <c r="HO12" s="245"/>
      <c r="HP12" s="245"/>
      <c r="HQ12" s="245"/>
      <c r="HR12" s="245"/>
      <c r="HS12" s="245"/>
      <c r="HT12" s="245"/>
      <c r="HU12" s="245"/>
      <c r="HV12" s="245"/>
      <c r="HW12" s="245"/>
      <c r="HX12" s="245"/>
      <c r="HY12" s="245"/>
      <c r="HZ12" s="245"/>
      <c r="IA12" s="245"/>
      <c r="IB12" s="245"/>
      <c r="IC12" s="245"/>
      <c r="ID12" s="245"/>
      <c r="IE12" s="245"/>
      <c r="IF12" s="245"/>
      <c r="IG12" s="245"/>
      <c r="IH12" s="245"/>
      <c r="II12" s="245"/>
      <c r="IJ12" s="245"/>
      <c r="IK12" s="245"/>
      <c r="IL12" s="245"/>
      <c r="IM12" s="245"/>
      <c r="IN12" s="245"/>
      <c r="IO12" s="245"/>
      <c r="IP12" s="245"/>
      <c r="IQ12" s="245"/>
    </row>
    <row r="13" spans="1:251" ht="23.25" customHeight="1" x14ac:dyDescent="0.6">
      <c r="A13" s="115" t="s">
        <v>63</v>
      </c>
      <c r="B13" s="116"/>
      <c r="C13" s="117"/>
      <c r="D13" s="46"/>
      <c r="E13" s="46"/>
      <c r="F13" s="46"/>
      <c r="G13" s="4"/>
      <c r="H13" s="46"/>
      <c r="I13" s="4"/>
      <c r="J13" s="10"/>
      <c r="K13" s="46"/>
      <c r="L13" s="46"/>
      <c r="M13" s="46"/>
      <c r="N13" s="10"/>
      <c r="O13" s="4"/>
      <c r="P13" s="4"/>
      <c r="Q13" s="4"/>
      <c r="R13" s="10"/>
      <c r="S13" s="241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115"/>
      <c r="FX13" s="115"/>
      <c r="FY13" s="115"/>
      <c r="FZ13" s="115"/>
      <c r="GA13" s="115"/>
      <c r="GB13" s="115"/>
      <c r="GC13" s="115"/>
      <c r="GD13" s="115"/>
      <c r="GE13" s="115"/>
      <c r="GF13" s="115"/>
      <c r="GG13" s="115"/>
      <c r="GH13" s="115"/>
      <c r="GI13" s="115"/>
      <c r="GJ13" s="115"/>
      <c r="GK13" s="115"/>
      <c r="GL13" s="115"/>
      <c r="GM13" s="115"/>
      <c r="GN13" s="115"/>
      <c r="GO13" s="115"/>
      <c r="GP13" s="115"/>
      <c r="GQ13" s="115"/>
      <c r="GR13" s="115"/>
      <c r="GS13" s="115"/>
      <c r="GT13" s="115"/>
      <c r="GU13" s="115"/>
      <c r="GV13" s="115"/>
      <c r="GW13" s="115"/>
      <c r="GX13" s="115"/>
      <c r="GY13" s="115"/>
      <c r="GZ13" s="115"/>
      <c r="HA13" s="115"/>
      <c r="HB13" s="115"/>
      <c r="HC13" s="115"/>
      <c r="HD13" s="115"/>
      <c r="HE13" s="115"/>
      <c r="HF13" s="115"/>
      <c r="HG13" s="115"/>
      <c r="HH13" s="115"/>
      <c r="HI13" s="115"/>
      <c r="HJ13" s="115"/>
      <c r="HK13" s="115"/>
      <c r="HL13" s="115"/>
      <c r="HM13" s="115"/>
      <c r="HN13" s="115"/>
      <c r="HO13" s="115"/>
      <c r="HP13" s="115"/>
      <c r="HQ13" s="115"/>
      <c r="HR13" s="115"/>
      <c r="HS13" s="115"/>
      <c r="HT13" s="115"/>
      <c r="HU13" s="115"/>
      <c r="HV13" s="115"/>
      <c r="HW13" s="115"/>
      <c r="HX13" s="115"/>
      <c r="HY13" s="115"/>
      <c r="HZ13" s="115"/>
      <c r="IA13" s="115"/>
      <c r="IB13" s="115"/>
      <c r="IC13" s="115"/>
      <c r="ID13" s="115"/>
      <c r="IE13" s="115"/>
      <c r="IF13" s="115"/>
      <c r="IG13" s="115"/>
      <c r="IH13" s="115"/>
      <c r="II13" s="115"/>
      <c r="IJ13" s="115"/>
      <c r="IK13" s="115"/>
      <c r="IL13" s="115"/>
      <c r="IM13" s="115"/>
      <c r="IN13" s="115"/>
      <c r="IO13" s="115"/>
      <c r="IP13" s="115"/>
      <c r="IQ13" s="115"/>
    </row>
    <row r="14" spans="1:251" ht="21.6" x14ac:dyDescent="0.55000000000000004">
      <c r="A14" s="110" t="s">
        <v>168</v>
      </c>
      <c r="B14" s="60"/>
      <c r="C14" s="87"/>
      <c r="D14" s="200">
        <v>0</v>
      </c>
      <c r="E14" s="191"/>
      <c r="F14" s="200">
        <v>0</v>
      </c>
      <c r="G14" s="191"/>
      <c r="H14" s="200">
        <v>0</v>
      </c>
      <c r="I14" s="192"/>
      <c r="J14" s="212">
        <f>'PL6-7'!D47</f>
        <v>33086</v>
      </c>
      <c r="K14" s="212"/>
      <c r="L14" s="200">
        <v>0</v>
      </c>
      <c r="M14" s="212"/>
      <c r="N14" s="212">
        <f>SUM(D14:L14)</f>
        <v>33086</v>
      </c>
      <c r="O14" s="212"/>
      <c r="P14" s="212">
        <f>'PL6-7'!D48</f>
        <v>33683</v>
      </c>
      <c r="Q14" s="212"/>
      <c r="R14" s="212">
        <f>SUM(N14:P14)</f>
        <v>66769</v>
      </c>
    </row>
    <row r="15" spans="1:251" ht="23.25" customHeight="1" x14ac:dyDescent="0.6">
      <c r="A15" s="115" t="s">
        <v>97</v>
      </c>
      <c r="B15" s="116"/>
      <c r="C15" s="117"/>
      <c r="D15" s="211">
        <f>SUM(D14:D14)</f>
        <v>0</v>
      </c>
      <c r="E15" s="46"/>
      <c r="F15" s="211">
        <f>SUM(F14:F14)</f>
        <v>0</v>
      </c>
      <c r="G15" s="46"/>
      <c r="H15" s="211">
        <f>SUM(H14:H14)</f>
        <v>0</v>
      </c>
      <c r="I15" s="4"/>
      <c r="J15" s="211">
        <f>SUM(J14:J14)</f>
        <v>33086</v>
      </c>
      <c r="K15" s="46"/>
      <c r="L15" s="211">
        <f>SUM(L14:L14)</f>
        <v>0</v>
      </c>
      <c r="M15" s="119"/>
      <c r="N15" s="211">
        <f>SUM(N14:N14)</f>
        <v>33086</v>
      </c>
      <c r="O15" s="4"/>
      <c r="P15" s="211">
        <f>SUM(P14:P14)</f>
        <v>33683</v>
      </c>
      <c r="Q15" s="4"/>
      <c r="R15" s="211">
        <f>SUM(R14:R14)</f>
        <v>66769</v>
      </c>
      <c r="S15" s="241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  <c r="GK15" s="115"/>
      <c r="GL15" s="115"/>
      <c r="GM15" s="115"/>
      <c r="GN15" s="115"/>
      <c r="GO15" s="115"/>
      <c r="GP15" s="115"/>
      <c r="GQ15" s="115"/>
      <c r="GR15" s="115"/>
      <c r="GS15" s="115"/>
      <c r="GT15" s="115"/>
      <c r="GU15" s="115"/>
      <c r="GV15" s="115"/>
      <c r="GW15" s="115"/>
      <c r="GX15" s="115"/>
      <c r="GY15" s="115"/>
      <c r="GZ15" s="115"/>
      <c r="HA15" s="115"/>
      <c r="HB15" s="115"/>
      <c r="HC15" s="115"/>
      <c r="HD15" s="115"/>
      <c r="HE15" s="115"/>
      <c r="HF15" s="115"/>
      <c r="HG15" s="115"/>
      <c r="HH15" s="115"/>
      <c r="HI15" s="115"/>
      <c r="HJ15" s="115"/>
      <c r="HK15" s="115"/>
      <c r="HL15" s="115"/>
      <c r="HM15" s="115"/>
      <c r="HN15" s="115"/>
      <c r="HO15" s="115"/>
      <c r="HP15" s="115"/>
      <c r="HQ15" s="115"/>
      <c r="HR15" s="115"/>
      <c r="HS15" s="115"/>
      <c r="HT15" s="115"/>
      <c r="HU15" s="115"/>
      <c r="HV15" s="115"/>
      <c r="HW15" s="115"/>
      <c r="HX15" s="115"/>
      <c r="HY15" s="115"/>
      <c r="HZ15" s="115"/>
      <c r="IA15" s="115"/>
      <c r="IB15" s="115"/>
      <c r="IC15" s="115"/>
      <c r="ID15" s="115"/>
      <c r="IE15" s="115"/>
      <c r="IF15" s="115"/>
      <c r="IG15" s="115"/>
      <c r="IH15" s="115"/>
      <c r="II15" s="115"/>
      <c r="IJ15" s="115"/>
      <c r="IK15" s="115"/>
      <c r="IL15" s="115"/>
      <c r="IM15" s="115"/>
      <c r="IN15" s="115"/>
      <c r="IO15" s="115"/>
      <c r="IP15" s="115"/>
      <c r="IQ15" s="115"/>
    </row>
    <row r="16" spans="1:251" s="2" customFormat="1" ht="6" customHeight="1" x14ac:dyDescent="0.6">
      <c r="A16" s="110"/>
      <c r="B16" s="60"/>
      <c r="C16" s="87"/>
      <c r="D16" s="47"/>
      <c r="E16" s="47"/>
      <c r="F16" s="47"/>
      <c r="G16" s="62"/>
      <c r="H16" s="47"/>
      <c r="I16" s="62"/>
      <c r="J16" s="198"/>
      <c r="K16" s="47"/>
      <c r="L16" s="47"/>
      <c r="M16" s="47"/>
      <c r="N16" s="198"/>
      <c r="O16" s="62"/>
      <c r="P16" s="62"/>
      <c r="Q16" s="62"/>
      <c r="R16" s="198"/>
      <c r="S16" s="241"/>
      <c r="T16" s="36"/>
      <c r="U16" s="36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0"/>
      <c r="FH16" s="110"/>
      <c r="FI16" s="110"/>
      <c r="FJ16" s="110"/>
      <c r="FK16" s="110"/>
      <c r="FL16" s="110"/>
      <c r="FM16" s="110"/>
      <c r="FN16" s="110"/>
      <c r="FO16" s="110"/>
      <c r="FP16" s="110"/>
      <c r="FQ16" s="110"/>
      <c r="FR16" s="110"/>
      <c r="FS16" s="110"/>
      <c r="FT16" s="110"/>
      <c r="FU16" s="110"/>
      <c r="FV16" s="110"/>
      <c r="FW16" s="110"/>
      <c r="FX16" s="110"/>
      <c r="FY16" s="110"/>
      <c r="FZ16" s="110"/>
      <c r="GA16" s="110"/>
      <c r="GB16" s="110"/>
      <c r="GC16" s="110"/>
      <c r="GD16" s="110"/>
      <c r="GE16" s="110"/>
      <c r="GF16" s="110"/>
      <c r="GG16" s="110"/>
      <c r="GH16" s="110"/>
      <c r="GI16" s="110"/>
      <c r="GJ16" s="110"/>
      <c r="GK16" s="110"/>
      <c r="GL16" s="110"/>
      <c r="GM16" s="110"/>
      <c r="GN16" s="110"/>
      <c r="GO16" s="110"/>
      <c r="GP16" s="110"/>
      <c r="GQ16" s="110"/>
      <c r="GR16" s="110"/>
      <c r="GS16" s="110"/>
      <c r="GT16" s="110"/>
      <c r="GU16" s="110"/>
      <c r="GV16" s="110"/>
      <c r="GW16" s="110"/>
      <c r="GX16" s="110"/>
      <c r="GY16" s="110"/>
      <c r="GZ16" s="110"/>
      <c r="HA16" s="110"/>
      <c r="HB16" s="110"/>
      <c r="HC16" s="110"/>
      <c r="HD16" s="110"/>
      <c r="HE16" s="110"/>
      <c r="HF16" s="110"/>
      <c r="HG16" s="110"/>
      <c r="HH16" s="110"/>
      <c r="HI16" s="110"/>
      <c r="HJ16" s="110"/>
      <c r="HK16" s="110"/>
      <c r="HL16" s="110"/>
      <c r="HM16" s="110"/>
      <c r="HN16" s="110"/>
      <c r="HO16" s="110"/>
      <c r="HP16" s="110"/>
      <c r="HQ16" s="110"/>
      <c r="HR16" s="110"/>
      <c r="HS16" s="110"/>
      <c r="HT16" s="110"/>
      <c r="HU16" s="110"/>
      <c r="HV16" s="110"/>
      <c r="HW16" s="110"/>
      <c r="HX16" s="110"/>
      <c r="HY16" s="110"/>
      <c r="HZ16" s="110"/>
      <c r="IA16" s="110"/>
      <c r="IB16" s="110"/>
      <c r="IC16" s="110"/>
      <c r="ID16" s="110"/>
      <c r="IE16" s="110"/>
      <c r="IF16" s="110"/>
      <c r="IG16" s="110"/>
      <c r="IH16" s="110"/>
      <c r="II16" s="110"/>
      <c r="IJ16" s="110"/>
      <c r="IK16" s="110"/>
      <c r="IL16" s="110"/>
      <c r="IM16" s="110"/>
      <c r="IN16" s="110"/>
      <c r="IO16" s="110"/>
      <c r="IP16" s="110"/>
      <c r="IQ16" s="110"/>
    </row>
    <row r="17" spans="1:251" ht="23.25" customHeight="1" thickBot="1" x14ac:dyDescent="0.65">
      <c r="A17" s="248" t="s">
        <v>200</v>
      </c>
      <c r="B17" s="120"/>
      <c r="C17" s="87"/>
      <c r="D17" s="28">
        <f>SUM(D11,D15)</f>
        <v>269999</v>
      </c>
      <c r="E17" s="121"/>
      <c r="F17" s="28">
        <f>SUM(F11,F15)</f>
        <v>270000</v>
      </c>
      <c r="G17" s="121"/>
      <c r="H17" s="28">
        <f>SUM(H11,H15)</f>
        <v>27000</v>
      </c>
      <c r="I17" s="10"/>
      <c r="J17" s="28">
        <f>SUM(J11,J15)</f>
        <v>885252</v>
      </c>
      <c r="K17" s="10"/>
      <c r="L17" s="28">
        <f>SUM(L11,L15)</f>
        <v>530088</v>
      </c>
      <c r="M17" s="10"/>
      <c r="N17" s="28">
        <f>SUM(N11,N15)</f>
        <v>1982339</v>
      </c>
      <c r="O17" s="10"/>
      <c r="P17" s="28">
        <f>SUM(P11,P15)</f>
        <v>635104</v>
      </c>
      <c r="Q17" s="10"/>
      <c r="R17" s="28">
        <f>SUM(N17:P17)</f>
        <v>2617443</v>
      </c>
      <c r="T17" s="2"/>
      <c r="U17" s="2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</row>
    <row r="18" spans="1:251" ht="22.95" customHeight="1" thickTop="1" x14ac:dyDescent="0.55000000000000004">
      <c r="J18" s="118"/>
      <c r="P18" s="118"/>
      <c r="R18" s="118"/>
    </row>
    <row r="19" spans="1:251" ht="23.25" customHeight="1" x14ac:dyDescent="0.55000000000000004">
      <c r="L19" s="118"/>
      <c r="N19" s="118"/>
      <c r="P19" s="118"/>
      <c r="R19" s="118"/>
    </row>
    <row r="48" ht="17.55" customHeight="1" x14ac:dyDescent="0.55000000000000004"/>
    <row r="55" ht="16.5" customHeight="1" x14ac:dyDescent="0.55000000000000004"/>
    <row r="61" ht="17.55" customHeight="1" x14ac:dyDescent="0.55000000000000004"/>
    <row r="63" ht="17.55" customHeight="1" x14ac:dyDescent="0.55000000000000004"/>
    <row r="68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93" firstPageNumber="9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"/>
  <sheetViews>
    <sheetView showGridLines="0" zoomScaleNormal="100" zoomScaleSheetLayoutView="85" workbookViewId="0">
      <selection activeCell="A15" sqref="A15"/>
    </sheetView>
  </sheetViews>
  <sheetFormatPr defaultColWidth="9.125" defaultRowHeight="21.6" x14ac:dyDescent="0.55000000000000004"/>
  <cols>
    <col min="1" max="1" width="44.875" style="36" customWidth="1"/>
    <col min="2" max="2" width="9.125" style="158" customWidth="1"/>
    <col min="3" max="3" width="1.125" style="36" customWidth="1"/>
    <col min="4" max="4" width="14.375" style="36" customWidth="1"/>
    <col min="5" max="5" width="1.375" style="36" customWidth="1"/>
    <col min="6" max="6" width="17.5" style="36" customWidth="1"/>
    <col min="7" max="7" width="1.125" style="36" customWidth="1"/>
    <col min="8" max="8" width="16.75" style="36" customWidth="1"/>
    <col min="9" max="9" width="1.125" style="36" customWidth="1"/>
    <col min="10" max="10" width="16.25" style="36" customWidth="1"/>
    <col min="11" max="11" width="1.125" style="36" customWidth="1"/>
    <col min="12" max="12" width="17.625" style="36" customWidth="1"/>
    <col min="13" max="13" width="1.375" style="36" customWidth="1"/>
    <col min="14" max="14" width="17.375" style="36" customWidth="1"/>
    <col min="15" max="16384" width="9.125" style="36"/>
  </cols>
  <sheetData>
    <row r="1" spans="1:29" ht="23.25" customHeight="1" x14ac:dyDescent="0.6">
      <c r="A1" s="39" t="s">
        <v>0</v>
      </c>
      <c r="B1" s="160"/>
      <c r="M1" s="20"/>
      <c r="N1" s="146"/>
    </row>
    <row r="2" spans="1:29" ht="23.25" customHeight="1" x14ac:dyDescent="0.6">
      <c r="A2" s="39" t="s">
        <v>179</v>
      </c>
      <c r="B2" s="160"/>
      <c r="J2" s="146"/>
      <c r="M2" s="146"/>
      <c r="N2" s="146"/>
    </row>
    <row r="3" spans="1:29" ht="23.25" customHeight="1" x14ac:dyDescent="0.6">
      <c r="A3" s="39"/>
      <c r="B3" s="155"/>
    </row>
    <row r="4" spans="1:29" s="26" customFormat="1" ht="23.25" customHeight="1" x14ac:dyDescent="0.6">
      <c r="B4" s="155"/>
      <c r="D4" s="276" t="s">
        <v>45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29" s="26" customFormat="1" ht="42.6" customHeight="1" x14ac:dyDescent="0.6">
      <c r="B5" s="155"/>
      <c r="D5" s="243"/>
      <c r="E5" s="243"/>
      <c r="F5" s="17"/>
      <c r="G5" s="243"/>
      <c r="H5" s="284" t="s">
        <v>28</v>
      </c>
      <c r="I5" s="284"/>
      <c r="J5" s="284"/>
      <c r="L5" s="258" t="s">
        <v>65</v>
      </c>
      <c r="M5" s="243"/>
      <c r="N5" s="243"/>
    </row>
    <row r="6" spans="1:29" s="26" customFormat="1" ht="23.25" customHeight="1" x14ac:dyDescent="0.55000000000000004">
      <c r="B6" s="242"/>
      <c r="C6" s="17"/>
      <c r="D6" s="245" t="s">
        <v>176</v>
      </c>
      <c r="E6" s="17"/>
      <c r="F6" s="65"/>
      <c r="G6" s="17"/>
      <c r="H6" s="17"/>
      <c r="K6" s="65"/>
      <c r="L6" s="244" t="s">
        <v>160</v>
      </c>
      <c r="M6" s="17"/>
      <c r="N6" s="17"/>
    </row>
    <row r="7" spans="1:29" s="26" customFormat="1" ht="23.25" customHeight="1" x14ac:dyDescent="0.55000000000000004">
      <c r="C7" s="17"/>
      <c r="D7" s="17" t="s">
        <v>38</v>
      </c>
      <c r="E7" s="17"/>
      <c r="F7" s="17" t="s">
        <v>23</v>
      </c>
      <c r="G7" s="17"/>
      <c r="H7" s="17" t="s">
        <v>56</v>
      </c>
      <c r="I7" s="17"/>
      <c r="J7" s="17"/>
      <c r="K7" s="17"/>
      <c r="L7" s="244" t="s">
        <v>60</v>
      </c>
      <c r="M7" s="17"/>
      <c r="N7" s="17" t="s">
        <v>40</v>
      </c>
    </row>
    <row r="8" spans="1:29" s="26" customFormat="1" ht="23.25" customHeight="1" x14ac:dyDescent="0.55000000000000004">
      <c r="B8" s="60"/>
      <c r="C8" s="17"/>
      <c r="D8" s="17" t="s">
        <v>39</v>
      </c>
      <c r="E8" s="17"/>
      <c r="F8" s="244" t="s">
        <v>66</v>
      </c>
      <c r="G8" s="17"/>
      <c r="H8" s="17" t="s">
        <v>32</v>
      </c>
      <c r="I8" s="65"/>
      <c r="J8" s="17" t="s">
        <v>33</v>
      </c>
      <c r="K8" s="17"/>
      <c r="L8" s="17" t="s">
        <v>21</v>
      </c>
      <c r="M8" s="17"/>
      <c r="N8" s="17" t="s">
        <v>31</v>
      </c>
    </row>
    <row r="9" spans="1:29" s="26" customFormat="1" ht="23.25" customHeight="1" x14ac:dyDescent="0.55000000000000004">
      <c r="B9" s="242"/>
      <c r="C9" s="17"/>
      <c r="D9" s="275" t="s">
        <v>43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29" s="26" customFormat="1" ht="23.25" customHeight="1" x14ac:dyDescent="0.6">
      <c r="A10" s="247" t="s">
        <v>196</v>
      </c>
      <c r="B10" s="242"/>
      <c r="C10" s="17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</row>
    <row r="11" spans="1:29" s="26" customFormat="1" ht="23.25" customHeight="1" x14ac:dyDescent="0.6">
      <c r="A11" s="247" t="s">
        <v>178</v>
      </c>
      <c r="B11" s="242"/>
      <c r="C11" s="243"/>
      <c r="D11" s="4">
        <v>269999</v>
      </c>
      <c r="E11" s="4"/>
      <c r="F11" s="4">
        <v>270000</v>
      </c>
      <c r="G11" s="4"/>
      <c r="H11" s="4">
        <v>27000</v>
      </c>
      <c r="I11" s="4"/>
      <c r="J11" s="129">
        <v>864629</v>
      </c>
      <c r="K11" s="4"/>
      <c r="L11" s="4">
        <v>286262</v>
      </c>
      <c r="M11" s="4"/>
      <c r="N11" s="4">
        <f>SUM(D11:L11)</f>
        <v>1717890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s="26" customFormat="1" ht="15" customHeight="1" x14ac:dyDescent="0.6">
      <c r="A12" s="63"/>
      <c r="B12" s="60"/>
      <c r="C12" s="25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s="26" customFormat="1" ht="22.2" x14ac:dyDescent="0.6">
      <c r="A13" s="115" t="s">
        <v>63</v>
      </c>
      <c r="B13" s="60"/>
      <c r="C13" s="2"/>
      <c r="D13" s="45"/>
      <c r="E13" s="215"/>
      <c r="F13" s="45"/>
      <c r="G13" s="215"/>
      <c r="H13" s="45"/>
      <c r="I13" s="215"/>
      <c r="J13" s="215"/>
      <c r="K13" s="215"/>
      <c r="L13" s="45"/>
      <c r="M13" s="215"/>
      <c r="N13" s="21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9" s="26" customFormat="1" ht="23.25" customHeight="1" x14ac:dyDescent="0.6">
      <c r="A14" s="110" t="s">
        <v>168</v>
      </c>
      <c r="B14" s="60"/>
      <c r="C14" s="2"/>
      <c r="D14" s="200">
        <v>0</v>
      </c>
      <c r="E14" s="45"/>
      <c r="F14" s="200">
        <v>0</v>
      </c>
      <c r="G14" s="45"/>
      <c r="H14" s="200">
        <v>0</v>
      </c>
      <c r="I14" s="215"/>
      <c r="J14" s="212">
        <f>'PL6-7'!J47</f>
        <v>61165</v>
      </c>
      <c r="K14" s="215"/>
      <c r="L14" s="200">
        <v>0</v>
      </c>
      <c r="M14" s="215"/>
      <c r="N14" s="62">
        <f>SUM(D14:L14)</f>
        <v>61165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9" ht="23.25" customHeight="1" x14ac:dyDescent="0.6">
      <c r="A15" s="115" t="s">
        <v>97</v>
      </c>
      <c r="B15" s="60"/>
      <c r="C15" s="2"/>
      <c r="D15" s="156">
        <f>D14</f>
        <v>0</v>
      </c>
      <c r="E15" s="46"/>
      <c r="F15" s="156">
        <f>F14</f>
        <v>0</v>
      </c>
      <c r="G15" s="46"/>
      <c r="H15" s="156">
        <f>H14</f>
        <v>0</v>
      </c>
      <c r="I15" s="4"/>
      <c r="J15" s="130">
        <f>SUM(J14:J14)</f>
        <v>61165</v>
      </c>
      <c r="K15" s="4"/>
      <c r="L15" s="156">
        <f>L14</f>
        <v>0</v>
      </c>
      <c r="M15" s="4"/>
      <c r="N15" s="48">
        <f>SUM(N14:N14)</f>
        <v>61165</v>
      </c>
      <c r="O15" s="20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9" s="2" customFormat="1" ht="15" customHeight="1" x14ac:dyDescent="0.6">
      <c r="A16" s="115"/>
      <c r="B16" s="116"/>
      <c r="D16" s="45"/>
      <c r="E16" s="215"/>
      <c r="F16" s="45"/>
      <c r="G16" s="215"/>
      <c r="H16" s="45"/>
      <c r="I16" s="215"/>
      <c r="J16" s="215"/>
      <c r="K16" s="215"/>
      <c r="L16" s="45"/>
      <c r="M16" s="215"/>
      <c r="N16" s="215"/>
      <c r="O16" s="117"/>
    </row>
    <row r="17" spans="1:15" ht="23.25" customHeight="1" thickBot="1" x14ac:dyDescent="0.65">
      <c r="A17" s="248" t="s">
        <v>197</v>
      </c>
      <c r="B17" s="60"/>
      <c r="C17" s="2"/>
      <c r="D17" s="157">
        <f>SUM(D11,D15)</f>
        <v>269999</v>
      </c>
      <c r="E17" s="4"/>
      <c r="F17" s="157">
        <f>SUM(F11,F15)</f>
        <v>270000</v>
      </c>
      <c r="G17" s="4"/>
      <c r="H17" s="157">
        <f>SUM(H11,H15)</f>
        <v>27000</v>
      </c>
      <c r="I17" s="4"/>
      <c r="J17" s="157">
        <f>SUM(J11,J15)</f>
        <v>925794</v>
      </c>
      <c r="K17" s="4"/>
      <c r="L17" s="157">
        <f>SUM(L11,L15)</f>
        <v>286262</v>
      </c>
      <c r="M17" s="4"/>
      <c r="N17" s="157">
        <f>SUM(N11,N15)</f>
        <v>1779055</v>
      </c>
      <c r="O17" s="165" t="s">
        <v>30</v>
      </c>
    </row>
    <row r="18" spans="1:15" ht="23.25" customHeight="1" thickTop="1" x14ac:dyDescent="0.55000000000000004">
      <c r="B18" s="60"/>
      <c r="J18" s="135"/>
      <c r="N18" s="135"/>
    </row>
    <row r="19" spans="1:15" ht="23.25" customHeight="1" x14ac:dyDescent="0.6">
      <c r="B19" s="116"/>
      <c r="J19" s="159"/>
      <c r="L19" s="135"/>
      <c r="N19" s="135"/>
    </row>
    <row r="20" spans="1:15" x14ac:dyDescent="0.55000000000000004">
      <c r="B20" s="60"/>
    </row>
    <row r="21" spans="1:15" ht="22.2" x14ac:dyDescent="0.6">
      <c r="B21" s="120"/>
    </row>
    <row r="28" spans="1:15" ht="23.25" customHeight="1" x14ac:dyDescent="0.55000000000000004">
      <c r="K28" s="36">
        <f>D28-F28</f>
        <v>0</v>
      </c>
    </row>
    <row r="72" ht="17.55" customHeight="1" x14ac:dyDescent="0.55000000000000004"/>
    <row r="79" ht="16.5" customHeight="1" x14ac:dyDescent="0.55000000000000004"/>
    <row r="85" ht="17.55" customHeight="1" x14ac:dyDescent="0.55000000000000004"/>
    <row r="87" ht="17.55" customHeight="1" x14ac:dyDescent="0.55000000000000004"/>
    <row r="92" ht="15.75" customHeight="1" x14ac:dyDescent="0.55000000000000004"/>
  </sheetData>
  <mergeCells count="3">
    <mergeCell ref="D4:N4"/>
    <mergeCell ref="H5:J5"/>
    <mergeCell ref="D9:N9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"/>
  <sheetViews>
    <sheetView showGridLines="0" zoomScaleNormal="100" zoomScaleSheetLayoutView="70" zoomScalePageLayoutView="78" workbookViewId="0">
      <selection activeCell="A15" sqref="A15"/>
    </sheetView>
  </sheetViews>
  <sheetFormatPr defaultColWidth="9.125" defaultRowHeight="23.25" customHeight="1" x14ac:dyDescent="0.55000000000000004"/>
  <cols>
    <col min="1" max="1" width="46.125" style="36" customWidth="1"/>
    <col min="2" max="2" width="11.875" style="158" customWidth="1"/>
    <col min="3" max="3" width="3.375" style="36" customWidth="1"/>
    <col min="4" max="4" width="13.625" style="36" customWidth="1"/>
    <col min="5" max="5" width="1.375" style="36" customWidth="1"/>
    <col min="6" max="6" width="15.75" style="36" customWidth="1"/>
    <col min="7" max="7" width="1.125" style="36" customWidth="1"/>
    <col min="8" max="8" width="14.125" style="36" customWidth="1"/>
    <col min="9" max="9" width="1.125" style="36" customWidth="1"/>
    <col min="10" max="10" width="14.5" style="36" customWidth="1"/>
    <col min="11" max="11" width="1.125" style="36" customWidth="1"/>
    <col min="12" max="12" width="19.125" style="36" customWidth="1"/>
    <col min="13" max="13" width="1.375" style="36" customWidth="1"/>
    <col min="14" max="14" width="16.625" style="36" customWidth="1"/>
    <col min="15" max="16384" width="9.125" style="36"/>
  </cols>
  <sheetData>
    <row r="1" spans="1:28" ht="23.25" customHeight="1" x14ac:dyDescent="0.6">
      <c r="A1" s="39" t="s">
        <v>0</v>
      </c>
      <c r="B1" s="160"/>
      <c r="M1" s="20"/>
      <c r="N1" s="146"/>
    </row>
    <row r="2" spans="1:28" ht="23.25" customHeight="1" x14ac:dyDescent="0.6">
      <c r="A2" s="39" t="s">
        <v>179</v>
      </c>
      <c r="B2" s="160"/>
      <c r="J2" s="146"/>
      <c r="M2" s="146"/>
      <c r="N2" s="146"/>
    </row>
    <row r="3" spans="1:28" ht="23.25" customHeight="1" x14ac:dyDescent="0.6">
      <c r="A3" s="39"/>
      <c r="B3" s="155"/>
    </row>
    <row r="4" spans="1:28" s="26" customFormat="1" ht="23.25" customHeight="1" x14ac:dyDescent="0.6">
      <c r="B4" s="155"/>
      <c r="D4" s="276" t="s">
        <v>45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28" s="26" customFormat="1" ht="42.6" customHeight="1" x14ac:dyDescent="0.6">
      <c r="B5" s="155"/>
      <c r="D5" s="261"/>
      <c r="E5" s="261"/>
      <c r="F5" s="17"/>
      <c r="G5" s="261"/>
      <c r="H5" s="284" t="s">
        <v>28</v>
      </c>
      <c r="I5" s="284"/>
      <c r="J5" s="284"/>
      <c r="L5" s="258" t="s">
        <v>65</v>
      </c>
      <c r="M5" s="261"/>
      <c r="N5" s="261"/>
    </row>
    <row r="6" spans="1:28" s="26" customFormat="1" ht="23.25" customHeight="1" x14ac:dyDescent="0.55000000000000004">
      <c r="B6" s="260"/>
      <c r="C6" s="17"/>
      <c r="D6" s="263" t="s">
        <v>176</v>
      </c>
      <c r="E6" s="17"/>
      <c r="F6" s="65"/>
      <c r="G6" s="17"/>
      <c r="H6" s="17"/>
      <c r="K6" s="65"/>
      <c r="L6" s="262" t="s">
        <v>160</v>
      </c>
      <c r="M6" s="17"/>
      <c r="N6" s="17"/>
    </row>
    <row r="7" spans="1:28" s="26" customFormat="1" ht="23.25" customHeight="1" x14ac:dyDescent="0.55000000000000004">
      <c r="C7" s="17"/>
      <c r="D7" s="17" t="s">
        <v>38</v>
      </c>
      <c r="E7" s="17"/>
      <c r="F7" s="17" t="s">
        <v>23</v>
      </c>
      <c r="G7" s="17"/>
      <c r="H7" s="17" t="s">
        <v>56</v>
      </c>
      <c r="I7" s="17"/>
      <c r="J7" s="17"/>
      <c r="K7" s="17"/>
      <c r="L7" s="262" t="s">
        <v>60</v>
      </c>
      <c r="M7" s="17"/>
      <c r="N7" s="17" t="s">
        <v>40</v>
      </c>
    </row>
    <row r="8" spans="1:28" s="26" customFormat="1" ht="23.25" customHeight="1" x14ac:dyDescent="0.55000000000000004">
      <c r="B8" s="60"/>
      <c r="C8" s="17"/>
      <c r="D8" s="17" t="s">
        <v>39</v>
      </c>
      <c r="E8" s="17"/>
      <c r="F8" s="262" t="s">
        <v>66</v>
      </c>
      <c r="G8" s="17"/>
      <c r="H8" s="17" t="s">
        <v>32</v>
      </c>
      <c r="I8" s="65"/>
      <c r="J8" s="17" t="s">
        <v>33</v>
      </c>
      <c r="K8" s="17"/>
      <c r="L8" s="17" t="s">
        <v>21</v>
      </c>
      <c r="M8" s="17"/>
      <c r="N8" s="17" t="s">
        <v>31</v>
      </c>
    </row>
    <row r="9" spans="1:28" s="26" customFormat="1" ht="23.25" customHeight="1" x14ac:dyDescent="0.55000000000000004">
      <c r="B9" s="260"/>
      <c r="C9" s="17"/>
      <c r="D9" s="275" t="s">
        <v>43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</row>
    <row r="10" spans="1:28" s="26" customFormat="1" ht="23.25" customHeight="1" x14ac:dyDescent="0.6">
      <c r="A10" s="63" t="s">
        <v>198</v>
      </c>
      <c r="B10" s="260"/>
      <c r="C10" s="17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</row>
    <row r="11" spans="1:28" s="26" customFormat="1" ht="23.25" customHeight="1" x14ac:dyDescent="0.6">
      <c r="A11" s="63" t="s">
        <v>199</v>
      </c>
      <c r="B11" s="260"/>
      <c r="C11" s="261"/>
      <c r="D11" s="4">
        <v>269999</v>
      </c>
      <c r="E11" s="4"/>
      <c r="F11" s="4">
        <v>270000</v>
      </c>
      <c r="G11" s="4"/>
      <c r="H11" s="4">
        <v>27000</v>
      </c>
      <c r="I11" s="4"/>
      <c r="J11" s="129">
        <v>793535</v>
      </c>
      <c r="K11" s="4"/>
      <c r="L11" s="4">
        <v>310872</v>
      </c>
      <c r="M11" s="4"/>
      <c r="N11" s="4">
        <f>SUM(D11:L11)</f>
        <v>1671406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26" customFormat="1" ht="11.55" customHeight="1" x14ac:dyDescent="0.6">
      <c r="A12" s="63"/>
      <c r="B12" s="60"/>
      <c r="C12" s="26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26" customFormat="1" ht="22.2" x14ac:dyDescent="0.6">
      <c r="A13" s="115" t="s">
        <v>205</v>
      </c>
      <c r="B13" s="60"/>
      <c r="C13" s="2"/>
      <c r="D13" s="45"/>
      <c r="E13" s="215"/>
      <c r="F13" s="45"/>
      <c r="G13" s="215"/>
      <c r="H13" s="45"/>
      <c r="I13" s="215"/>
      <c r="J13" s="215"/>
      <c r="K13" s="215"/>
      <c r="L13" s="45"/>
      <c r="M13" s="215"/>
      <c r="N13" s="21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8" s="26" customFormat="1" ht="22.95" customHeight="1" x14ac:dyDescent="0.6">
      <c r="A14" s="110" t="s">
        <v>203</v>
      </c>
      <c r="B14" s="60"/>
      <c r="C14" s="2"/>
      <c r="D14" s="200">
        <v>0</v>
      </c>
      <c r="E14" s="45"/>
      <c r="F14" s="200">
        <v>0</v>
      </c>
      <c r="G14" s="45"/>
      <c r="H14" s="200">
        <v>0</v>
      </c>
      <c r="I14" s="62"/>
      <c r="J14" s="257">
        <f>'PL6-7'!H47</f>
        <v>-12505</v>
      </c>
      <c r="K14" s="62"/>
      <c r="L14" s="200">
        <v>0</v>
      </c>
      <c r="M14" s="62"/>
      <c r="N14" s="257">
        <f>SUM(J14:L14)</f>
        <v>-12505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8" ht="23.25" customHeight="1" x14ac:dyDescent="0.6">
      <c r="A15" s="115" t="s">
        <v>189</v>
      </c>
      <c r="B15" s="60"/>
      <c r="C15" s="2"/>
      <c r="D15" s="156">
        <f>SUM(D14:D14)</f>
        <v>0</v>
      </c>
      <c r="E15" s="46"/>
      <c r="F15" s="156">
        <f>SUM(F14:F14)</f>
        <v>0</v>
      </c>
      <c r="G15" s="46"/>
      <c r="H15" s="156">
        <f>SUM(H14:H14)</f>
        <v>0</v>
      </c>
      <c r="I15" s="4"/>
      <c r="J15" s="249">
        <f>SUM(J14:J14)</f>
        <v>-12505</v>
      </c>
      <c r="K15" s="4"/>
      <c r="L15" s="250">
        <f>SUM(L14:L14)</f>
        <v>0</v>
      </c>
      <c r="M15" s="4"/>
      <c r="N15" s="249">
        <f>SUM(N14:N14)</f>
        <v>-12505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8" s="2" customFormat="1" ht="10.95" customHeight="1" x14ac:dyDescent="0.6">
      <c r="A16" s="115"/>
      <c r="B16" s="116"/>
      <c r="D16" s="45"/>
      <c r="E16" s="215"/>
      <c r="F16" s="45"/>
      <c r="G16" s="215"/>
      <c r="H16" s="45"/>
      <c r="I16" s="215"/>
      <c r="J16" s="215"/>
      <c r="K16" s="215"/>
      <c r="L16" s="45"/>
      <c r="M16" s="215"/>
      <c r="N16" s="215"/>
    </row>
    <row r="17" spans="1:14" ht="23.25" customHeight="1" thickBot="1" x14ac:dyDescent="0.65">
      <c r="A17" s="265" t="s">
        <v>200</v>
      </c>
      <c r="B17" s="60"/>
      <c r="C17" s="2"/>
      <c r="D17" s="157">
        <f>SUM(D11,D15)</f>
        <v>269999</v>
      </c>
      <c r="E17" s="4"/>
      <c r="F17" s="157">
        <f>SUM(F11,F15)</f>
        <v>270000</v>
      </c>
      <c r="G17" s="4"/>
      <c r="H17" s="157">
        <f>SUM(H11,H15)</f>
        <v>27000</v>
      </c>
      <c r="I17" s="4"/>
      <c r="J17" s="157">
        <f>SUM(J11,J15)</f>
        <v>781030</v>
      </c>
      <c r="K17" s="4"/>
      <c r="L17" s="157">
        <f>SUM(L11,L15)</f>
        <v>310872</v>
      </c>
      <c r="M17" s="4"/>
      <c r="N17" s="157">
        <f>SUM(N11,N15)</f>
        <v>1658901</v>
      </c>
    </row>
    <row r="18" spans="1:14" ht="23.25" customHeight="1" thickTop="1" x14ac:dyDescent="0.55000000000000004">
      <c r="B18" s="60"/>
      <c r="J18" s="135"/>
      <c r="N18" s="135"/>
    </row>
    <row r="19" spans="1:14" ht="23.25" customHeight="1" x14ac:dyDescent="0.6">
      <c r="B19" s="116"/>
      <c r="J19" s="159"/>
      <c r="L19" s="135"/>
      <c r="N19" s="135"/>
    </row>
    <row r="20" spans="1:14" ht="23.25" customHeight="1" x14ac:dyDescent="0.55000000000000004">
      <c r="B20" s="60"/>
    </row>
    <row r="21" spans="1:14" ht="23.25" customHeight="1" x14ac:dyDescent="0.6">
      <c r="B21" s="120"/>
    </row>
    <row r="28" spans="1:14" ht="23.25" customHeight="1" x14ac:dyDescent="0.55000000000000004">
      <c r="K28" s="36">
        <f>D28-F28</f>
        <v>0</v>
      </c>
    </row>
    <row r="72" ht="17.55" customHeight="1" x14ac:dyDescent="0.55000000000000004"/>
    <row r="79" ht="16.5" customHeight="1" x14ac:dyDescent="0.55000000000000004"/>
    <row r="85" ht="17.55" customHeight="1" x14ac:dyDescent="0.55000000000000004"/>
    <row r="87" ht="17.55" customHeight="1" x14ac:dyDescent="0.55000000000000004"/>
    <row r="92" ht="15.75" customHeight="1" x14ac:dyDescent="0.55000000000000004"/>
  </sheetData>
  <mergeCells count="3">
    <mergeCell ref="D4:N4"/>
    <mergeCell ref="H5:J5"/>
    <mergeCell ref="D9:N9"/>
  </mergeCells>
  <pageMargins left="0.7" right="0.7" top="0.48" bottom="0.5" header="0.5" footer="0.5"/>
  <pageSetup paperSize="9" scale="93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14"/>
  <sheetViews>
    <sheetView showGridLines="0" zoomScaleNormal="100" zoomScaleSheetLayoutView="85" workbookViewId="0">
      <selection activeCell="P15" sqref="P15"/>
    </sheetView>
  </sheetViews>
  <sheetFormatPr defaultColWidth="9.125" defaultRowHeight="23.25" customHeight="1" x14ac:dyDescent="0.55000000000000004"/>
  <cols>
    <col min="1" max="1" width="55.125" style="26" customWidth="1"/>
    <col min="2" max="2" width="3.75" style="1" customWidth="1"/>
    <col min="3" max="3" width="1.25" style="1" customWidth="1"/>
    <col min="4" max="4" width="12.25" style="26" customWidth="1"/>
    <col min="5" max="5" width="1.25" style="26" customWidth="1"/>
    <col min="6" max="6" width="12.25" style="26" customWidth="1"/>
    <col min="7" max="7" width="1.25" style="26" customWidth="1"/>
    <col min="8" max="8" width="12.25" style="26" customWidth="1"/>
    <col min="9" max="9" width="1.25" style="26" customWidth="1"/>
    <col min="10" max="10" width="13.25" style="26" customWidth="1"/>
    <col min="11" max="11" width="17.375" style="26" customWidth="1"/>
    <col min="12" max="12" width="15.25" style="26" bestFit="1" customWidth="1"/>
    <col min="13" max="13" width="9.25" style="26" bestFit="1" customWidth="1"/>
    <col min="14" max="14" width="15.25" style="26" bestFit="1" customWidth="1"/>
    <col min="15" max="15" width="9.25" style="26" bestFit="1" customWidth="1"/>
    <col min="16" max="16" width="15.25" style="26" bestFit="1" customWidth="1"/>
    <col min="17" max="17" width="14.25" style="26" bestFit="1" customWidth="1"/>
    <col min="18" max="18" width="16.875" style="26" customWidth="1"/>
    <col min="19" max="19" width="13.125" style="26" bestFit="1" customWidth="1"/>
    <col min="20" max="16384" width="9.125" style="26"/>
  </cols>
  <sheetData>
    <row r="1" spans="1:12" ht="23.25" customHeight="1" x14ac:dyDescent="0.6">
      <c r="A1" s="37" t="s">
        <v>0</v>
      </c>
      <c r="B1" s="38"/>
      <c r="C1" s="38"/>
    </row>
    <row r="2" spans="1:12" ht="23.25" customHeight="1" x14ac:dyDescent="0.6">
      <c r="A2" s="37" t="s">
        <v>86</v>
      </c>
      <c r="B2" s="38"/>
      <c r="C2" s="38"/>
    </row>
    <row r="3" spans="1:12" ht="15" customHeight="1" x14ac:dyDescent="0.6">
      <c r="A3" s="37"/>
      <c r="B3" s="38"/>
      <c r="C3" s="38"/>
    </row>
    <row r="4" spans="1:12" ht="23.25" customHeight="1" x14ac:dyDescent="0.6">
      <c r="A4" s="31"/>
      <c r="D4" s="276" t="s">
        <v>1</v>
      </c>
      <c r="E4" s="276"/>
      <c r="F4" s="276"/>
      <c r="G4" s="272"/>
      <c r="H4" s="276" t="s">
        <v>45</v>
      </c>
      <c r="I4" s="276"/>
      <c r="J4" s="276"/>
    </row>
    <row r="5" spans="1:12" ht="23.25" customHeight="1" x14ac:dyDescent="0.6">
      <c r="A5" s="31"/>
      <c r="D5" s="279" t="s">
        <v>85</v>
      </c>
      <c r="E5" s="279"/>
      <c r="F5" s="279"/>
      <c r="G5" s="271"/>
      <c r="H5" s="279" t="s">
        <v>85</v>
      </c>
      <c r="I5" s="279"/>
      <c r="J5" s="279"/>
    </row>
    <row r="6" spans="1:12" ht="23.25" customHeight="1" x14ac:dyDescent="0.6">
      <c r="A6" s="31"/>
      <c r="D6" s="279" t="s">
        <v>195</v>
      </c>
      <c r="E6" s="279"/>
      <c r="F6" s="279"/>
      <c r="G6" s="271"/>
      <c r="H6" s="279" t="s">
        <v>195</v>
      </c>
      <c r="I6" s="279"/>
      <c r="J6" s="279"/>
    </row>
    <row r="7" spans="1:12" ht="20.7" customHeight="1" x14ac:dyDescent="0.6">
      <c r="A7" s="31"/>
      <c r="B7" s="60"/>
      <c r="C7" s="60"/>
      <c r="D7" s="20">
        <v>2568</v>
      </c>
      <c r="E7" s="20"/>
      <c r="F7" s="20">
        <v>2567</v>
      </c>
      <c r="G7" s="20"/>
      <c r="H7" s="20">
        <v>2568</v>
      </c>
      <c r="I7" s="20"/>
      <c r="J7" s="20">
        <v>2567</v>
      </c>
    </row>
    <row r="8" spans="1:12" ht="20.7" customHeight="1" x14ac:dyDescent="0.6">
      <c r="A8" s="31"/>
      <c r="D8" s="275" t="s">
        <v>43</v>
      </c>
      <c r="E8" s="275"/>
      <c r="F8" s="275"/>
      <c r="G8" s="275"/>
      <c r="H8" s="275"/>
      <c r="I8" s="275"/>
      <c r="J8" s="275"/>
    </row>
    <row r="9" spans="1:12" ht="23.25" customHeight="1" x14ac:dyDescent="0.6">
      <c r="A9" s="41" t="s">
        <v>24</v>
      </c>
      <c r="D9" s="199"/>
      <c r="E9" s="199"/>
      <c r="F9" s="199"/>
      <c r="G9" s="199"/>
      <c r="H9" s="199"/>
      <c r="I9" s="199"/>
      <c r="J9" s="199"/>
    </row>
    <row r="10" spans="1:12" ht="23.25" customHeight="1" x14ac:dyDescent="0.55000000000000004">
      <c r="A10" s="61" t="s">
        <v>182</v>
      </c>
      <c r="D10" s="131">
        <f>'PL6-7'!D54</f>
        <v>66769</v>
      </c>
      <c r="E10" s="199"/>
      <c r="F10" s="131">
        <f>'PL6-7'!F54</f>
        <v>87107</v>
      </c>
      <c r="G10" s="199"/>
      <c r="H10" s="131">
        <f>'PL6-7'!H54</f>
        <v>-12505</v>
      </c>
      <c r="I10" s="199"/>
      <c r="J10" s="131">
        <f>'PL6-7'!J54</f>
        <v>61165</v>
      </c>
      <c r="K10" s="91"/>
    </row>
    <row r="11" spans="1:12" ht="23.25" customHeight="1" x14ac:dyDescent="0.55000000000000004">
      <c r="A11" s="1" t="s">
        <v>220</v>
      </c>
      <c r="D11" s="123"/>
      <c r="E11" s="199"/>
      <c r="F11" s="123"/>
      <c r="G11" s="199"/>
      <c r="H11" s="123"/>
      <c r="I11" s="199"/>
      <c r="J11" s="123"/>
      <c r="K11" s="91"/>
    </row>
    <row r="12" spans="1:12" ht="23.25" customHeight="1" x14ac:dyDescent="0.55000000000000004">
      <c r="A12" s="50" t="s">
        <v>204</v>
      </c>
      <c r="D12" s="131">
        <f>'PL6-7'!D32</f>
        <v>13437</v>
      </c>
      <c r="E12" s="199"/>
      <c r="F12" s="214">
        <f>'PL6-7'!F32</f>
        <v>13229</v>
      </c>
      <c r="G12" s="199"/>
      <c r="H12" s="131">
        <f>'PL6-7'!H32</f>
        <v>904</v>
      </c>
      <c r="I12" s="84"/>
      <c r="J12" s="214">
        <f>'PL6-7'!J32</f>
        <v>217</v>
      </c>
      <c r="K12" s="91"/>
    </row>
    <row r="13" spans="1:12" ht="23.25" customHeight="1" x14ac:dyDescent="0.55000000000000004">
      <c r="A13" s="26" t="s">
        <v>55</v>
      </c>
      <c r="D13" s="131">
        <v>4759</v>
      </c>
      <c r="E13" s="83"/>
      <c r="F13" s="216">
        <v>8018</v>
      </c>
      <c r="G13" s="199"/>
      <c r="H13" s="131">
        <v>558</v>
      </c>
      <c r="I13" s="199"/>
      <c r="J13" s="216">
        <v>290</v>
      </c>
      <c r="K13" s="91"/>
      <c r="L13" s="91"/>
    </row>
    <row r="14" spans="1:12" ht="23.25" customHeight="1" x14ac:dyDescent="0.55000000000000004">
      <c r="A14" s="50" t="s">
        <v>68</v>
      </c>
      <c r="D14" s="123">
        <v>66727</v>
      </c>
      <c r="E14" s="199"/>
      <c r="F14" s="216">
        <v>68775</v>
      </c>
      <c r="G14" s="199"/>
      <c r="H14" s="123">
        <v>12698</v>
      </c>
      <c r="I14" s="199"/>
      <c r="J14" s="216">
        <v>13621</v>
      </c>
      <c r="K14" s="91"/>
    </row>
    <row r="15" spans="1:12" ht="23.25" customHeight="1" x14ac:dyDescent="0.55000000000000004">
      <c r="A15" s="50" t="s">
        <v>69</v>
      </c>
      <c r="D15" s="123">
        <v>1171</v>
      </c>
      <c r="E15" s="199"/>
      <c r="F15" s="216">
        <v>932</v>
      </c>
      <c r="G15" s="199"/>
      <c r="H15" s="123">
        <v>256</v>
      </c>
      <c r="I15" s="199"/>
      <c r="J15" s="216">
        <v>258</v>
      </c>
      <c r="K15" s="91"/>
    </row>
    <row r="16" spans="1:12" ht="23.25" customHeight="1" x14ac:dyDescent="0.55000000000000004">
      <c r="A16" s="50" t="s">
        <v>49</v>
      </c>
      <c r="D16" s="226">
        <v>0</v>
      </c>
      <c r="E16" s="199"/>
      <c r="F16" s="212">
        <v>0</v>
      </c>
      <c r="G16" s="199"/>
      <c r="H16" s="90">
        <v>0</v>
      </c>
      <c r="I16" s="199"/>
      <c r="J16" s="213">
        <v>-74440</v>
      </c>
      <c r="K16" s="91"/>
    </row>
    <row r="17" spans="1:11" ht="23.25" customHeight="1" x14ac:dyDescent="0.55000000000000004">
      <c r="A17" s="50" t="s">
        <v>145</v>
      </c>
      <c r="D17" s="90">
        <v>5378</v>
      </c>
      <c r="E17" s="90"/>
      <c r="F17" s="232">
        <v>5523</v>
      </c>
      <c r="G17" s="90"/>
      <c r="H17" s="90">
        <v>1112</v>
      </c>
      <c r="I17" s="90"/>
      <c r="J17" s="224">
        <v>1055</v>
      </c>
      <c r="K17" s="91"/>
    </row>
    <row r="18" spans="1:11" ht="22.5" customHeight="1" x14ac:dyDescent="0.55000000000000004">
      <c r="A18" s="50" t="s">
        <v>206</v>
      </c>
      <c r="D18" s="224">
        <v>746</v>
      </c>
      <c r="E18" s="90"/>
      <c r="F18" s="216">
        <v>5244</v>
      </c>
      <c r="G18" s="90"/>
      <c r="H18" s="90">
        <v>63</v>
      </c>
      <c r="I18" s="90"/>
      <c r="J18" s="216">
        <v>879</v>
      </c>
      <c r="K18" s="91"/>
    </row>
    <row r="19" spans="1:11" ht="23.25" customHeight="1" x14ac:dyDescent="0.55000000000000004">
      <c r="A19" s="50" t="s">
        <v>159</v>
      </c>
      <c r="D19" s="90">
        <f>-'PL6-7'!D29</f>
        <v>-18</v>
      </c>
      <c r="E19" s="90"/>
      <c r="F19" s="214">
        <f>-'PL6-7'!F29</f>
        <v>-18</v>
      </c>
      <c r="G19" s="90"/>
      <c r="H19" s="226">
        <f>-'PL6-7'!H29</f>
        <v>0</v>
      </c>
      <c r="I19" s="90"/>
      <c r="J19" s="226">
        <f>'PL6-7'!J29</f>
        <v>0</v>
      </c>
      <c r="K19" s="91"/>
    </row>
    <row r="20" spans="1:11" ht="23.25" customHeight="1" x14ac:dyDescent="0.55000000000000004">
      <c r="A20" s="50" t="s">
        <v>210</v>
      </c>
      <c r="K20" s="91"/>
    </row>
    <row r="21" spans="1:11" ht="23.25" customHeight="1" x14ac:dyDescent="0.55000000000000004">
      <c r="A21" s="264" t="s">
        <v>211</v>
      </c>
      <c r="D21" s="90">
        <f>-'PL6-7'!D28</f>
        <v>143</v>
      </c>
      <c r="E21" s="90"/>
      <c r="F21" s="216">
        <f>-'PL6-7'!F28</f>
        <v>-145</v>
      </c>
      <c r="G21" s="90"/>
      <c r="H21" s="226">
        <f>-'PL6-7'!H28</f>
        <v>0</v>
      </c>
      <c r="I21" s="90"/>
      <c r="J21" s="226">
        <f>-'PL6-7'!J28</f>
        <v>0</v>
      </c>
      <c r="K21" s="91"/>
    </row>
    <row r="22" spans="1:11" ht="23.25" customHeight="1" x14ac:dyDescent="0.55000000000000004">
      <c r="A22" s="50" t="s">
        <v>212</v>
      </c>
      <c r="D22" s="90">
        <v>-3660</v>
      </c>
      <c r="E22" s="90"/>
      <c r="F22" s="216">
        <v>511</v>
      </c>
      <c r="G22" s="90"/>
      <c r="H22" s="90">
        <v>-278</v>
      </c>
      <c r="I22" s="90"/>
      <c r="J22" s="216">
        <v>-374</v>
      </c>
      <c r="K22" s="91"/>
    </row>
    <row r="23" spans="1:11" ht="23.25" customHeight="1" x14ac:dyDescent="0.55000000000000004">
      <c r="A23" s="50" t="s">
        <v>207</v>
      </c>
      <c r="D23" s="90">
        <v>-322</v>
      </c>
      <c r="E23" s="90"/>
      <c r="F23" s="212">
        <v>-34</v>
      </c>
      <c r="G23" s="90"/>
      <c r="H23" s="90">
        <v>-135</v>
      </c>
      <c r="I23" s="90"/>
      <c r="J23" s="212">
        <v>-37</v>
      </c>
      <c r="K23" s="91"/>
    </row>
    <row r="24" spans="1:11" ht="21.6" x14ac:dyDescent="0.55000000000000004">
      <c r="A24" s="50" t="s">
        <v>126</v>
      </c>
      <c r="D24" s="136">
        <v>-1004</v>
      </c>
      <c r="E24" s="199"/>
      <c r="F24" s="227">
        <v>-1637</v>
      </c>
      <c r="G24" s="199"/>
      <c r="H24" s="125">
        <v>-1957</v>
      </c>
      <c r="I24" s="199"/>
      <c r="J24" s="217">
        <v>-1839</v>
      </c>
      <c r="K24" s="91"/>
    </row>
    <row r="25" spans="1:11" ht="23.25" customHeight="1" x14ac:dyDescent="0.55000000000000004">
      <c r="D25" s="213">
        <f>SUM(D10:D24)</f>
        <v>154126</v>
      </c>
      <c r="E25" s="215"/>
      <c r="F25" s="213">
        <f>SUM(F10:F24)</f>
        <v>187505</v>
      </c>
      <c r="G25" s="215"/>
      <c r="H25" s="90">
        <f>SUM(H10:H24)</f>
        <v>716</v>
      </c>
      <c r="I25" s="215"/>
      <c r="J25" s="215">
        <f>SUM(J10:J24)</f>
        <v>795</v>
      </c>
    </row>
    <row r="26" spans="1:11" ht="23.25" customHeight="1" x14ac:dyDescent="0.55000000000000004">
      <c r="A26" s="1" t="s">
        <v>41</v>
      </c>
      <c r="D26" s="215"/>
      <c r="E26" s="215"/>
      <c r="F26" s="215"/>
      <c r="G26" s="215"/>
      <c r="H26" s="215"/>
      <c r="I26" s="215"/>
      <c r="J26" s="215"/>
    </row>
    <row r="27" spans="1:11" ht="23.25" customHeight="1" x14ac:dyDescent="0.55000000000000004">
      <c r="A27" s="26" t="s">
        <v>46</v>
      </c>
      <c r="D27" s="137">
        <v>-87197</v>
      </c>
      <c r="E27" s="199"/>
      <c r="F27" s="229">
        <v>-39808</v>
      </c>
      <c r="G27" s="199"/>
      <c r="H27" s="137">
        <v>-31258</v>
      </c>
      <c r="I27" s="199"/>
      <c r="J27" s="229">
        <v>-12072</v>
      </c>
      <c r="K27" s="91"/>
    </row>
    <row r="28" spans="1:11" ht="23.25" customHeight="1" x14ac:dyDescent="0.55000000000000004">
      <c r="A28" s="50" t="s">
        <v>71</v>
      </c>
      <c r="B28" s="85"/>
      <c r="D28" s="137">
        <v>-7985</v>
      </c>
      <c r="E28" s="199"/>
      <c r="F28" s="229">
        <v>-9036</v>
      </c>
      <c r="G28" s="199"/>
      <c r="H28" s="137">
        <v>-2640</v>
      </c>
      <c r="I28" s="199"/>
      <c r="J28" s="229">
        <v>-3955</v>
      </c>
      <c r="K28" s="91"/>
    </row>
    <row r="29" spans="1:11" ht="23.25" customHeight="1" x14ac:dyDescent="0.55000000000000004">
      <c r="A29" s="26" t="s">
        <v>25</v>
      </c>
      <c r="D29" s="137">
        <v>-26951</v>
      </c>
      <c r="E29" s="199"/>
      <c r="F29" s="229">
        <v>72093</v>
      </c>
      <c r="G29" s="199"/>
      <c r="H29" s="137">
        <v>15932</v>
      </c>
      <c r="I29" s="199"/>
      <c r="J29" s="229">
        <v>19273</v>
      </c>
      <c r="K29" s="91"/>
    </row>
    <row r="30" spans="1:11" ht="23.25" customHeight="1" x14ac:dyDescent="0.55000000000000004">
      <c r="A30" s="26" t="s">
        <v>7</v>
      </c>
      <c r="D30" s="137">
        <v>1101</v>
      </c>
      <c r="E30" s="199"/>
      <c r="F30" s="229">
        <v>82</v>
      </c>
      <c r="G30" s="199"/>
      <c r="H30" s="137">
        <v>957</v>
      </c>
      <c r="I30" s="199"/>
      <c r="J30" s="229">
        <v>62</v>
      </c>
      <c r="K30" s="91"/>
    </row>
    <row r="31" spans="1:11" ht="23.25" customHeight="1" x14ac:dyDescent="0.55000000000000004">
      <c r="A31" s="26" t="s">
        <v>47</v>
      </c>
      <c r="D31" s="138">
        <v>27439</v>
      </c>
      <c r="E31" s="199"/>
      <c r="F31" s="229">
        <v>24612</v>
      </c>
      <c r="G31" s="199"/>
      <c r="H31" s="138">
        <v>303</v>
      </c>
      <c r="I31" s="199"/>
      <c r="J31" s="229">
        <v>-5883</v>
      </c>
      <c r="K31" s="91"/>
    </row>
    <row r="32" spans="1:11" ht="23.25" customHeight="1" x14ac:dyDescent="0.55000000000000004">
      <c r="A32" s="50" t="s">
        <v>72</v>
      </c>
      <c r="D32" s="137">
        <v>-47241</v>
      </c>
      <c r="E32" s="199"/>
      <c r="F32" s="229">
        <v>-39570</v>
      </c>
      <c r="G32" s="199"/>
      <c r="H32" s="137">
        <v>-9130</v>
      </c>
      <c r="I32" s="199"/>
      <c r="J32" s="229">
        <v>-138</v>
      </c>
      <c r="K32" s="91"/>
    </row>
    <row r="33" spans="1:11" ht="23.25" customHeight="1" x14ac:dyDescent="0.55000000000000004">
      <c r="A33" s="50" t="s">
        <v>82</v>
      </c>
      <c r="D33" s="137">
        <v>-9247</v>
      </c>
      <c r="E33" s="199"/>
      <c r="F33" s="229">
        <v>-2763</v>
      </c>
      <c r="G33" s="199"/>
      <c r="H33" s="137">
        <v>-4470</v>
      </c>
      <c r="I33" s="199"/>
      <c r="J33" s="229">
        <v>-965</v>
      </c>
      <c r="K33" s="91"/>
    </row>
    <row r="34" spans="1:11" ht="23.25" customHeight="1" x14ac:dyDescent="0.55000000000000004">
      <c r="A34" s="50" t="s">
        <v>164</v>
      </c>
      <c r="D34" s="194">
        <f>SUM(D25:D33)</f>
        <v>4045</v>
      </c>
      <c r="E34" s="199"/>
      <c r="F34" s="51">
        <f>SUM(F25:F33)</f>
        <v>193115</v>
      </c>
      <c r="G34" s="199"/>
      <c r="H34" s="194">
        <f>SUM(H25:H33)</f>
        <v>-29590</v>
      </c>
      <c r="I34" s="199"/>
      <c r="J34" s="51">
        <f>SUM(J25:J33)</f>
        <v>-2883</v>
      </c>
    </row>
    <row r="35" spans="1:11" ht="22.95" customHeight="1" x14ac:dyDescent="0.55000000000000004">
      <c r="A35" s="50" t="s">
        <v>191</v>
      </c>
      <c r="D35" s="204">
        <v>-5208</v>
      </c>
      <c r="E35" s="199"/>
      <c r="F35" s="229">
        <v>-1654</v>
      </c>
      <c r="G35" s="199"/>
      <c r="H35" s="204">
        <v>-389</v>
      </c>
      <c r="I35" s="199"/>
      <c r="J35" s="229">
        <v>-445</v>
      </c>
      <c r="K35" s="91"/>
    </row>
    <row r="36" spans="1:11" ht="23.25" customHeight="1" x14ac:dyDescent="0.6">
      <c r="A36" s="31" t="s">
        <v>154</v>
      </c>
      <c r="D36" s="211">
        <f>SUM(D34:D35)</f>
        <v>-1163</v>
      </c>
      <c r="E36" s="10"/>
      <c r="F36" s="211">
        <f>SUM(F34:F35)</f>
        <v>191461</v>
      </c>
      <c r="G36" s="10"/>
      <c r="H36" s="211">
        <f>SUM(H34:H35)</f>
        <v>-29979</v>
      </c>
      <c r="I36" s="10"/>
      <c r="J36" s="211">
        <f>SUM(J34:J35)</f>
        <v>-3328</v>
      </c>
    </row>
    <row r="37" spans="1:11" ht="22.95" customHeight="1" x14ac:dyDescent="0.6">
      <c r="A37" s="37" t="s">
        <v>0</v>
      </c>
      <c r="B37" s="38"/>
      <c r="C37" s="38"/>
      <c r="D37" s="91"/>
    </row>
    <row r="38" spans="1:11" ht="22.95" customHeight="1" x14ac:dyDescent="0.6">
      <c r="A38" s="37" t="s">
        <v>86</v>
      </c>
      <c r="B38" s="38"/>
      <c r="C38" s="38"/>
    </row>
    <row r="39" spans="1:11" ht="6" customHeight="1" x14ac:dyDescent="0.6">
      <c r="A39" s="39"/>
      <c r="B39" s="40"/>
      <c r="C39" s="40"/>
    </row>
    <row r="40" spans="1:11" ht="22.95" customHeight="1" x14ac:dyDescent="0.6">
      <c r="A40" s="31"/>
      <c r="D40" s="276" t="s">
        <v>1</v>
      </c>
      <c r="E40" s="276"/>
      <c r="F40" s="276"/>
      <c r="G40" s="272"/>
      <c r="H40" s="276" t="s">
        <v>45</v>
      </c>
      <c r="I40" s="276"/>
      <c r="J40" s="276"/>
    </row>
    <row r="41" spans="1:11" ht="22.95" customHeight="1" x14ac:dyDescent="0.6">
      <c r="A41" s="31"/>
      <c r="D41" s="279" t="s">
        <v>85</v>
      </c>
      <c r="E41" s="279"/>
      <c r="F41" s="279"/>
      <c r="G41" s="271"/>
      <c r="H41" s="279" t="s">
        <v>85</v>
      </c>
      <c r="I41" s="279"/>
      <c r="J41" s="279"/>
    </row>
    <row r="42" spans="1:11" ht="22.95" customHeight="1" x14ac:dyDescent="0.6">
      <c r="A42" s="31"/>
      <c r="D42" s="279" t="s">
        <v>195</v>
      </c>
      <c r="E42" s="279"/>
      <c r="F42" s="279"/>
      <c r="G42" s="271"/>
      <c r="H42" s="279" t="s">
        <v>195</v>
      </c>
      <c r="I42" s="279"/>
      <c r="J42" s="279"/>
    </row>
    <row r="43" spans="1:11" ht="20.7" customHeight="1" x14ac:dyDescent="0.6">
      <c r="A43" s="31"/>
      <c r="B43" s="60"/>
      <c r="D43" s="20">
        <v>2568</v>
      </c>
      <c r="E43" s="20"/>
      <c r="F43" s="20">
        <v>2567</v>
      </c>
      <c r="G43" s="20"/>
      <c r="H43" s="20">
        <v>2568</v>
      </c>
      <c r="I43" s="20"/>
      <c r="J43" s="20">
        <v>2567</v>
      </c>
    </row>
    <row r="44" spans="1:11" ht="20.7" customHeight="1" x14ac:dyDescent="0.6">
      <c r="A44" s="31"/>
      <c r="D44" s="275" t="s">
        <v>43</v>
      </c>
      <c r="E44" s="275"/>
      <c r="F44" s="275"/>
      <c r="G44" s="275"/>
      <c r="H44" s="275"/>
      <c r="I44" s="275"/>
      <c r="J44" s="275"/>
    </row>
    <row r="45" spans="1:11" ht="22.95" customHeight="1" x14ac:dyDescent="0.6">
      <c r="A45" s="41" t="s">
        <v>26</v>
      </c>
      <c r="D45" s="199"/>
      <c r="E45" s="199"/>
      <c r="F45" s="199"/>
      <c r="G45" s="199"/>
      <c r="H45" s="199"/>
      <c r="I45" s="199"/>
      <c r="J45" s="199"/>
    </row>
    <row r="46" spans="1:11" ht="22.95" customHeight="1" x14ac:dyDescent="0.55000000000000004">
      <c r="A46" s="50" t="s">
        <v>118</v>
      </c>
      <c r="D46" s="229">
        <v>475</v>
      </c>
      <c r="E46" s="199"/>
      <c r="F46" s="218">
        <v>82</v>
      </c>
      <c r="G46" s="199"/>
      <c r="H46" s="220">
        <v>1234</v>
      </c>
      <c r="I46" s="199"/>
      <c r="J46" s="220">
        <v>56</v>
      </c>
      <c r="K46" s="91"/>
    </row>
    <row r="47" spans="1:11" ht="22.95" customHeight="1" x14ac:dyDescent="0.55000000000000004">
      <c r="A47" s="53" t="s">
        <v>128</v>
      </c>
      <c r="D47" s="137">
        <v>-15233</v>
      </c>
      <c r="E47" s="199"/>
      <c r="F47" s="229">
        <v>-14686</v>
      </c>
      <c r="G47" s="199"/>
      <c r="H47" s="232">
        <v>-2408</v>
      </c>
      <c r="I47" s="199"/>
      <c r="J47" s="232">
        <v>-2899</v>
      </c>
      <c r="K47" s="91"/>
    </row>
    <row r="48" spans="1:11" ht="21.45" customHeight="1" x14ac:dyDescent="0.55000000000000004">
      <c r="A48" s="50" t="s">
        <v>171</v>
      </c>
      <c r="D48" s="137">
        <v>-576</v>
      </c>
      <c r="E48" s="199"/>
      <c r="F48" s="229">
        <v>-1431</v>
      </c>
      <c r="G48" s="79"/>
      <c r="H48" s="88">
        <v>-400</v>
      </c>
      <c r="I48" s="79"/>
      <c r="J48" s="225">
        <v>-60</v>
      </c>
      <c r="K48" s="91"/>
    </row>
    <row r="49" spans="1:182" ht="22.95" customHeight="1" x14ac:dyDescent="0.55000000000000004">
      <c r="A49" s="53" t="s">
        <v>119</v>
      </c>
      <c r="D49" s="137">
        <v>-931</v>
      </c>
      <c r="E49" s="199"/>
      <c r="F49" s="229">
        <v>-1841</v>
      </c>
      <c r="G49" s="199"/>
      <c r="H49" s="232">
        <v>0</v>
      </c>
      <c r="I49" s="199"/>
      <c r="J49" s="232">
        <v>0</v>
      </c>
      <c r="K49" s="91"/>
    </row>
    <row r="50" spans="1:182" ht="22.95" customHeight="1" x14ac:dyDescent="0.55000000000000004">
      <c r="A50" s="53" t="s">
        <v>167</v>
      </c>
      <c r="D50" s="226">
        <v>0</v>
      </c>
      <c r="E50" s="199"/>
      <c r="F50" s="226">
        <v>0</v>
      </c>
      <c r="G50" s="199"/>
      <c r="H50" s="226">
        <v>0</v>
      </c>
      <c r="I50" s="199"/>
      <c r="J50" s="221">
        <v>-52000</v>
      </c>
      <c r="K50" s="91"/>
    </row>
    <row r="51" spans="1:182" ht="22.95" customHeight="1" x14ac:dyDescent="0.55000000000000004">
      <c r="A51" s="53" t="s">
        <v>49</v>
      </c>
      <c r="D51" s="226">
        <v>0</v>
      </c>
      <c r="E51" s="199"/>
      <c r="F51" s="232">
        <v>0</v>
      </c>
      <c r="G51" s="199"/>
      <c r="H51" s="208">
        <v>0</v>
      </c>
      <c r="I51" s="199"/>
      <c r="J51" s="221">
        <v>159201</v>
      </c>
      <c r="K51" s="91"/>
    </row>
    <row r="52" spans="1:182" ht="22.95" customHeight="1" x14ac:dyDescent="0.55000000000000004">
      <c r="A52" s="53" t="s">
        <v>126</v>
      </c>
      <c r="D52" s="124">
        <v>1037</v>
      </c>
      <c r="E52" s="199"/>
      <c r="F52" s="219">
        <v>1710</v>
      </c>
      <c r="G52" s="199"/>
      <c r="H52" s="122">
        <v>1990</v>
      </c>
      <c r="I52" s="199"/>
      <c r="J52" s="222">
        <v>1846</v>
      </c>
      <c r="K52" s="91"/>
    </row>
    <row r="53" spans="1:182" ht="22.95" customHeight="1" x14ac:dyDescent="0.6">
      <c r="A53" s="31" t="s">
        <v>120</v>
      </c>
      <c r="D53" s="211">
        <f>SUM(D46:D52)</f>
        <v>-15228</v>
      </c>
      <c r="E53" s="10"/>
      <c r="F53" s="211">
        <f>SUM(F46:F52)</f>
        <v>-16166</v>
      </c>
      <c r="G53" s="10"/>
      <c r="H53" s="128">
        <f>SUM(H46:H52)</f>
        <v>416</v>
      </c>
      <c r="I53" s="10"/>
      <c r="J53" s="22">
        <f>SUM(J46:J52)</f>
        <v>106144</v>
      </c>
    </row>
    <row r="54" spans="1:182" ht="6.75" customHeight="1" x14ac:dyDescent="0.6">
      <c r="A54" s="31"/>
      <c r="D54" s="199"/>
      <c r="E54" s="199"/>
      <c r="F54" s="199"/>
      <c r="G54" s="199"/>
      <c r="H54" s="199"/>
      <c r="I54" s="199"/>
      <c r="J54" s="199"/>
    </row>
    <row r="55" spans="1:182" ht="22.2" x14ac:dyDescent="0.6">
      <c r="A55" s="41" t="s">
        <v>27</v>
      </c>
      <c r="D55" s="199"/>
      <c r="E55" s="199"/>
      <c r="F55" s="199"/>
      <c r="G55" s="199"/>
      <c r="H55" s="199"/>
      <c r="I55" s="199"/>
      <c r="J55" s="199"/>
      <c r="K55" s="270"/>
      <c r="L55" s="270"/>
      <c r="M55" s="270"/>
      <c r="N55" s="270"/>
      <c r="O55" s="270"/>
      <c r="P55" s="153"/>
      <c r="Q55" s="153"/>
    </row>
    <row r="56" spans="1:182" ht="21.6" x14ac:dyDescent="0.55000000000000004">
      <c r="A56" s="50" t="s">
        <v>129</v>
      </c>
      <c r="D56" s="139">
        <v>848400</v>
      </c>
      <c r="E56" s="199"/>
      <c r="F56" s="223">
        <v>1028355</v>
      </c>
      <c r="G56" s="89"/>
      <c r="H56" s="228">
        <v>89000</v>
      </c>
      <c r="I56" s="89"/>
      <c r="J56" s="228">
        <v>33000</v>
      </c>
      <c r="K56" s="91"/>
      <c r="L56" s="98"/>
      <c r="M56" s="98"/>
      <c r="N56" s="98"/>
      <c r="O56" s="98"/>
      <c r="P56" s="98"/>
      <c r="Q56" s="98"/>
      <c r="R56" s="98"/>
      <c r="S56" s="86"/>
    </row>
    <row r="57" spans="1:182" ht="22.5" customHeight="1" x14ac:dyDescent="0.55000000000000004">
      <c r="A57" s="50" t="s">
        <v>131</v>
      </c>
      <c r="D57" s="139">
        <v>-832510</v>
      </c>
      <c r="E57" s="199"/>
      <c r="F57" s="224">
        <v>-1059065</v>
      </c>
      <c r="G57" s="89"/>
      <c r="H57" s="195">
        <v>-71000</v>
      </c>
      <c r="I57" s="89"/>
      <c r="J57" s="228">
        <v>-121500</v>
      </c>
      <c r="K57" s="91"/>
      <c r="L57" s="98"/>
      <c r="M57" s="98"/>
      <c r="N57" s="98"/>
      <c r="O57" s="98"/>
      <c r="P57" s="98"/>
      <c r="Q57" s="98"/>
      <c r="R57" s="98"/>
      <c r="S57" s="86"/>
    </row>
    <row r="58" spans="1:182" ht="22.95" customHeight="1" x14ac:dyDescent="0.55000000000000004">
      <c r="A58" s="53" t="s">
        <v>165</v>
      </c>
      <c r="D58" s="137">
        <v>-5684</v>
      </c>
      <c r="E58" s="199"/>
      <c r="F58" s="229">
        <v>-4190</v>
      </c>
      <c r="G58" s="89"/>
      <c r="H58" s="137">
        <v>-1841</v>
      </c>
      <c r="I58" s="89"/>
      <c r="J58" s="229">
        <v>-613</v>
      </c>
      <c r="K58" s="91"/>
      <c r="L58" s="98"/>
      <c r="M58" s="98"/>
      <c r="N58" s="98"/>
      <c r="O58" s="98"/>
      <c r="P58" s="98"/>
      <c r="Q58" s="98"/>
      <c r="R58" s="98"/>
    </row>
    <row r="59" spans="1:182" ht="22.95" customHeight="1" x14ac:dyDescent="0.55000000000000004">
      <c r="A59" s="53" t="s">
        <v>122</v>
      </c>
      <c r="D59" s="195">
        <v>-17658</v>
      </c>
      <c r="E59" s="199"/>
      <c r="F59" s="228">
        <v>-24888</v>
      </c>
      <c r="G59" s="89"/>
      <c r="H59" s="88">
        <v>-649</v>
      </c>
      <c r="I59" s="89"/>
      <c r="J59" s="225">
        <v>-648</v>
      </c>
      <c r="K59" s="91"/>
    </row>
    <row r="60" spans="1:182" ht="22.95" customHeight="1" x14ac:dyDescent="0.55000000000000004">
      <c r="A60" s="50" t="s">
        <v>130</v>
      </c>
      <c r="D60" s="226">
        <v>0</v>
      </c>
      <c r="E60" s="199"/>
      <c r="F60" s="228">
        <v>-165733</v>
      </c>
      <c r="G60" s="89"/>
      <c r="H60" s="226">
        <v>0</v>
      </c>
      <c r="I60" s="89"/>
      <c r="J60" s="226">
        <v>0</v>
      </c>
      <c r="K60" s="91"/>
    </row>
    <row r="61" spans="1:182" ht="22.95" customHeight="1" x14ac:dyDescent="0.55000000000000004">
      <c r="A61" s="53" t="s">
        <v>121</v>
      </c>
      <c r="D61" s="227">
        <v>-4818</v>
      </c>
      <c r="E61" s="199"/>
      <c r="F61" s="227">
        <v>-8757</v>
      </c>
      <c r="G61" s="89"/>
      <c r="H61" s="136">
        <v>-403</v>
      </c>
      <c r="I61" s="89"/>
      <c r="J61" s="227">
        <v>-508</v>
      </c>
      <c r="K61" s="91"/>
    </row>
    <row r="62" spans="1:182" ht="22.95" customHeight="1" x14ac:dyDescent="0.6">
      <c r="A62" s="31" t="s">
        <v>208</v>
      </c>
      <c r="D62" s="128">
        <f>SUM(D56:D61)</f>
        <v>-12270</v>
      </c>
      <c r="E62" s="10"/>
      <c r="F62" s="22">
        <f>SUM(F56:F61)</f>
        <v>-234278</v>
      </c>
      <c r="G62" s="10"/>
      <c r="H62" s="211">
        <f>SUM(H56:H61)</f>
        <v>15107</v>
      </c>
      <c r="I62" s="10"/>
      <c r="J62" s="211">
        <f>SUM(J56:J61)</f>
        <v>-90269</v>
      </c>
    </row>
    <row r="63" spans="1:182" s="6" customFormat="1" ht="6.75" customHeight="1" x14ac:dyDescent="0.6">
      <c r="A63" s="31"/>
      <c r="B63" s="1"/>
      <c r="C63" s="1"/>
      <c r="D63" s="199"/>
      <c r="E63" s="199"/>
      <c r="F63" s="199"/>
      <c r="G63" s="199"/>
      <c r="H63" s="199"/>
      <c r="I63" s="199"/>
      <c r="J63" s="199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</row>
    <row r="64" spans="1:182" s="6" customFormat="1" ht="22.95" customHeight="1" x14ac:dyDescent="0.6">
      <c r="A64" s="31" t="s">
        <v>213</v>
      </c>
      <c r="B64" s="1"/>
      <c r="C64" s="1"/>
      <c r="D64" s="111">
        <f>+D36+D53+D62</f>
        <v>-28661</v>
      </c>
      <c r="E64" s="111"/>
      <c r="F64" s="111">
        <f>+F36+F53+F62</f>
        <v>-58983</v>
      </c>
      <c r="G64" s="10"/>
      <c r="H64" s="111">
        <f>+H36+H53+H62</f>
        <v>-14456</v>
      </c>
      <c r="I64" s="10"/>
      <c r="J64" s="10">
        <f>+J36+J53+J62</f>
        <v>12547</v>
      </c>
      <c r="K64" s="98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</row>
    <row r="65" spans="1:182" ht="22.95" customHeight="1" x14ac:dyDescent="0.55000000000000004">
      <c r="A65" s="50" t="s">
        <v>146</v>
      </c>
      <c r="D65" s="27">
        <f>'BL3-5'!F10</f>
        <v>387302</v>
      </c>
      <c r="E65" s="199"/>
      <c r="F65" s="230">
        <v>458095</v>
      </c>
      <c r="G65" s="199"/>
      <c r="H65" s="27">
        <f>'BL3-5'!J10</f>
        <v>25650</v>
      </c>
      <c r="I65" s="199"/>
      <c r="J65" s="230">
        <v>5825</v>
      </c>
      <c r="K65" s="91"/>
    </row>
    <row r="66" spans="1:182" ht="22.95" customHeight="1" thickBot="1" x14ac:dyDescent="0.65">
      <c r="A66" s="31" t="s">
        <v>201</v>
      </c>
      <c r="B66" s="269"/>
      <c r="C66" s="269"/>
      <c r="D66" s="255">
        <f>SUM(D64:D65)</f>
        <v>358641</v>
      </c>
      <c r="E66" s="10"/>
      <c r="F66" s="28">
        <f>SUM(F64:F65)</f>
        <v>399112</v>
      </c>
      <c r="G66" s="10"/>
      <c r="H66" s="255">
        <f>SUM(H64:H65)</f>
        <v>11194</v>
      </c>
      <c r="I66" s="10"/>
      <c r="J66" s="28">
        <f>SUM(J64:J65)</f>
        <v>18372</v>
      </c>
      <c r="K66" s="215"/>
    </row>
    <row r="67" spans="1:182" ht="6.45" customHeight="1" thickTop="1" x14ac:dyDescent="0.55000000000000004">
      <c r="A67" s="24"/>
      <c r="B67" s="43"/>
      <c r="C67" s="43"/>
    </row>
    <row r="68" spans="1:182" s="44" customFormat="1" ht="23.25" customHeight="1" x14ac:dyDescent="0.6">
      <c r="A68" s="5" t="s">
        <v>57</v>
      </c>
      <c r="B68" s="7"/>
      <c r="C68" s="7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</row>
    <row r="69" spans="1:182" s="44" customFormat="1" ht="21.6" x14ac:dyDescent="0.55000000000000004">
      <c r="A69" s="231" t="s">
        <v>186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</row>
    <row r="70" spans="1:182" s="44" customFormat="1" ht="21.6" x14ac:dyDescent="0.55000000000000004">
      <c r="A70" s="231" t="s">
        <v>144</v>
      </c>
      <c r="B70" s="231"/>
      <c r="C70" s="231"/>
      <c r="D70" s="233">
        <v>16293</v>
      </c>
      <c r="E70" s="233"/>
      <c r="F70" s="233">
        <v>17433</v>
      </c>
      <c r="G70" s="233"/>
      <c r="H70" s="233">
        <v>3771</v>
      </c>
      <c r="I70" s="233"/>
      <c r="J70" s="233">
        <v>6265</v>
      </c>
      <c r="K70" s="167"/>
      <c r="L70" s="91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</row>
    <row r="71" spans="1:182" s="44" customFormat="1" ht="21.6" x14ac:dyDescent="0.55000000000000004">
      <c r="A71" s="231" t="s">
        <v>153</v>
      </c>
      <c r="B71" s="231"/>
      <c r="C71" s="231"/>
      <c r="D71" s="233">
        <v>-132</v>
      </c>
      <c r="E71" s="233"/>
      <c r="F71" s="233">
        <v>-1778</v>
      </c>
      <c r="G71" s="233"/>
      <c r="H71" s="232">
        <v>-44</v>
      </c>
      <c r="I71" s="233"/>
      <c r="J71" s="232">
        <v>0</v>
      </c>
      <c r="K71" s="168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</row>
    <row r="72" spans="1:182" s="44" customFormat="1" ht="21.6" x14ac:dyDescent="0.55000000000000004">
      <c r="A72" s="126" t="s">
        <v>147</v>
      </c>
      <c r="B72" s="231"/>
      <c r="C72" s="231"/>
      <c r="D72" s="233">
        <v>-404</v>
      </c>
      <c r="E72" s="233"/>
      <c r="F72" s="233">
        <v>-410</v>
      </c>
      <c r="G72" s="233"/>
      <c r="H72" s="232">
        <v>0</v>
      </c>
      <c r="I72" s="233"/>
      <c r="J72" s="232">
        <v>-132</v>
      </c>
      <c r="K72" s="91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</row>
    <row r="73" spans="1:182" s="44" customFormat="1" ht="21.6" x14ac:dyDescent="0.55000000000000004">
      <c r="A73" s="126" t="s">
        <v>152</v>
      </c>
      <c r="B73" s="231"/>
      <c r="C73" s="231"/>
      <c r="D73" s="233">
        <v>-1092</v>
      </c>
      <c r="E73" s="233"/>
      <c r="F73" s="233">
        <v>-203</v>
      </c>
      <c r="G73" s="233"/>
      <c r="H73" s="232">
        <v>-1092</v>
      </c>
      <c r="I73" s="233"/>
      <c r="J73" s="232">
        <v>-203</v>
      </c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</row>
    <row r="74" spans="1:182" s="44" customFormat="1" ht="21.6" x14ac:dyDescent="0.55000000000000004">
      <c r="A74" s="231" t="s">
        <v>214</v>
      </c>
      <c r="B74" s="231"/>
      <c r="C74" s="231"/>
      <c r="D74" s="233">
        <v>-315</v>
      </c>
      <c r="E74" s="233"/>
      <c r="F74" s="233">
        <v>-1689</v>
      </c>
      <c r="G74" s="233"/>
      <c r="H74" s="233">
        <v>-227</v>
      </c>
      <c r="I74" s="233"/>
      <c r="J74" s="233">
        <v>-3031</v>
      </c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</row>
    <row r="75" spans="1:182" s="44" customFormat="1" ht="21.6" x14ac:dyDescent="0.55000000000000004">
      <c r="A75" s="231" t="s">
        <v>215</v>
      </c>
      <c r="B75" s="231"/>
      <c r="C75" s="231"/>
      <c r="D75" s="233">
        <v>883</v>
      </c>
      <c r="E75" s="233"/>
      <c r="F75" s="233">
        <v>1333</v>
      </c>
      <c r="G75" s="233"/>
      <c r="H75" s="233">
        <v>0</v>
      </c>
      <c r="I75" s="233"/>
      <c r="J75" s="233">
        <v>0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</row>
    <row r="76" spans="1:182" s="44" customFormat="1" ht="22.8" thickBot="1" x14ac:dyDescent="0.65">
      <c r="A76" s="127" t="s">
        <v>141</v>
      </c>
      <c r="B76" s="127"/>
      <c r="C76" s="127"/>
      <c r="D76" s="189">
        <f>SUM(D70:D75)</f>
        <v>15233</v>
      </c>
      <c r="E76" s="133">
        <f>SUM(E70:E75)</f>
        <v>0</v>
      </c>
      <c r="F76" s="132">
        <f>SUM(F70:F75)</f>
        <v>14686</v>
      </c>
      <c r="G76" s="133"/>
      <c r="H76" s="189">
        <f>SUM(H70:H75)</f>
        <v>2408</v>
      </c>
      <c r="I76" s="133">
        <f>SUM(I70:I75)</f>
        <v>0</v>
      </c>
      <c r="J76" s="132">
        <f>SUM(J70:J75)</f>
        <v>2899</v>
      </c>
      <c r="K76" s="193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</row>
    <row r="77" spans="1:182" ht="6" customHeight="1" thickTop="1" x14ac:dyDescent="0.55000000000000004">
      <c r="A77" s="24"/>
      <c r="B77" s="43"/>
      <c r="C77" s="43"/>
      <c r="D77" s="199"/>
      <c r="E77" s="199"/>
      <c r="F77" s="199"/>
      <c r="G77" s="199"/>
      <c r="H77" s="199"/>
      <c r="I77" s="199"/>
      <c r="J77" s="199"/>
    </row>
    <row r="78" spans="1:182" ht="23.25" customHeight="1" x14ac:dyDescent="0.55000000000000004">
      <c r="D78" s="91"/>
      <c r="H78" s="91"/>
      <c r="J78" s="91"/>
    </row>
    <row r="94" ht="17.55" customHeight="1" x14ac:dyDescent="0.55000000000000004"/>
    <row r="101" ht="16.5" customHeight="1" x14ac:dyDescent="0.55000000000000004"/>
    <row r="107" ht="17.55" customHeight="1" x14ac:dyDescent="0.55000000000000004"/>
    <row r="109" ht="17.55" customHeight="1" x14ac:dyDescent="0.55000000000000004"/>
    <row r="114" ht="15.75" customHeight="1" x14ac:dyDescent="0.55000000000000004"/>
  </sheetData>
  <mergeCells count="14">
    <mergeCell ref="D41:F41"/>
    <mergeCell ref="H41:J41"/>
    <mergeCell ref="D42:F42"/>
    <mergeCell ref="H42:J42"/>
    <mergeCell ref="D44:J44"/>
    <mergeCell ref="D40:F40"/>
    <mergeCell ref="H40:J40"/>
    <mergeCell ref="D4:F4"/>
    <mergeCell ref="H4:J4"/>
    <mergeCell ref="D5:F5"/>
    <mergeCell ref="H5:J5"/>
    <mergeCell ref="D6:F6"/>
    <mergeCell ref="H6:J6"/>
    <mergeCell ref="D8:J8"/>
  </mergeCells>
  <pageMargins left="0.7" right="0.7" top="0.48" bottom="0.5" header="0.5" footer="0.5"/>
  <pageSetup paperSize="9" scale="8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fe0a5609-779f-4ff4-bc74-f7f48f084bc2" dataSnipperSheetDeleted="false" guid="53af1b8e-c736-4746-8fad-6f346cb23a4d" revision="2">
  <settings xmlns="" guid="4458879a-5bee-43a8-b92c-b709e1daa1de">
    <setting type="boolean" value="True" name="embed-documents" guid="2ad16a07-f5a4-4002-bd9b-f78ed032a1e1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1625DA-CA7B-442C-82E5-D5199E65F02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6A0D7876-D76C-4AC8-9A67-69A531C73BA1}">
  <ds:schemaRefs>
    <ds:schemaRef ds:uri="http://purl.org/dc/terms/"/>
    <ds:schemaRef ds:uri="http://schemas.microsoft.com/sharepoint/v3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http://purl.org/dc/elements/1.1/"/>
    <ds:schemaRef ds:uri="http://schemas.microsoft.com/office/2006/metadata/properties"/>
    <ds:schemaRef ds:uri="http://schemas.microsoft.com/office/2006/documentManagement/types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00AE910-530B-4CB0-9A63-966B1B56CF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BL3-5</vt:lpstr>
      <vt:lpstr>BL6-9 (2)</vt:lpstr>
      <vt:lpstr>PL6-7</vt:lpstr>
      <vt:lpstr>SH8</vt:lpstr>
      <vt:lpstr>SH9</vt:lpstr>
      <vt:lpstr>SH10</vt:lpstr>
      <vt:lpstr>SH11</vt:lpstr>
      <vt:lpstr>CF12-13</vt:lpstr>
      <vt:lpstr>'BL3-5'!Print_Area</vt:lpstr>
      <vt:lpstr>'BL6-9 (2)'!Print_Area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2025-05-10T01:36:33Z</cp:lastPrinted>
  <dcterms:created xsi:type="dcterms:W3CDTF">2004-12-22T08:07:18Z</dcterms:created>
  <dcterms:modified xsi:type="dcterms:W3CDTF">2025-05-13T08:20:12Z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