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28692" yWindow="-108" windowWidth="23256" windowHeight="13176" tabRatio="891"/>
  </bookViews>
  <sheets>
    <sheet name="BL 2-3" sheetId="8" r:id="rId1"/>
    <sheet name="PL 4-5" sheetId="2" r:id="rId2"/>
    <sheet name="SH6" sheetId="9" r:id="rId3"/>
    <sheet name="SH7" sheetId="3" r:id="rId4"/>
    <sheet name="SH8" sheetId="10" r:id="rId5"/>
    <sheet name="SH9" sheetId="6" r:id="rId6"/>
    <sheet name="CF 10-11" sheetId="7" r:id="rId7"/>
  </sheets>
  <definedNames>
    <definedName name="_xlnm.Print_Area" localSheetId="0">'BL 2-3'!$A$1:$J$81</definedName>
    <definedName name="_xlnm.Print_Area" localSheetId="6">'CF 10-11'!$A$1:$I$80</definedName>
    <definedName name="_xlnm.Print_Area" localSheetId="1">'PL 4-5'!$A$1:$I$58</definedName>
    <definedName name="_xlnm.Print_Area" localSheetId="2">'SH6'!$A$1:$R$26</definedName>
    <definedName name="_xlnm.Print_Area" localSheetId="3">'SH7'!$A$1:$R$19</definedName>
    <definedName name="_xlnm.Print_Area" localSheetId="4">'SH8'!$A$1:$R$19</definedName>
    <definedName name="_xlnm.Print_Area" localSheetId="5">'SH9'!$A$1:$N$19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8" i="3" l="1"/>
  <c r="H18" i="3"/>
  <c r="F18" i="3"/>
  <c r="D18" i="3"/>
  <c r="C67" i="7"/>
  <c r="R18" i="10"/>
  <c r="L18" i="10"/>
  <c r="J18" i="10"/>
  <c r="H18" i="10"/>
  <c r="F18" i="10"/>
  <c r="D18" i="10"/>
  <c r="G67" i="7" l="1"/>
  <c r="C13" i="7"/>
  <c r="C14" i="7"/>
  <c r="C20" i="7"/>
  <c r="C21" i="7"/>
  <c r="N12" i="6" l="1"/>
  <c r="N12" i="3"/>
  <c r="J17" i="8" l="1"/>
  <c r="I21" i="7" l="1"/>
  <c r="E21" i="7"/>
  <c r="I20" i="7"/>
  <c r="E20" i="7"/>
  <c r="I14" i="7"/>
  <c r="E14" i="7"/>
  <c r="I13" i="7"/>
  <c r="E13" i="7"/>
  <c r="I11" i="7"/>
  <c r="E11" i="7"/>
  <c r="J15" i="6"/>
  <c r="J15" i="10"/>
  <c r="P15" i="3"/>
  <c r="J15" i="3"/>
  <c r="P22" i="9"/>
  <c r="J22" i="9"/>
  <c r="H17" i="8"/>
  <c r="D17" i="8"/>
  <c r="F17" i="8"/>
  <c r="G55" i="7" l="1"/>
  <c r="C55" i="7"/>
  <c r="G50" i="2"/>
  <c r="R13" i="9" l="1"/>
  <c r="R12" i="10" l="1"/>
  <c r="R12" i="3"/>
  <c r="H16" i="6"/>
  <c r="H18" i="6" s="1"/>
  <c r="F16" i="6"/>
  <c r="F18" i="6" s="1"/>
  <c r="D16" i="6"/>
  <c r="D18" i="6" s="1"/>
  <c r="J16" i="3"/>
  <c r="J18" i="3" s="1"/>
  <c r="P16" i="3"/>
  <c r="P18" i="3" s="1"/>
  <c r="E57" i="2"/>
  <c r="C57" i="2"/>
  <c r="H54" i="8" l="1"/>
  <c r="L16" i="6" l="1"/>
  <c r="L18" i="6" s="1"/>
  <c r="I50" i="2" l="1"/>
  <c r="E50" i="2"/>
  <c r="C50" i="2"/>
  <c r="C11" i="7" s="1"/>
  <c r="C25" i="7" s="1"/>
  <c r="H32" i="8"/>
  <c r="J32" i="8"/>
  <c r="F32" i="8"/>
  <c r="D32" i="8"/>
  <c r="E64" i="7"/>
  <c r="E55" i="7"/>
  <c r="L16" i="10"/>
  <c r="H16" i="10"/>
  <c r="F16" i="10"/>
  <c r="D16" i="10"/>
  <c r="P23" i="9"/>
  <c r="L23" i="9"/>
  <c r="H23" i="9"/>
  <c r="F23" i="9"/>
  <c r="D23" i="9"/>
  <c r="N17" i="9"/>
  <c r="R17" i="9" s="1"/>
  <c r="P18" i="9"/>
  <c r="P19" i="9" s="1"/>
  <c r="L18" i="9"/>
  <c r="L19" i="9" s="1"/>
  <c r="H18" i="9"/>
  <c r="H19" i="9" s="1"/>
  <c r="F18" i="9"/>
  <c r="F19" i="9" s="1"/>
  <c r="F25" i="9" s="1"/>
  <c r="D18" i="9"/>
  <c r="D19" i="9" s="1"/>
  <c r="J18" i="9"/>
  <c r="J19" i="9" s="1"/>
  <c r="J16" i="10"/>
  <c r="H62" i="8"/>
  <c r="H63" i="8" s="1"/>
  <c r="D25" i="9" l="1"/>
  <c r="H25" i="9"/>
  <c r="L25" i="9"/>
  <c r="R18" i="9"/>
  <c r="R19" i="9" s="1"/>
  <c r="N22" i="9"/>
  <c r="N23" i="9" s="1"/>
  <c r="R23" i="9" s="1"/>
  <c r="J23" i="9"/>
  <c r="N18" i="9"/>
  <c r="N19" i="9" s="1"/>
  <c r="P25" i="9"/>
  <c r="R22" i="9" l="1"/>
  <c r="D54" i="8" l="1"/>
  <c r="I79" i="7"/>
  <c r="I64" i="7"/>
  <c r="I55" i="7"/>
  <c r="E79" i="7"/>
  <c r="I57" i="2" l="1"/>
  <c r="I55" i="2"/>
  <c r="E55" i="2"/>
  <c r="I24" i="2"/>
  <c r="I16" i="2"/>
  <c r="E24" i="2"/>
  <c r="E16" i="2"/>
  <c r="J16" i="6" l="1"/>
  <c r="J18" i="6" s="1"/>
  <c r="N15" i="6"/>
  <c r="I26" i="2"/>
  <c r="I32" i="2" s="1"/>
  <c r="I34" i="2" s="1"/>
  <c r="I36" i="2" s="1"/>
  <c r="I25" i="7"/>
  <c r="I34" i="7" s="1"/>
  <c r="I36" i="7" s="1"/>
  <c r="I66" i="7" s="1"/>
  <c r="I68" i="7" s="1"/>
  <c r="E26" i="2"/>
  <c r="E32" i="2" s="1"/>
  <c r="E34" i="2" s="1"/>
  <c r="N16" i="10"/>
  <c r="R15" i="10"/>
  <c r="R16" i="10" s="1"/>
  <c r="P12" i="10"/>
  <c r="P18" i="10"/>
  <c r="N25" i="9"/>
  <c r="J25" i="9"/>
  <c r="E25" i="7" l="1"/>
  <c r="E34" i="7" s="1"/>
  <c r="E36" i="7" s="1"/>
  <c r="E66" i="7" s="1"/>
  <c r="E68" i="7" s="1"/>
  <c r="E36" i="2"/>
  <c r="R25" i="9"/>
  <c r="J76" i="8" l="1"/>
  <c r="J78" i="8" s="1"/>
  <c r="J62" i="8"/>
  <c r="J54" i="8"/>
  <c r="F76" i="8"/>
  <c r="F78" i="8" s="1"/>
  <c r="F62" i="8"/>
  <c r="F54" i="8"/>
  <c r="H76" i="8"/>
  <c r="H78" i="8" s="1"/>
  <c r="D76" i="8"/>
  <c r="D78" i="8" s="1"/>
  <c r="D62" i="8"/>
  <c r="D63" i="8" s="1"/>
  <c r="J63" i="8" l="1"/>
  <c r="J80" i="8" s="1"/>
  <c r="F63" i="8"/>
  <c r="F80" i="8" s="1"/>
  <c r="J34" i="8"/>
  <c r="F34" i="8"/>
  <c r="D34" i="8"/>
  <c r="H34" i="8"/>
  <c r="D80" i="8"/>
  <c r="H80" i="8"/>
  <c r="G79" i="7" l="1"/>
  <c r="C79" i="7"/>
  <c r="G64" i="7"/>
  <c r="C64" i="7"/>
  <c r="N15" i="3" l="1"/>
  <c r="R15" i="3" l="1"/>
  <c r="R16" i="3" s="1"/>
  <c r="R18" i="3" s="1"/>
  <c r="N16" i="3"/>
  <c r="N18" i="3" s="1"/>
  <c r="N16" i="6" l="1"/>
  <c r="N18" i="6" s="1"/>
  <c r="C16" i="2" l="1"/>
  <c r="C24" i="2" l="1"/>
  <c r="C26" i="2" s="1"/>
  <c r="C32" i="2" s="1"/>
  <c r="C34" i="2" l="1"/>
  <c r="C36" i="2" s="1"/>
  <c r="C55" i="2" s="1"/>
  <c r="G24" i="2" l="1"/>
  <c r="G16" i="2"/>
  <c r="C34" i="7" l="1"/>
  <c r="C36" i="7" s="1"/>
  <c r="C66" i="7" s="1"/>
  <c r="C68" i="7" s="1"/>
  <c r="G26" i="2"/>
  <c r="G32" i="2" l="1"/>
  <c r="G34" i="2" s="1"/>
  <c r="G36" i="2" s="1"/>
  <c r="G55" i="2" s="1"/>
  <c r="G25" i="7" l="1"/>
  <c r="G34" i="7" s="1"/>
  <c r="G36" i="7" s="1"/>
  <c r="G66" i="7" s="1"/>
  <c r="G68" i="7" s="1"/>
  <c r="G57" i="2" l="1"/>
</calcChain>
</file>

<file path=xl/sharedStrings.xml><?xml version="1.0" encoding="utf-8"?>
<sst xmlns="http://schemas.openxmlformats.org/spreadsheetml/2006/main" count="354" uniqueCount="212">
  <si>
    <t>Surapon Foods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</si>
  <si>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</si>
  <si>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</si>
  <si>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</si>
  <si>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</si>
  <si>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</si>
  <si>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</si>
  <si>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 xml:space="preserve">Note </t>
  </si>
  <si>
    <t>Current assets</t>
  </si>
  <si>
    <t>Cash and cash equivalents</t>
  </si>
  <si>
    <t>Trade accounts receivable</t>
  </si>
  <si>
    <t>Other receivables</t>
  </si>
  <si>
    <t>Inventories</t>
  </si>
  <si>
    <t>Total current assets</t>
  </si>
  <si>
    <t>Non-current assets</t>
  </si>
  <si>
    <t>Investments in subsidiaries</t>
  </si>
  <si>
    <t>-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</si>
  <si>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</si>
  <si>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</si>
  <si>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</si>
  <si>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</si>
  <si>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</si>
  <si>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</si>
  <si>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</si>
  <si>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</si>
  <si>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</si>
  <si>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</si>
  <si>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 xml:space="preserve">Trade accounts payable </t>
  </si>
  <si>
    <t>Other payables</t>
  </si>
  <si>
    <t>Total current liabilities</t>
  </si>
  <si>
    <t>Non-current liabilities</t>
  </si>
  <si>
    <t>Long-term loans from financial institutions</t>
  </si>
  <si>
    <t>Deferred tax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</si>
  <si>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</si>
  <si>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</si>
  <si>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</si>
  <si>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</si>
  <si>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</si>
  <si>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</si>
  <si>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Retained earnings</t>
  </si>
  <si>
    <r>
      <t xml:space="preserve">   </t>
    </r>
    <r>
      <rPr>
        <sz val="11"/>
        <rFont val="Times New Roman"/>
        <family val="1"/>
      </rPr>
      <t>Unappropriated</t>
    </r>
  </si>
  <si>
    <t>Non-controlling interests</t>
  </si>
  <si>
    <t>Total equity</t>
  </si>
  <si>
    <t>Total liabilities and equity</t>
  </si>
  <si>
    <t xml:space="preserve">Consolidated </t>
  </si>
  <si>
    <t>Revenue from sale of goods</t>
  </si>
  <si>
    <t>Net foreign exchange gain</t>
  </si>
  <si>
    <t>Other income</t>
  </si>
  <si>
    <t>Expenses</t>
  </si>
  <si>
    <t>Cost of sale of goods</t>
  </si>
  <si>
    <t>Administrative expenses</t>
  </si>
  <si>
    <t>Net foreign exchange loss</t>
  </si>
  <si>
    <t>Finance costs</t>
  </si>
  <si>
    <t>Total expenses</t>
  </si>
  <si>
    <t xml:space="preserve">   Non-controlling interests</t>
  </si>
  <si>
    <t xml:space="preserve">           </t>
  </si>
  <si>
    <t>Consolidated financial statements</t>
  </si>
  <si>
    <t xml:space="preserve">Retained earnings </t>
  </si>
  <si>
    <t>Issued</t>
  </si>
  <si>
    <t>Total other</t>
  </si>
  <si>
    <t>attributable to</t>
  </si>
  <si>
    <t>and paid-up</t>
  </si>
  <si>
    <t>Share</t>
  </si>
  <si>
    <t>Revaluation</t>
  </si>
  <si>
    <t>components</t>
  </si>
  <si>
    <t xml:space="preserve">Non-controlling </t>
  </si>
  <si>
    <t xml:space="preserve">Total </t>
  </si>
  <si>
    <t>Note</t>
  </si>
  <si>
    <t xml:space="preserve">share capital </t>
  </si>
  <si>
    <t xml:space="preserve">premium </t>
  </si>
  <si>
    <t xml:space="preserve">Legal reserve </t>
  </si>
  <si>
    <t>Unappropriated</t>
  </si>
  <si>
    <t>investments</t>
  </si>
  <si>
    <t>of equity</t>
  </si>
  <si>
    <t>interests</t>
  </si>
  <si>
    <t>equity</t>
  </si>
  <si>
    <t>Transactions with owners, recorded directly in equity</t>
  </si>
  <si>
    <t>Total transactions with owners, recorded directly in equity</t>
  </si>
  <si>
    <t>Separate financial statements</t>
  </si>
  <si>
    <t xml:space="preserve">       Separate</t>
  </si>
  <si>
    <t xml:space="preserve">     financial statements</t>
  </si>
  <si>
    <t>Cash flows from operating activities</t>
  </si>
  <si>
    <t xml:space="preserve">Depreciation </t>
  </si>
  <si>
    <t>Dividend income</t>
  </si>
  <si>
    <t>Employee benefits</t>
  </si>
  <si>
    <t>Changes in operating assets and liabilities</t>
  </si>
  <si>
    <t xml:space="preserve">Trade accounts receivable </t>
  </si>
  <si>
    <t xml:space="preserve">  Separate</t>
  </si>
  <si>
    <t xml:space="preserve">    financial statements</t>
  </si>
  <si>
    <t>Cash flows from investing activities</t>
  </si>
  <si>
    <t>Net cash from (used in) investing activities</t>
  </si>
  <si>
    <t>Cash flows from financing activities</t>
  </si>
  <si>
    <t>Dividends paid to non-controlling interests</t>
  </si>
  <si>
    <t>Cash and cash equivalents at 1 January</t>
  </si>
  <si>
    <t>Revenue from rendering of services</t>
  </si>
  <si>
    <t>Cost of rendering of services</t>
  </si>
  <si>
    <t>Amortisation</t>
  </si>
  <si>
    <t>Non-current provisions for employee benefits</t>
  </si>
  <si>
    <t>Interest income and dividend income</t>
  </si>
  <si>
    <t>Distribution costs</t>
  </si>
  <si>
    <t xml:space="preserve">   Owners of the parent</t>
  </si>
  <si>
    <t>Available-</t>
  </si>
  <si>
    <t>for-sale</t>
  </si>
  <si>
    <t>Interest income</t>
  </si>
  <si>
    <t xml:space="preserve">Net cash from (used in) operating activities </t>
  </si>
  <si>
    <t xml:space="preserve">Dividends received </t>
  </si>
  <si>
    <t xml:space="preserve">Interest received  </t>
  </si>
  <si>
    <t>Interest paid</t>
  </si>
  <si>
    <t>Share premium on ordinary shares</t>
  </si>
  <si>
    <t xml:space="preserve">   Appropriated for legal reserve</t>
  </si>
  <si>
    <t>surplus</t>
  </si>
  <si>
    <t>Investment in an associate</t>
  </si>
  <si>
    <t xml:space="preserve">Proceeds from sale of plant and equipment </t>
  </si>
  <si>
    <t>Non-cash transactions</t>
  </si>
  <si>
    <t>Net purchase of plant and equipment paid by cash</t>
  </si>
  <si>
    <t xml:space="preserve">Acquisitions of plant and equipment  </t>
  </si>
  <si>
    <t>Acquisitions of intangible assets</t>
  </si>
  <si>
    <t xml:space="preserve">Other current financial assets </t>
  </si>
  <si>
    <t>Right-of-use assets</t>
  </si>
  <si>
    <t>Other non-current financial assets</t>
  </si>
  <si>
    <t>Long-term loans from related parties</t>
  </si>
  <si>
    <t xml:space="preserve">Share of profit of an associate accounted for </t>
  </si>
  <si>
    <t xml:space="preserve">   using equity method</t>
  </si>
  <si>
    <t>Equity attributable to owners of the parent</t>
  </si>
  <si>
    <t xml:space="preserve"> of equity</t>
  </si>
  <si>
    <t>Other components</t>
  </si>
  <si>
    <t>owners of the parent</t>
  </si>
  <si>
    <t xml:space="preserve">Non-current non-cash financial assets </t>
  </si>
  <si>
    <t xml:space="preserve">  pledged as collateral </t>
  </si>
  <si>
    <t>Other component of equity</t>
  </si>
  <si>
    <t>Other component</t>
  </si>
  <si>
    <t xml:space="preserve">(in thousand Baht) </t>
  </si>
  <si>
    <t>Lease liabilities</t>
  </si>
  <si>
    <t>Statement of comprehensive income (Unaudited)</t>
  </si>
  <si>
    <t>Statement of changes in equity (Unaudited)</t>
  </si>
  <si>
    <t>(Unaudited)</t>
  </si>
  <si>
    <t>Total comprehensive income for the period</t>
  </si>
  <si>
    <t>Comprehensive income for the period</t>
  </si>
  <si>
    <t>Statement of cash flows (Unaudited)</t>
  </si>
  <si>
    <t>Increase in loans to related parties</t>
  </si>
  <si>
    <t>Payment of lease liabilities</t>
  </si>
  <si>
    <t>Plant and equipment purchased during the period</t>
  </si>
  <si>
    <t>Less: advance payment for assets in prior period</t>
  </si>
  <si>
    <t xml:space="preserve">         transfer from right-of-use assets</t>
  </si>
  <si>
    <t xml:space="preserve">   Distributions to owners </t>
  </si>
  <si>
    <t xml:space="preserve">   Dividends of subsidiary to non-controlling interests</t>
  </si>
  <si>
    <t xml:space="preserve">    Profit </t>
  </si>
  <si>
    <t>Short-term loans from related party</t>
  </si>
  <si>
    <t>Current portion of lease liabilities</t>
  </si>
  <si>
    <t xml:space="preserve">  Total distributions to owners </t>
  </si>
  <si>
    <t>Advance payment for plant and equipment</t>
  </si>
  <si>
    <t>Income</t>
  </si>
  <si>
    <t>Total income</t>
  </si>
  <si>
    <t xml:space="preserve">    Profit</t>
  </si>
  <si>
    <t>Provisions for employee benefits paid</t>
  </si>
  <si>
    <t>Corporate income tax payable</t>
  </si>
  <si>
    <t>Net cash generated from (used in) operations</t>
  </si>
  <si>
    <t xml:space="preserve">    (Ordinary shares 269,999,000 shares, Baht 1 par value)</t>
  </si>
  <si>
    <t xml:space="preserve">    (Ordinary shares 270,000,000 shares, Baht 1 par value)</t>
  </si>
  <si>
    <t>Proceeds from short-term loans from financial institutions</t>
  </si>
  <si>
    <t>Repayment of short-term loans from financial institutions</t>
  </si>
  <si>
    <t>Repayment of long-term loans from financial institutions</t>
  </si>
  <si>
    <t>Balance at 1 January 2024</t>
  </si>
  <si>
    <t>Profit (loss) for the period</t>
  </si>
  <si>
    <t>Profit (loss) from operating activities</t>
  </si>
  <si>
    <t>Profit (loss) before income tax expense</t>
  </si>
  <si>
    <t>Profit (loss) attributable to: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</si>
  <si>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</si>
  <si>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Other comprehensive income for the period, net of tax</t>
  </si>
  <si>
    <t>Share of profit of an associate accounted for using equity method</t>
  </si>
  <si>
    <t>Acquisitions of plant and equipment are detailed as follows:</t>
  </si>
  <si>
    <t xml:space="preserve">         interest capitalised as cost of assets</t>
  </si>
  <si>
    <t>Short-term loans to subsidiaries</t>
  </si>
  <si>
    <t>Long-term loans to subsidiaries</t>
  </si>
  <si>
    <t xml:space="preserve"> </t>
  </si>
  <si>
    <t>Taxes received (paid) - net</t>
  </si>
  <si>
    <t xml:space="preserve">reserve </t>
  </si>
  <si>
    <t xml:space="preserve">Legal </t>
  </si>
  <si>
    <t>Total comprehensive income (expense) for the period</t>
  </si>
  <si>
    <t>Total comprehensive income (expense) attributable to:</t>
  </si>
  <si>
    <t>Three-month period ended</t>
  </si>
  <si>
    <t>plant and equipment</t>
  </si>
  <si>
    <t>31 March</t>
  </si>
  <si>
    <t xml:space="preserve">Three-month period ended    </t>
  </si>
  <si>
    <t>Three-month period ended 31 March 2024</t>
  </si>
  <si>
    <t>Balance at 31 March 2024</t>
  </si>
  <si>
    <t>Three-month period ended 31 March 2025</t>
  </si>
  <si>
    <t>Balance at 1 January 2025</t>
  </si>
  <si>
    <t>Balance at 31 March 2025</t>
  </si>
  <si>
    <t>Cash and cash equivalents at 31 March</t>
  </si>
  <si>
    <t>Other current financial liabilities</t>
  </si>
  <si>
    <t xml:space="preserve">Tax expense </t>
  </si>
  <si>
    <t xml:space="preserve">    Loss</t>
  </si>
  <si>
    <t>Unrealised loss on exchange</t>
  </si>
  <si>
    <t>Gain on disposal and written-off of plant and equipment</t>
  </si>
  <si>
    <t>Net cash from (used in) financing activities</t>
  </si>
  <si>
    <t xml:space="preserve">Increase in payables for purchases of </t>
  </si>
  <si>
    <t>Decrease in retention payables</t>
  </si>
  <si>
    <t>Current portion of long-term loans from financial institutions</t>
  </si>
  <si>
    <t xml:space="preserve">owners of </t>
  </si>
  <si>
    <t>the parent</t>
  </si>
  <si>
    <t>Non-controlling</t>
  </si>
  <si>
    <t>Comprehensive income (expense) for the period</t>
  </si>
  <si>
    <t>Impairment loss of trade and other receivables (reversal)</t>
  </si>
  <si>
    <t>Losses on inventories devaluation (reversal)</t>
  </si>
  <si>
    <t>Net increase (decrease) in cash and cash equivalents</t>
  </si>
  <si>
    <t>2, 4</t>
  </si>
  <si>
    <t>Other current receivables</t>
  </si>
  <si>
    <t>Other current payables</t>
  </si>
  <si>
    <t>Adjustments to reconcile profit (loss) to cash receipts (payments)</t>
  </si>
  <si>
    <t>Reversal of impairment loss (impairment loss)</t>
  </si>
  <si>
    <t xml:space="preserve">    determined in accordance with TFRS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</si>
</sst>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</numFmts>
  <fonts count="14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4"/>
      <name val="Times New Roman"/>
      <family val="1"/>
    </font>
    <font>
      <sz val="15"/>
      <name val="Angsana New"/>
      <family val="1"/>
    </font>
    <font>
      <sz val="12"/>
      <name val="Times New Roman"/>
      <family val="1"/>
    </font>
    <font>
      <sz val="11"/>
      <color theme="0" tint="-0.34998626667073579"/>
      <name val="Times New Roman"/>
      <family val="1"/>
    </font>
    <font>
      <sz val="12"/>
      <color theme="0" tint="-0.34998626667073579"/>
      <name val="Times New Roman"/>
      <family val="1"/>
    </font>
    <font>
      <sz val="14"/>
      <color theme="0" tint="-0.3499862666707357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9" fillId="0" borderId="0"/>
    <xf numFmtId="188" fontId="7" fillId="0" borderId="0" applyFont="0" applyFill="0" applyBorder="0" applyAlignment="0" applyProtection="0"/>
  </cellStyleXfs>
  <cellXfs count="253">
    <xf numFmtId="0" fontId="0" fillId="0" borderId="0" xfId="0"/>
    <xf numFmtId="189" fontId="1" fillId="0" borderId="0" xfId="0" applyNumberFormat="1" applyFont="1" applyFill="1" applyBorder="1" applyAlignment="1"/>
    <xf numFmtId="189" fontId="1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Alignment="1"/>
    <xf numFmtId="189" fontId="5" fillId="0" borderId="0" xfId="0" applyNumberFormat="1" applyFont="1" applyFill="1" applyAlignment="1">
      <alignment horizontal="right"/>
    </xf>
    <xf numFmtId="49" fontId="0" fillId="0" borderId="0" xfId="0" applyNumberFormat="1" applyFill="1" applyAlignment="1"/>
    <xf numFmtId="188" fontId="0" fillId="0" borderId="0" xfId="1" applyFont="1" applyFill="1" applyBorder="1" applyAlignment="1">
      <alignment horizontal="center"/>
    </xf>
    <xf numFmtId="189" fontId="5" fillId="0" borderId="0" xfId="0" applyNumberFormat="1" applyFont="1" applyFill="1" applyBorder="1" applyAlignment="1"/>
    <xf numFmtId="0" fontId="6" fillId="0" borderId="0" xfId="0" applyFont="1" applyFill="1" applyAlignment="1">
      <alignment horizontal="left"/>
    </xf>
    <xf numFmtId="0" fontId="0" fillId="0" borderId="0" xfId="0" applyFont="1" applyFill="1" applyAlignment="1"/>
    <xf numFmtId="37" fontId="0" fillId="0" borderId="0" xfId="0" applyNumberFormat="1" applyFont="1" applyFill="1" applyBorder="1" applyAlignment="1">
      <alignment horizontal="center"/>
    </xf>
    <xf numFmtId="189" fontId="1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/>
    <xf numFmtId="0" fontId="0" fillId="0" borderId="0" xfId="0" applyFont="1" applyFill="1" applyBorder="1" applyAlignment="1"/>
    <xf numFmtId="0" fontId="5" fillId="0" borderId="0" xfId="0" applyFont="1" applyFill="1"/>
    <xf numFmtId="3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189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/>
    <xf numFmtId="37" fontId="0" fillId="0" borderId="2" xfId="0" applyNumberFormat="1" applyFont="1" applyFill="1" applyBorder="1" applyAlignment="1">
      <alignment horizontal="right"/>
    </xf>
    <xf numFmtId="49" fontId="0" fillId="0" borderId="0" xfId="0" applyNumberFormat="1" applyFont="1" applyFill="1" applyAlignment="1"/>
    <xf numFmtId="190" fontId="0" fillId="0" borderId="0" xfId="1" applyNumberFormat="1" applyFont="1" applyFill="1" applyAlignment="1"/>
    <xf numFmtId="187" fontId="5" fillId="0" borderId="0" xfId="0" applyNumberFormat="1" applyFont="1" applyFill="1" applyAlignment="1">
      <alignment horizontal="center"/>
    </xf>
    <xf numFmtId="187" fontId="5" fillId="0" borderId="0" xfId="0" applyNumberFormat="1" applyFont="1" applyFill="1" applyBorder="1" applyAlignment="1">
      <alignment horizontal="center"/>
    </xf>
    <xf numFmtId="187" fontId="5" fillId="0" borderId="0" xfId="0" applyNumberFormat="1" applyFont="1" applyFill="1" applyAlignment="1">
      <alignment horizontal="right"/>
    </xf>
    <xf numFmtId="37" fontId="5" fillId="0" borderId="0" xfId="0" quotePrefix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190" fontId="5" fillId="0" borderId="2" xfId="1" applyNumberFormat="1" applyFont="1" applyFill="1" applyBorder="1" applyAlignment="1"/>
    <xf numFmtId="37" fontId="5" fillId="0" borderId="3" xfId="0" quotePrefix="1" applyNumberFormat="1" applyFont="1" applyFill="1" applyBorder="1" applyAlignment="1">
      <alignment horizontal="center"/>
    </xf>
    <xf numFmtId="189" fontId="5" fillId="0" borderId="1" xfId="0" applyNumberFormat="1" applyFont="1" applyFill="1" applyBorder="1" applyAlignment="1"/>
    <xf numFmtId="188" fontId="0" fillId="0" borderId="0" xfId="1" applyFont="1" applyFill="1" applyAlignment="1"/>
    <xf numFmtId="190" fontId="5" fillId="0" borderId="5" xfId="1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>
      <alignment horizontal="right"/>
    </xf>
    <xf numFmtId="37" fontId="0" fillId="0" borderId="0" xfId="0" quotePrefix="1" applyNumberFormat="1" applyFont="1" applyFill="1" applyBorder="1" applyAlignment="1">
      <alignment horizontal="center"/>
    </xf>
    <xf numFmtId="190" fontId="1" fillId="0" borderId="0" xfId="1" applyNumberFormat="1" applyFont="1" applyFill="1" applyAlignment="1">
      <alignment horizontal="right"/>
    </xf>
    <xf numFmtId="190" fontId="1" fillId="0" borderId="0" xfId="1" applyNumberFormat="1" applyFont="1" applyFill="1" applyBorder="1" applyAlignment="1">
      <alignment horizontal="right"/>
    </xf>
    <xf numFmtId="190" fontId="1" fillId="0" borderId="0" xfId="1" applyNumberFormat="1" applyFont="1" applyFill="1" applyBorder="1" applyAlignment="1"/>
    <xf numFmtId="190" fontId="1" fillId="0" borderId="0" xfId="1" applyNumberFormat="1" applyFont="1" applyFill="1" applyBorder="1" applyAlignment="1">
      <alignment horizontal="center"/>
    </xf>
    <xf numFmtId="190" fontId="0" fillId="0" borderId="0" xfId="1" applyNumberFormat="1" applyFont="1" applyFill="1" applyBorder="1" applyAlignment="1">
      <alignment horizontal="right"/>
    </xf>
    <xf numFmtId="190" fontId="0" fillId="0" borderId="0" xfId="1" applyNumberFormat="1" applyFont="1" applyFill="1" applyBorder="1" applyAlignment="1"/>
    <xf numFmtId="190" fontId="0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/>
    <xf numFmtId="190" fontId="0" fillId="0" borderId="0" xfId="1" applyNumberFormat="1" applyFont="1" applyFill="1" applyAlignment="1">
      <alignment horizontal="right"/>
    </xf>
    <xf numFmtId="190" fontId="0" fillId="0" borderId="0" xfId="1" applyNumberFormat="1" applyFont="1" applyFill="1" applyAlignment="1">
      <alignment horizontal="center"/>
    </xf>
    <xf numFmtId="190" fontId="0" fillId="0" borderId="2" xfId="1" applyNumberFormat="1" applyFont="1" applyFill="1" applyBorder="1" applyAlignment="1"/>
    <xf numFmtId="49" fontId="0" fillId="0" borderId="0" xfId="0" applyNumberFormat="1" applyFont="1" applyFill="1"/>
    <xf numFmtId="190" fontId="1" fillId="0" borderId="0" xfId="1" applyNumberFormat="1" applyFont="1" applyFill="1" applyAlignment="1"/>
    <xf numFmtId="190" fontId="1" fillId="0" borderId="0" xfId="4" applyNumberFormat="1" applyFont="1" applyFill="1" applyAlignment="1">
      <alignment horizontal="center"/>
    </xf>
    <xf numFmtId="190" fontId="1" fillId="0" borderId="0" xfId="4" applyNumberFormat="1" applyFont="1" applyFill="1" applyAlignment="1"/>
    <xf numFmtId="190" fontId="1" fillId="0" borderId="0" xfId="1" applyNumberFormat="1" applyFont="1" applyFill="1" applyAlignment="1">
      <alignment horizontal="center"/>
    </xf>
    <xf numFmtId="190" fontId="1" fillId="0" borderId="0" xfId="4" applyNumberFormat="1" applyFont="1" applyFill="1" applyBorder="1" applyAlignment="1">
      <alignment horizontal="right"/>
    </xf>
    <xf numFmtId="190" fontId="0" fillId="0" borderId="2" xfId="1" applyNumberFormat="1" applyFont="1" applyFill="1" applyBorder="1" applyAlignment="1">
      <alignment horizontal="right"/>
    </xf>
    <xf numFmtId="188" fontId="5" fillId="0" borderId="0" xfId="1" applyNumberFormat="1" applyFont="1" applyFill="1" applyBorder="1" applyAlignment="1">
      <alignment horizontal="right"/>
    </xf>
    <xf numFmtId="188" fontId="5" fillId="0" borderId="3" xfId="1" applyNumberFormat="1" applyFont="1" applyFill="1" applyBorder="1" applyAlignment="1">
      <alignment horizontal="right"/>
    </xf>
    <xf numFmtId="188" fontId="5" fillId="0" borderId="2" xfId="1" applyFont="1" applyFill="1" applyBorder="1" applyAlignment="1">
      <alignment horizontal="center"/>
    </xf>
    <xf numFmtId="187" fontId="5" fillId="0" borderId="1" xfId="4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/>
    <xf numFmtId="188" fontId="0" fillId="0" borderId="0" xfId="1" applyFont="1" applyFill="1" applyAlignment="1">
      <alignment horizontal="center"/>
    </xf>
    <xf numFmtId="190" fontId="0" fillId="0" borderId="2" xfId="1" applyNumberFormat="1" applyFont="1" applyFill="1" applyBorder="1" applyAlignment="1">
      <alignment horizontal="center"/>
    </xf>
    <xf numFmtId="189" fontId="0" fillId="0" borderId="0" xfId="0" applyNumberFormat="1" applyFont="1" applyFill="1" applyAlignment="1">
      <alignment horizontal="right"/>
    </xf>
    <xf numFmtId="0" fontId="0" fillId="0" borderId="0" xfId="0" applyFill="1"/>
    <xf numFmtId="189" fontId="1" fillId="0" borderId="0" xfId="0" applyNumberFormat="1" applyFont="1" applyFill="1"/>
    <xf numFmtId="49" fontId="2" fillId="0" borderId="0" xfId="0" applyNumberFormat="1" applyFont="1" applyFill="1" applyAlignment="1">
      <alignment horizontal="left"/>
    </xf>
    <xf numFmtId="0" fontId="1" fillId="0" borderId="0" xfId="0" applyFont="1" applyFill="1"/>
    <xf numFmtId="49" fontId="4" fillId="0" borderId="0" xfId="0" applyNumberFormat="1" applyFont="1" applyFill="1"/>
    <xf numFmtId="49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49" fontId="4" fillId="0" borderId="0" xfId="0" applyNumberFormat="1" applyFont="1" applyFill="1" applyAlignment="1">
      <alignment horizontal="left"/>
    </xf>
    <xf numFmtId="49" fontId="6" fillId="0" borderId="0" xfId="0" applyNumberFormat="1" applyFont="1" applyFill="1"/>
    <xf numFmtId="189" fontId="1" fillId="0" borderId="0" xfId="0" applyNumberFormat="1" applyFont="1" applyFill="1" applyAlignment="1">
      <alignment horizontal="right"/>
    </xf>
    <xf numFmtId="49" fontId="1" fillId="0" borderId="0" xfId="0" applyNumberFormat="1" applyFont="1" applyFill="1"/>
    <xf numFmtId="189" fontId="0" fillId="0" borderId="0" xfId="0" applyNumberFormat="1" applyFill="1" applyAlignment="1">
      <alignment horizontal="right"/>
    </xf>
    <xf numFmtId="189" fontId="0" fillId="0" borderId="0" xfId="0" applyNumberFormat="1" applyFill="1"/>
    <xf numFmtId="49" fontId="0" fillId="0" borderId="0" xfId="0" applyNumberFormat="1" applyFill="1"/>
    <xf numFmtId="49" fontId="5" fillId="0" borderId="0" xfId="0" applyNumberFormat="1" applyFont="1" applyFill="1"/>
    <xf numFmtId="189" fontId="5" fillId="0" borderId="1" xfId="0" applyNumberFormat="1" applyFont="1" applyFill="1" applyBorder="1" applyAlignment="1">
      <alignment horizontal="right"/>
    </xf>
    <xf numFmtId="189" fontId="0" fillId="0" borderId="2" xfId="0" applyNumberFormat="1" applyFill="1" applyBorder="1"/>
    <xf numFmtId="189" fontId="5" fillId="0" borderId="2" xfId="0" applyNumberFormat="1" applyFont="1" applyFill="1" applyBorder="1" applyAlignment="1">
      <alignment horizontal="right"/>
    </xf>
    <xf numFmtId="189" fontId="5" fillId="0" borderId="3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189" fontId="5" fillId="0" borderId="2" xfId="0" applyNumberFormat="1" applyFont="1" applyFill="1" applyBorder="1"/>
    <xf numFmtId="189" fontId="5" fillId="0" borderId="0" xfId="0" applyNumberFormat="1" applyFont="1" applyFill="1"/>
    <xf numFmtId="49" fontId="3" fillId="0" borderId="0" xfId="0" applyNumberFormat="1" applyFont="1" applyFill="1"/>
    <xf numFmtId="189" fontId="0" fillId="0" borderId="3" xfId="0" applyNumberFormat="1" applyFill="1" applyBorder="1" applyAlignment="1">
      <alignment horizontal="right"/>
    </xf>
    <xf numFmtId="188" fontId="0" fillId="0" borderId="2" xfId="1" applyFont="1" applyFill="1" applyBorder="1" applyAlignment="1">
      <alignment horizontal="center"/>
    </xf>
    <xf numFmtId="49" fontId="2" fillId="0" borderId="0" xfId="0" applyNumberFormat="1" applyFont="1" applyFill="1"/>
    <xf numFmtId="0" fontId="10" fillId="0" borderId="0" xfId="0" applyFont="1" applyFill="1"/>
    <xf numFmtId="0" fontId="0" fillId="0" borderId="0" xfId="0" applyFont="1" applyFill="1"/>
    <xf numFmtId="49" fontId="3" fillId="0" borderId="0" xfId="0" applyNumberFormat="1" applyFont="1" applyFill="1" applyAlignment="1">
      <alignment horizontal="center"/>
    </xf>
    <xf numFmtId="189" fontId="0" fillId="0" borderId="0" xfId="0" applyNumberFormat="1" applyFont="1" applyFill="1"/>
    <xf numFmtId="190" fontId="0" fillId="0" borderId="0" xfId="0" applyNumberFormat="1" applyFont="1" applyFill="1"/>
    <xf numFmtId="188" fontId="0" fillId="0" borderId="0" xfId="1" applyFont="1" applyFill="1" applyAlignment="1">
      <alignment horizontal="right"/>
    </xf>
    <xf numFmtId="190" fontId="0" fillId="0" borderId="0" xfId="0" applyNumberFormat="1" applyFont="1" applyFill="1" applyAlignment="1">
      <alignment horizontal="right"/>
    </xf>
    <xf numFmtId="190" fontId="0" fillId="0" borderId="0" xfId="0" applyNumberFormat="1" applyFont="1" applyFill="1" applyAlignment="1">
      <alignment horizontal="center"/>
    </xf>
    <xf numFmtId="190" fontId="1" fillId="0" borderId="0" xfId="0" applyNumberFormat="1" applyFont="1" applyFill="1"/>
    <xf numFmtId="0" fontId="8" fillId="0" borderId="0" xfId="0" applyFont="1" applyFill="1"/>
    <xf numFmtId="190" fontId="5" fillId="0" borderId="0" xfId="0" applyNumberFormat="1" applyFont="1" applyFill="1"/>
    <xf numFmtId="190" fontId="1" fillId="0" borderId="0" xfId="0" applyNumberFormat="1" applyFont="1" applyFill="1" applyAlignment="1">
      <alignment horizontal="right"/>
    </xf>
    <xf numFmtId="190" fontId="1" fillId="0" borderId="0" xfId="0" applyNumberFormat="1" applyFont="1" applyFill="1" applyAlignment="1">
      <alignment horizontal="center"/>
    </xf>
    <xf numFmtId="190" fontId="1" fillId="0" borderId="2" xfId="0" applyNumberFormat="1" applyFont="1" applyFill="1" applyBorder="1"/>
    <xf numFmtId="190" fontId="5" fillId="0" borderId="2" xfId="0" applyNumberFormat="1" applyFont="1" applyFill="1" applyBorder="1"/>
    <xf numFmtId="37" fontId="1" fillId="0" borderId="0" xfId="0" applyNumberFormat="1" applyFont="1" applyFill="1" applyAlignment="1">
      <alignment horizontal="right"/>
    </xf>
    <xf numFmtId="188" fontId="1" fillId="0" borderId="0" xfId="1" applyFont="1" applyFill="1" applyAlignment="1">
      <alignment horizontal="right"/>
    </xf>
    <xf numFmtId="189" fontId="1" fillId="0" borderId="2" xfId="0" applyNumberFormat="1" applyFont="1" applyFill="1" applyBorder="1"/>
    <xf numFmtId="188" fontId="0" fillId="0" borderId="0" xfId="0" applyNumberFormat="1" applyFont="1" applyFill="1"/>
    <xf numFmtId="49" fontId="6" fillId="0" borderId="0" xfId="0" applyNumberFormat="1" applyFont="1" applyFill="1" applyAlignment="1">
      <alignment horizontal="center"/>
    </xf>
    <xf numFmtId="190" fontId="5" fillId="0" borderId="3" xfId="0" applyNumberFormat="1" applyFont="1" applyFill="1" applyBorder="1"/>
    <xf numFmtId="188" fontId="1" fillId="0" borderId="0" xfId="0" applyNumberFormat="1" applyFont="1" applyFill="1"/>
    <xf numFmtId="190" fontId="1" fillId="0" borderId="0" xfId="0" applyNumberFormat="1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right"/>
    </xf>
    <xf numFmtId="0" fontId="1" fillId="0" borderId="0" xfId="0" applyFont="1" applyFill="1" applyAlignment="1"/>
    <xf numFmtId="49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0" fillId="0" borderId="0" xfId="0" applyFont="1" applyFill="1" applyAlignment="1">
      <alignment horizontal="right"/>
    </xf>
    <xf numFmtId="49" fontId="5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190" fontId="5" fillId="0" borderId="0" xfId="1" applyNumberFormat="1" applyFont="1" applyFill="1" applyAlignment="1">
      <alignment horizontal="right"/>
    </xf>
    <xf numFmtId="190" fontId="5" fillId="0" borderId="1" xfId="1" applyNumberFormat="1" applyFont="1" applyFill="1" applyBorder="1" applyAlignment="1">
      <alignment horizontal="right"/>
    </xf>
    <xf numFmtId="188" fontId="5" fillId="0" borderId="1" xfId="1" applyFont="1" applyFill="1" applyBorder="1" applyAlignment="1">
      <alignment horizontal="center"/>
    </xf>
    <xf numFmtId="190" fontId="5" fillId="0" borderId="3" xfId="1" applyNumberFormat="1" applyFont="1" applyFill="1" applyBorder="1" applyAlignment="1"/>
    <xf numFmtId="49" fontId="1" fillId="0" borderId="0" xfId="0" applyNumberFormat="1" applyFont="1" applyFill="1" applyAlignment="1"/>
    <xf numFmtId="37" fontId="5" fillId="0" borderId="0" xfId="0" applyNumberFormat="1" applyFont="1" applyFill="1"/>
    <xf numFmtId="188" fontId="1" fillId="0" borderId="2" xfId="1" applyFont="1" applyFill="1" applyBorder="1" applyAlignment="1">
      <alignment horizontal="center"/>
    </xf>
    <xf numFmtId="49" fontId="4" fillId="0" borderId="0" xfId="0" applyNumberFormat="1" applyFont="1" applyFill="1" applyAlignment="1"/>
    <xf numFmtId="49" fontId="6" fillId="0" borderId="0" xfId="0" applyNumberFormat="1" applyFont="1" applyFill="1" applyAlignment="1"/>
    <xf numFmtId="189" fontId="0" fillId="0" borderId="2" xfId="0" applyNumberFormat="1" applyFont="1" applyFill="1" applyBorder="1" applyAlignment="1">
      <alignment horizontal="right"/>
    </xf>
    <xf numFmtId="189" fontId="5" fillId="0" borderId="0" xfId="0" applyNumberFormat="1" applyFont="1" applyFill="1" applyBorder="1" applyAlignment="1">
      <alignment horizontal="right"/>
    </xf>
    <xf numFmtId="189" fontId="5" fillId="0" borderId="4" xfId="0" applyNumberFormat="1" applyFont="1" applyFill="1" applyBorder="1" applyAlignment="1">
      <alignment horizontal="right"/>
    </xf>
    <xf numFmtId="189" fontId="0" fillId="0" borderId="2" xfId="0" applyNumberFormat="1" applyFill="1" applyBorder="1" applyAlignment="1">
      <alignment horizontal="right"/>
    </xf>
    <xf numFmtId="188" fontId="1" fillId="0" borderId="0" xfId="1" applyFont="1" applyFill="1" applyBorder="1" applyAlignment="1">
      <alignment horizontal="center"/>
    </xf>
    <xf numFmtId="189" fontId="0" fillId="0" borderId="0" xfId="0" applyNumberFormat="1" applyFont="1" applyFill="1" applyBorder="1" applyAlignment="1">
      <alignment horizontal="center"/>
    </xf>
    <xf numFmtId="190" fontId="5" fillId="0" borderId="2" xfId="0" quotePrefix="1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>
      <alignment horizontal="center"/>
    </xf>
    <xf numFmtId="188" fontId="0" fillId="0" borderId="0" xfId="1" applyFont="1" applyFill="1"/>
    <xf numFmtId="188" fontId="5" fillId="0" borderId="0" xfId="1" applyFont="1" applyFill="1" applyBorder="1" applyAlignment="1">
      <alignment horizontal="center"/>
    </xf>
    <xf numFmtId="0" fontId="1" fillId="0" borderId="0" xfId="0" applyFont="1" applyFill="1" applyBorder="1" applyAlignment="1"/>
    <xf numFmtId="190" fontId="0" fillId="0" borderId="0" xfId="1" applyNumberFormat="1" applyFont="1" applyFill="1"/>
    <xf numFmtId="188" fontId="1" fillId="0" borderId="0" xfId="1" applyFont="1" applyFill="1"/>
    <xf numFmtId="188" fontId="5" fillId="0" borderId="0" xfId="1" applyFont="1" applyFill="1" applyAlignment="1">
      <alignment horizontal="right"/>
    </xf>
    <xf numFmtId="190" fontId="5" fillId="0" borderId="2" xfId="1" applyNumberFormat="1" applyFont="1" applyFill="1" applyBorder="1" applyAlignment="1">
      <alignment horizontal="center"/>
    </xf>
    <xf numFmtId="37" fontId="0" fillId="0" borderId="2" xfId="0" applyNumberFormat="1" applyFont="1" applyFill="1" applyBorder="1" applyAlignment="1"/>
    <xf numFmtId="190" fontId="5" fillId="0" borderId="3" xfId="1" applyNumberFormat="1" applyFont="1" applyFill="1" applyBorder="1" applyAlignment="1">
      <alignment horizontal="right"/>
    </xf>
    <xf numFmtId="190" fontId="5" fillId="0" borderId="2" xfId="1" applyNumberFormat="1" applyFont="1" applyFill="1" applyBorder="1"/>
    <xf numFmtId="190" fontId="5" fillId="0" borderId="4" xfId="1" applyNumberFormat="1" applyFont="1" applyFill="1" applyBorder="1" applyAlignment="1">
      <alignment horizontal="right"/>
    </xf>
    <xf numFmtId="190" fontId="5" fillId="0" borderId="1" xfId="1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11" fillId="0" borderId="0" xfId="0" applyFont="1" applyFill="1"/>
    <xf numFmtId="0" fontId="12" fillId="0" borderId="0" xfId="0" applyFont="1" applyFill="1"/>
    <xf numFmtId="190" fontId="11" fillId="0" borderId="0" xfId="0" applyNumberFormat="1" applyFont="1" applyFill="1"/>
    <xf numFmtId="0" fontId="13" fillId="0" borderId="0" xfId="0" applyFont="1" applyFill="1"/>
    <xf numFmtId="190" fontId="0" fillId="0" borderId="0" xfId="1" applyNumberFormat="1" applyFont="1" applyFill="1" applyAlignment="1">
      <alignment horizontal="right"/>
    </xf>
    <xf numFmtId="190" fontId="0" fillId="0" borderId="0" xfId="1" applyNumberFormat="1" applyFont="1" applyFill="1" applyAlignment="1">
      <alignment horizontal="right"/>
    </xf>
    <xf numFmtId="190" fontId="0" fillId="0" borderId="0" xfId="1" applyNumberFormat="1" applyFont="1" applyFill="1" applyAlignment="1">
      <alignment horizontal="center"/>
    </xf>
    <xf numFmtId="189" fontId="0" fillId="0" borderId="0" xfId="0" applyNumberFormat="1" applyFont="1" applyFill="1" applyAlignment="1">
      <alignment horizontal="right"/>
    </xf>
    <xf numFmtId="188" fontId="0" fillId="0" borderId="0" xfId="1" applyFont="1" applyFill="1" applyAlignment="1">
      <alignment horizontal="center"/>
    </xf>
    <xf numFmtId="189" fontId="0" fillId="0" borderId="0" xfId="0" applyNumberFormat="1" applyFont="1" applyFill="1" applyAlignment="1">
      <alignment horizontal="right"/>
    </xf>
    <xf numFmtId="189" fontId="0" fillId="0" borderId="0" xfId="0" applyNumberFormat="1" applyFont="1" applyFill="1" applyAlignment="1">
      <alignment horizontal="right"/>
    </xf>
    <xf numFmtId="190" fontId="0" fillId="0" borderId="0" xfId="1" applyNumberFormat="1" applyFont="1" applyFill="1" applyAlignment="1">
      <alignment horizontal="right"/>
    </xf>
    <xf numFmtId="190" fontId="0" fillId="0" borderId="2" xfId="1" applyNumberFormat="1" applyFont="1" applyFill="1" applyBorder="1" applyAlignment="1">
      <alignment horizontal="right"/>
    </xf>
    <xf numFmtId="189" fontId="0" fillId="0" borderId="0" xfId="0" applyNumberFormat="1" applyFont="1" applyFill="1" applyAlignment="1">
      <alignment horizontal="right"/>
    </xf>
    <xf numFmtId="189" fontId="0" fillId="0" borderId="0" xfId="0" applyNumberFormat="1" applyFont="1" applyFill="1" applyAlignment="1">
      <alignment horizontal="right"/>
    </xf>
    <xf numFmtId="190" fontId="0" fillId="0" borderId="0" xfId="1" applyNumberFormat="1" applyFont="1" applyFill="1" applyAlignment="1">
      <alignment horizontal="right"/>
    </xf>
    <xf numFmtId="190" fontId="0" fillId="0" borderId="2" xfId="1" applyNumberFormat="1" applyFont="1" applyFill="1" applyBorder="1" applyAlignment="1">
      <alignment horizontal="right"/>
    </xf>
    <xf numFmtId="189" fontId="0" fillId="0" borderId="0" xfId="0" applyNumberFormat="1" applyFont="1" applyFill="1" applyAlignment="1">
      <alignment horizontal="right"/>
    </xf>
    <xf numFmtId="189" fontId="0" fillId="0" borderId="2" xfId="0" applyNumberFormat="1" applyFill="1" applyBorder="1"/>
    <xf numFmtId="189" fontId="0" fillId="0" borderId="2" xfId="0" applyNumberFormat="1" applyFill="1" applyBorder="1" applyAlignment="1">
      <alignment horizontal="right"/>
    </xf>
    <xf numFmtId="190" fontId="0" fillId="0" borderId="0" xfId="1" applyNumberFormat="1" applyFont="1" applyFill="1" applyBorder="1" applyAlignment="1"/>
    <xf numFmtId="190" fontId="0" fillId="0" borderId="0" xfId="1" applyNumberFormat="1" applyFont="1" applyFill="1" applyBorder="1" applyAlignment="1">
      <alignment horizontal="right"/>
    </xf>
    <xf numFmtId="190" fontId="0" fillId="0" borderId="2" xfId="1" applyNumberFormat="1" applyFont="1" applyFill="1" applyBorder="1" applyAlignment="1">
      <alignment horizontal="center"/>
    </xf>
    <xf numFmtId="189" fontId="5" fillId="0" borderId="1" xfId="0" applyNumberFormat="1" applyFont="1" applyFill="1" applyBorder="1" applyAlignment="1">
      <alignment horizontal="right"/>
    </xf>
    <xf numFmtId="189" fontId="0" fillId="0" borderId="0" xfId="0" applyNumberFormat="1" applyFont="1" applyFill="1" applyAlignment="1">
      <alignment horizontal="right"/>
    </xf>
    <xf numFmtId="190" fontId="1" fillId="0" borderId="0" xfId="1" applyNumberFormat="1" applyFont="1" applyFill="1" applyAlignment="1"/>
    <xf numFmtId="190" fontId="1" fillId="0" borderId="2" xfId="1" applyNumberFormat="1" applyFont="1" applyFill="1" applyBorder="1" applyAlignment="1"/>
    <xf numFmtId="190" fontId="1" fillId="0" borderId="0" xfId="1" applyNumberFormat="1" applyFont="1" applyFill="1" applyAlignment="1">
      <alignment horizontal="center"/>
    </xf>
    <xf numFmtId="190" fontId="0" fillId="0" borderId="2" xfId="1" applyNumberFormat="1" applyFont="1" applyFill="1" applyBorder="1" applyAlignment="1">
      <alignment horizontal="right"/>
    </xf>
    <xf numFmtId="190" fontId="0" fillId="0" borderId="0" xfId="1" applyNumberFormat="1" applyFont="1" applyFill="1" applyAlignment="1">
      <alignment horizontal="right"/>
    </xf>
    <xf numFmtId="190" fontId="0" fillId="0" borderId="0" xfId="1" applyNumberFormat="1" applyFont="1" applyFill="1" applyBorder="1" applyAlignment="1">
      <alignment horizontal="right"/>
    </xf>
    <xf numFmtId="190" fontId="0" fillId="0" borderId="0" xfId="1" applyNumberFormat="1" applyFont="1" applyFill="1" applyBorder="1" applyAlignment="1"/>
    <xf numFmtId="190" fontId="0" fillId="0" borderId="0" xfId="1" applyNumberFormat="1" applyFont="1" applyFill="1" applyBorder="1" applyAlignment="1"/>
    <xf numFmtId="190" fontId="0" fillId="0" borderId="0" xfId="1" applyNumberFormat="1" applyFont="1" applyFill="1" applyBorder="1" applyAlignment="1"/>
    <xf numFmtId="190" fontId="0" fillId="0" borderId="0" xfId="1" applyNumberFormat="1" applyFont="1" applyFill="1" applyAlignment="1"/>
    <xf numFmtId="190" fontId="0" fillId="0" borderId="0" xfId="1" applyNumberFormat="1" applyFont="1" applyFill="1" applyAlignment="1"/>
    <xf numFmtId="190" fontId="0" fillId="0" borderId="2" xfId="1" applyNumberFormat="1" applyFont="1" applyFill="1" applyBorder="1" applyAlignment="1"/>
    <xf numFmtId="190" fontId="0" fillId="0" borderId="0" xfId="0" applyNumberFormat="1" applyFont="1" applyFill="1"/>
    <xf numFmtId="190" fontId="0" fillId="0" borderId="2" xfId="0" applyNumberFormat="1" applyFont="1" applyFill="1" applyBorder="1" applyAlignment="1">
      <alignment horizontal="right"/>
    </xf>
    <xf numFmtId="190" fontId="0" fillId="0" borderId="0" xfId="0" applyNumberFormat="1" applyFont="1" applyFill="1" applyAlignment="1">
      <alignment horizontal="center"/>
    </xf>
    <xf numFmtId="190" fontId="0" fillId="0" borderId="2" xfId="0" applyNumberFormat="1" applyFont="1" applyFill="1" applyBorder="1"/>
    <xf numFmtId="190" fontId="0" fillId="0" borderId="0" xfId="1" applyNumberFormat="1" applyFont="1" applyFill="1" applyAlignment="1"/>
    <xf numFmtId="190" fontId="0" fillId="0" borderId="0" xfId="1" applyNumberFormat="1" applyFont="1" applyFill="1" applyAlignment="1"/>
    <xf numFmtId="190" fontId="0" fillId="0" borderId="0" xfId="1" applyNumberFormat="1" applyFont="1" applyFill="1" applyAlignment="1"/>
    <xf numFmtId="190" fontId="0" fillId="0" borderId="0" xfId="1" applyNumberFormat="1" applyFont="1" applyFill="1" applyAlignment="1"/>
    <xf numFmtId="190" fontId="0" fillId="0" borderId="0" xfId="1" applyNumberFormat="1" applyFont="1" applyFill="1" applyAlignment="1"/>
    <xf numFmtId="190" fontId="0" fillId="0" borderId="0" xfId="1" applyNumberFormat="1" applyFont="1" applyFill="1" applyAlignment="1"/>
    <xf numFmtId="190" fontId="0" fillId="0" borderId="2" xfId="1" applyNumberFormat="1" applyFont="1" applyFill="1" applyBorder="1" applyAlignment="1"/>
    <xf numFmtId="190" fontId="0" fillId="0" borderId="0" xfId="0" applyNumberFormat="1" applyFont="1" applyFill="1"/>
    <xf numFmtId="190" fontId="0" fillId="0" borderId="0" xfId="0" applyNumberFormat="1" applyFont="1" applyFill="1" applyAlignment="1">
      <alignment horizontal="right"/>
    </xf>
    <xf numFmtId="190" fontId="0" fillId="0" borderId="0" xfId="0" applyNumberFormat="1" applyFont="1" applyFill="1" applyAlignment="1">
      <alignment horizontal="right"/>
    </xf>
    <xf numFmtId="190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190" fontId="0" fillId="0" borderId="2" xfId="1" applyNumberFormat="1" applyFont="1" applyFill="1" applyBorder="1" applyAlignment="1">
      <alignment horizontal="center"/>
    </xf>
    <xf numFmtId="188" fontId="0" fillId="0" borderId="0" xfId="1" applyFont="1" applyFill="1" applyAlignment="1">
      <alignment horizontal="center"/>
    </xf>
    <xf numFmtId="190" fontId="1" fillId="0" borderId="0" xfId="0" applyNumberFormat="1" applyFont="1" applyFill="1"/>
    <xf numFmtId="37" fontId="0" fillId="0" borderId="0" xfId="0" applyNumberFormat="1" applyFont="1" applyFill="1"/>
    <xf numFmtId="190" fontId="0" fillId="0" borderId="0" xfId="1" applyNumberFormat="1" applyFont="1" applyFill="1" applyAlignment="1"/>
    <xf numFmtId="190" fontId="0" fillId="0" borderId="0" xfId="1" applyNumberFormat="1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190" fontId="5" fillId="0" borderId="2" xfId="1" applyNumberFormat="1" applyFont="1" applyFill="1" applyBorder="1" applyAlignment="1">
      <alignment horizontal="right"/>
    </xf>
    <xf numFmtId="190" fontId="5" fillId="0" borderId="0" xfId="1" applyNumberFormat="1" applyFont="1" applyFill="1"/>
    <xf numFmtId="0" fontId="3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90" fontId="5" fillId="0" borderId="0" xfId="0" applyNumberFormat="1" applyFont="1" applyFill="1" applyAlignment="1">
      <alignment horizontal="right"/>
    </xf>
    <xf numFmtId="189" fontId="0" fillId="0" borderId="2" xfId="0" applyNumberFormat="1" applyFont="1" applyFill="1" applyBorder="1"/>
    <xf numFmtId="49" fontId="0" fillId="0" borderId="0" xfId="0" applyNumberFormat="1" applyFont="1" applyFill="1" applyAlignment="1">
      <alignment horizontal="left" indent="1"/>
    </xf>
    <xf numFmtId="0" fontId="3" fillId="0" borderId="0" xfId="0" applyFont="1" applyFill="1" applyAlignment="1">
      <alignment horizontal="center"/>
    </xf>
    <xf numFmtId="49" fontId="0" fillId="0" borderId="0" xfId="0" applyNumberFormat="1"/>
    <xf numFmtId="49" fontId="5" fillId="0" borderId="0" xfId="0" applyNumberFormat="1" applyFont="1"/>
    <xf numFmtId="0" fontId="0" fillId="0" borderId="0" xfId="0" applyFill="1" applyAlignment="1">
      <alignment horizontal="center"/>
    </xf>
    <xf numFmtId="190" fontId="5" fillId="0" borderId="1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190" fontId="1" fillId="0" borderId="2" xfId="1" applyNumberFormat="1" applyFont="1" applyFill="1" applyBorder="1" applyAlignment="1">
      <alignment horizontal="right"/>
    </xf>
    <xf numFmtId="190" fontId="1" fillId="0" borderId="2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0" fillId="0" borderId="2" xfId="0" applyNumberFormat="1" applyFont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90" fontId="3" fillId="0" borderId="0" xfId="0" applyNumberFormat="1" applyFont="1" applyFill="1" applyAlignment="1">
      <alignment horizontal="center"/>
    </xf>
    <xf numFmtId="190" fontId="5" fillId="0" borderId="0" xfId="0" applyNumberFormat="1" applyFont="1" applyFill="1" applyAlignment="1">
      <alignment horizontal="center"/>
    </xf>
  </cellXfs>
  <cellStyles count="5">
    <cellStyle name="Comma" xfId="1" builtinId="3"/>
    <cellStyle name="Comma 2" xfId="2"/>
    <cellStyle name="Comma 4" xf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showGridLines="0" tabSelected="1" zoomScale="90" zoomScaleNormal="90" zoomScaleSheetLayoutView="90" workbookViewId="0">
      <selection activeCell="A82" sqref="A82"/>
    </sheetView>
  </sheetViews>
  <sheetFormatPr defaultColWidth="9.21875" defaultRowHeight="13.8" x14ac:dyDescent="0.25"/>
  <cols>
    <col min="1" max="1" width="50.21875" style="74" customWidth="1"/>
    <col min="2" max="2" width="5" style="159" customWidth="1"/>
    <col min="3" max="3" width="0.88671875" style="66" customWidth="1"/>
    <col min="4" max="4" width="11.33203125" style="66" bestFit="1" customWidth="1"/>
    <col min="5" max="5" width="0.88671875" style="66" customWidth="1"/>
    <col min="6" max="6" width="11.6640625" style="66" bestFit="1" customWidth="1"/>
    <col min="7" max="7" width="0.88671875" style="66" customWidth="1"/>
    <col min="8" max="8" width="11.33203125" style="66" bestFit="1" customWidth="1"/>
    <col min="9" max="9" width="0.88671875" style="66" customWidth="1"/>
    <col min="10" max="10" width="11.21875" style="66" customWidth="1"/>
    <col min="11" max="11" width="12.44140625" style="66" customWidth="1"/>
    <col min="12" max="16384" width="9.21875" style="66"/>
  </cols>
  <sheetData>
    <row r="1" spans="1:10" ht="19.5" customHeight="1" x14ac:dyDescent="0.3">
      <c r="A1" s="65" t="s">
        <v>0</v>
      </c>
    </row>
    <row r="2" spans="1:10" ht="19.5" customHeight="1" x14ac:dyDescent="0.3">
      <c r="A2" s="67" t="s">
        <v>1</v>
      </c>
    </row>
    <row r="3" spans="1:10" ht="19.5" customHeight="1" x14ac:dyDescent="0.3">
      <c r="A3" s="67"/>
    </row>
    <row r="4" spans="1:10" s="69" customFormat="1" ht="19.5" customHeight="1" x14ac:dyDescent="0.25">
      <c r="A4" s="68"/>
      <c r="B4" s="159"/>
      <c r="D4" s="241" t="s">
        <v>2</v>
      </c>
      <c r="E4" s="241"/>
      <c r="F4" s="241"/>
      <c r="H4" s="241" t="s">
        <v>3</v>
      </c>
      <c r="I4" s="242"/>
      <c r="J4" s="242"/>
    </row>
    <row r="5" spans="1:10" s="69" customFormat="1" ht="19.5" customHeight="1" x14ac:dyDescent="0.25">
      <c r="A5" s="68"/>
      <c r="B5" s="159"/>
      <c r="D5" s="241" t="s">
        <v>4</v>
      </c>
      <c r="E5" s="241"/>
      <c r="F5" s="241"/>
      <c r="H5" s="241" t="s">
        <v>4</v>
      </c>
      <c r="I5" s="241"/>
      <c r="J5" s="241"/>
    </row>
    <row r="6" spans="1:10" s="69" customFormat="1" ht="19.5" customHeight="1" x14ac:dyDescent="0.25">
      <c r="A6" s="68"/>
      <c r="B6" s="159"/>
      <c r="D6" s="70" t="s">
        <v>182</v>
      </c>
      <c r="E6" s="70"/>
      <c r="F6" s="70" t="s">
        <v>5</v>
      </c>
      <c r="H6" s="70" t="s">
        <v>182</v>
      </c>
      <c r="I6" s="70"/>
      <c r="J6" s="70" t="s">
        <v>5</v>
      </c>
    </row>
    <row r="7" spans="1:10" s="69" customFormat="1" ht="19.5" customHeight="1" x14ac:dyDescent="0.3">
      <c r="A7" s="71" t="s">
        <v>6</v>
      </c>
      <c r="B7" s="159" t="s">
        <v>7</v>
      </c>
      <c r="D7" s="69">
        <v>2025</v>
      </c>
      <c r="F7" s="69">
        <v>2024</v>
      </c>
      <c r="H7" s="69">
        <v>2025</v>
      </c>
      <c r="J7" s="69">
        <v>2024</v>
      </c>
    </row>
    <row r="8" spans="1:10" s="69" customFormat="1" ht="19.5" customHeight="1" x14ac:dyDescent="0.3">
      <c r="A8" s="71"/>
      <c r="B8" s="159"/>
      <c r="D8" s="154" t="s">
        <v>135</v>
      </c>
      <c r="H8" s="154" t="s">
        <v>135</v>
      </c>
    </row>
    <row r="9" spans="1:10" s="69" customFormat="1" ht="19.5" customHeight="1" x14ac:dyDescent="0.25">
      <c r="A9" s="68"/>
      <c r="B9" s="159"/>
      <c r="D9" s="243" t="s">
        <v>131</v>
      </c>
      <c r="E9" s="243"/>
      <c r="F9" s="243"/>
      <c r="G9" s="243"/>
      <c r="H9" s="243"/>
      <c r="I9" s="243"/>
      <c r="J9" s="243"/>
    </row>
    <row r="10" spans="1:10" ht="18" customHeight="1" x14ac:dyDescent="0.3">
      <c r="A10" s="72" t="s">
        <v>8</v>
      </c>
      <c r="C10" s="69"/>
      <c r="D10" s="73"/>
      <c r="E10" s="73"/>
      <c r="F10" s="73"/>
      <c r="G10" s="69"/>
      <c r="H10" s="73"/>
      <c r="I10" s="73"/>
      <c r="J10" s="73"/>
    </row>
    <row r="11" spans="1:10" ht="18" customHeight="1" x14ac:dyDescent="0.25">
      <c r="A11" s="77" t="s">
        <v>9</v>
      </c>
      <c r="C11" s="69"/>
      <c r="D11" s="93">
        <v>358641</v>
      </c>
      <c r="E11" s="62"/>
      <c r="F11" s="93">
        <v>387302</v>
      </c>
      <c r="G11" s="154"/>
      <c r="H11" s="76">
        <v>11194</v>
      </c>
      <c r="I11" s="75"/>
      <c r="J11" s="76">
        <v>25650</v>
      </c>
    </row>
    <row r="12" spans="1:10" ht="18" customHeight="1" x14ac:dyDescent="0.25">
      <c r="A12" s="77" t="s">
        <v>10</v>
      </c>
      <c r="B12" s="159">
        <v>2</v>
      </c>
      <c r="C12" s="69"/>
      <c r="D12" s="93">
        <v>392016</v>
      </c>
      <c r="E12" s="62"/>
      <c r="F12" s="93">
        <v>303438</v>
      </c>
      <c r="G12" s="154"/>
      <c r="H12" s="76">
        <v>76650</v>
      </c>
      <c r="I12" s="75"/>
      <c r="J12" s="76">
        <v>45378</v>
      </c>
    </row>
    <row r="13" spans="1:10" ht="18" customHeight="1" x14ac:dyDescent="0.25">
      <c r="A13" s="77" t="s">
        <v>207</v>
      </c>
      <c r="B13" s="159">
        <v>2</v>
      </c>
      <c r="C13" s="69"/>
      <c r="D13" s="93">
        <v>62423</v>
      </c>
      <c r="E13" s="62"/>
      <c r="F13" s="93">
        <v>53182</v>
      </c>
      <c r="G13" s="154"/>
      <c r="H13" s="76">
        <v>8335</v>
      </c>
      <c r="I13" s="75"/>
      <c r="J13" s="76">
        <v>5238</v>
      </c>
    </row>
    <row r="14" spans="1:10" ht="18" customHeight="1" x14ac:dyDescent="0.25">
      <c r="A14" s="77" t="s">
        <v>117</v>
      </c>
      <c r="B14" s="159">
        <v>7</v>
      </c>
      <c r="C14" s="69"/>
      <c r="D14" s="144">
        <v>0</v>
      </c>
      <c r="E14" s="62"/>
      <c r="F14" s="93">
        <v>3408</v>
      </c>
      <c r="G14" s="154"/>
      <c r="H14" s="144">
        <v>0</v>
      </c>
      <c r="I14" s="75"/>
      <c r="J14" s="144">
        <v>475</v>
      </c>
    </row>
    <row r="15" spans="1:10" ht="18" customHeight="1" x14ac:dyDescent="0.25">
      <c r="A15" s="77" t="s">
        <v>172</v>
      </c>
      <c r="B15" s="159">
        <v>2</v>
      </c>
      <c r="C15" s="69"/>
      <c r="D15" s="141">
        <v>0</v>
      </c>
      <c r="E15" s="95"/>
      <c r="F15" s="141">
        <v>0</v>
      </c>
      <c r="G15" s="154"/>
      <c r="H15" s="76">
        <v>47500</v>
      </c>
      <c r="I15" s="75"/>
      <c r="J15" s="76">
        <v>47500</v>
      </c>
    </row>
    <row r="16" spans="1:10" ht="18" customHeight="1" x14ac:dyDescent="0.25">
      <c r="A16" s="77" t="s">
        <v>12</v>
      </c>
      <c r="C16" s="69"/>
      <c r="D16" s="93">
        <v>561607</v>
      </c>
      <c r="E16" s="62"/>
      <c r="F16" s="144">
        <v>530996</v>
      </c>
      <c r="G16" s="154"/>
      <c r="H16" s="76">
        <v>101338</v>
      </c>
      <c r="I16" s="75"/>
      <c r="J16" s="76">
        <v>116992</v>
      </c>
    </row>
    <row r="17" spans="1:10" ht="18" customHeight="1" x14ac:dyDescent="0.25">
      <c r="A17" s="78" t="s">
        <v>13</v>
      </c>
      <c r="C17" s="69"/>
      <c r="D17" s="232">
        <f>SUM(D11:D16)</f>
        <v>1374687</v>
      </c>
      <c r="E17" s="4"/>
      <c r="F17" s="79">
        <f>SUM(F11:F16)</f>
        <v>1278326</v>
      </c>
      <c r="G17" s="153"/>
      <c r="H17" s="232">
        <f>SUM(H11:H16)</f>
        <v>245017</v>
      </c>
      <c r="I17" s="4"/>
      <c r="J17" s="183">
        <f>SUM(J11:J16)</f>
        <v>241233</v>
      </c>
    </row>
    <row r="18" spans="1:10" ht="19.5" customHeight="1" x14ac:dyDescent="0.3">
      <c r="A18" s="72"/>
      <c r="C18" s="69"/>
      <c r="D18" s="64"/>
      <c r="E18" s="73"/>
      <c r="F18" s="64"/>
      <c r="G18" s="69"/>
      <c r="H18" s="64"/>
      <c r="I18" s="73"/>
      <c r="J18" s="64"/>
    </row>
    <row r="19" spans="1:10" ht="19.5" customHeight="1" x14ac:dyDescent="0.3">
      <c r="A19" s="72" t="s">
        <v>14</v>
      </c>
      <c r="C19" s="69"/>
      <c r="D19" s="64"/>
      <c r="E19" s="73"/>
      <c r="F19" s="64"/>
      <c r="G19" s="69"/>
      <c r="H19" s="64"/>
      <c r="I19" s="73"/>
      <c r="J19" s="64"/>
    </row>
    <row r="20" spans="1:10" ht="19.5" customHeight="1" x14ac:dyDescent="0.25">
      <c r="A20" s="77" t="s">
        <v>111</v>
      </c>
      <c r="C20" s="69"/>
      <c r="D20" s="76">
        <v>21887</v>
      </c>
      <c r="E20" s="75"/>
      <c r="F20" s="76">
        <v>21870</v>
      </c>
      <c r="G20" s="154"/>
      <c r="H20" s="76">
        <v>17150</v>
      </c>
      <c r="I20" s="75"/>
      <c r="J20" s="76">
        <v>17150</v>
      </c>
    </row>
    <row r="21" spans="1:10" ht="18" customHeight="1" x14ac:dyDescent="0.25">
      <c r="A21" s="74" t="s">
        <v>15</v>
      </c>
      <c r="C21" s="69"/>
      <c r="D21" s="214">
        <v>0</v>
      </c>
      <c r="E21" s="75"/>
      <c r="F21" s="60">
        <v>0</v>
      </c>
      <c r="G21" s="154"/>
      <c r="H21" s="76">
        <v>844127</v>
      </c>
      <c r="I21" s="75"/>
      <c r="J21" s="76">
        <v>844127</v>
      </c>
    </row>
    <row r="22" spans="1:10" ht="18" customHeight="1" x14ac:dyDescent="0.25">
      <c r="A22" s="77" t="s">
        <v>119</v>
      </c>
      <c r="B22" s="159">
        <v>7</v>
      </c>
      <c r="C22" s="69"/>
      <c r="D22" s="76">
        <v>441</v>
      </c>
      <c r="E22" s="75"/>
      <c r="F22" s="76">
        <v>441</v>
      </c>
      <c r="G22" s="154"/>
      <c r="H22" s="76">
        <v>441</v>
      </c>
      <c r="I22" s="75"/>
      <c r="J22" s="76">
        <v>441</v>
      </c>
    </row>
    <row r="23" spans="1:10" ht="18" customHeight="1" x14ac:dyDescent="0.25">
      <c r="A23" s="77" t="s">
        <v>173</v>
      </c>
      <c r="B23" s="159">
        <v>2</v>
      </c>
      <c r="C23" s="69"/>
      <c r="D23" s="214">
        <v>0</v>
      </c>
      <c r="E23" s="75"/>
      <c r="F23" s="60">
        <v>0</v>
      </c>
      <c r="G23" s="154"/>
      <c r="H23" s="76">
        <v>133250</v>
      </c>
      <c r="I23" s="75"/>
      <c r="J23" s="76">
        <v>133250</v>
      </c>
    </row>
    <row r="24" spans="1:10" ht="18" customHeight="1" x14ac:dyDescent="0.25">
      <c r="A24" s="74" t="s">
        <v>17</v>
      </c>
      <c r="C24" s="69"/>
      <c r="D24" s="218">
        <v>146556</v>
      </c>
      <c r="E24" s="75"/>
      <c r="F24" s="76">
        <v>146556</v>
      </c>
      <c r="G24" s="154"/>
      <c r="H24" s="76">
        <v>5000</v>
      </c>
      <c r="I24" s="75"/>
      <c r="J24" s="76">
        <v>5000</v>
      </c>
    </row>
    <row r="25" spans="1:10" ht="18" customHeight="1" x14ac:dyDescent="0.25">
      <c r="A25" s="74" t="s">
        <v>18</v>
      </c>
      <c r="B25" s="159">
        <v>3</v>
      </c>
      <c r="C25" s="69"/>
      <c r="D25" s="76">
        <v>2350926</v>
      </c>
      <c r="E25" s="75"/>
      <c r="F25" s="76">
        <v>2397622</v>
      </c>
      <c r="G25" s="154"/>
      <c r="H25" s="76">
        <v>628439</v>
      </c>
      <c r="I25" s="75"/>
      <c r="J25" s="76">
        <v>637943</v>
      </c>
    </row>
    <row r="26" spans="1:10" ht="18" customHeight="1" x14ac:dyDescent="0.25">
      <c r="A26" s="74" t="s">
        <v>118</v>
      </c>
      <c r="C26" s="69"/>
      <c r="D26" s="76">
        <v>23209</v>
      </c>
      <c r="E26" s="75"/>
      <c r="F26" s="76">
        <v>25250</v>
      </c>
      <c r="G26" s="154"/>
      <c r="H26" s="76">
        <v>2577</v>
      </c>
      <c r="I26" s="75"/>
      <c r="J26" s="76">
        <v>3324</v>
      </c>
    </row>
    <row r="27" spans="1:10" ht="19.5" customHeight="1" x14ac:dyDescent="0.25">
      <c r="A27" s="74" t="s">
        <v>19</v>
      </c>
      <c r="C27" s="69"/>
      <c r="D27" s="76">
        <v>24089</v>
      </c>
      <c r="E27" s="75"/>
      <c r="F27" s="76">
        <v>24738</v>
      </c>
      <c r="G27" s="154"/>
      <c r="H27" s="76">
        <v>3664</v>
      </c>
      <c r="I27" s="75"/>
      <c r="J27" s="76">
        <v>3920</v>
      </c>
    </row>
    <row r="28" spans="1:10" ht="19.5" customHeight="1" x14ac:dyDescent="0.25">
      <c r="A28" s="77" t="s">
        <v>20</v>
      </c>
      <c r="C28" s="69"/>
      <c r="D28" s="76">
        <v>1698</v>
      </c>
      <c r="E28" s="75"/>
      <c r="F28" s="76">
        <v>1620</v>
      </c>
      <c r="G28" s="154"/>
      <c r="H28" s="214">
        <v>0</v>
      </c>
      <c r="I28" s="63"/>
      <c r="J28" s="60">
        <v>0</v>
      </c>
    </row>
    <row r="29" spans="1:10" ht="19.5" customHeight="1" x14ac:dyDescent="0.25">
      <c r="A29" s="74" t="s">
        <v>127</v>
      </c>
      <c r="C29" s="69"/>
      <c r="D29" s="76"/>
      <c r="E29" s="75"/>
      <c r="F29" s="76"/>
      <c r="G29" s="154"/>
      <c r="H29" s="76"/>
      <c r="I29" s="75"/>
      <c r="J29" s="76"/>
    </row>
    <row r="30" spans="1:10" ht="19.5" customHeight="1" x14ac:dyDescent="0.25">
      <c r="A30" s="63" t="s">
        <v>128</v>
      </c>
      <c r="B30" s="159">
        <v>8</v>
      </c>
      <c r="C30" s="69"/>
      <c r="D30" s="76">
        <v>2000</v>
      </c>
      <c r="E30" s="75"/>
      <c r="F30" s="76">
        <v>2000</v>
      </c>
      <c r="G30" s="154"/>
      <c r="H30" s="214">
        <v>0</v>
      </c>
      <c r="I30" s="63"/>
      <c r="J30" s="60">
        <v>0</v>
      </c>
    </row>
    <row r="31" spans="1:10" ht="19.5" customHeight="1" x14ac:dyDescent="0.25">
      <c r="A31" s="77" t="s">
        <v>21</v>
      </c>
      <c r="C31" s="69"/>
      <c r="D31" s="80">
        <v>31999</v>
      </c>
      <c r="E31" s="75"/>
      <c r="F31" s="80">
        <v>30256</v>
      </c>
      <c r="G31" s="154"/>
      <c r="H31" s="178">
        <v>8552</v>
      </c>
      <c r="I31" s="75"/>
      <c r="J31" s="80">
        <v>8765</v>
      </c>
    </row>
    <row r="32" spans="1:10" ht="19.5" customHeight="1" x14ac:dyDescent="0.25">
      <c r="A32" s="78" t="s">
        <v>22</v>
      </c>
      <c r="C32" s="69"/>
      <c r="D32" s="220">
        <f>SUM(D20:D31)</f>
        <v>2602805</v>
      </c>
      <c r="E32" s="4"/>
      <c r="F32" s="81">
        <f>SUM(F20:F31)</f>
        <v>2650353</v>
      </c>
      <c r="G32" s="153"/>
      <c r="H32" s="220">
        <f>SUM(H20:H31)</f>
        <v>1643200</v>
      </c>
      <c r="I32" s="4"/>
      <c r="J32" s="81">
        <f>SUM(J20:J31)</f>
        <v>1653920</v>
      </c>
    </row>
    <row r="33" spans="1:10" ht="19.5" customHeight="1" x14ac:dyDescent="0.25">
      <c r="C33" s="69"/>
      <c r="D33" s="14"/>
      <c r="E33" s="4"/>
      <c r="F33" s="14"/>
      <c r="G33" s="69"/>
      <c r="H33" s="14"/>
      <c r="I33" s="4"/>
      <c r="J33" s="14"/>
    </row>
    <row r="34" spans="1:10" ht="19.5" customHeight="1" thickBot="1" x14ac:dyDescent="0.3">
      <c r="A34" s="78" t="s">
        <v>23</v>
      </c>
      <c r="C34" s="69"/>
      <c r="D34" s="149">
        <f>D17+D32</f>
        <v>3977492</v>
      </c>
      <c r="E34" s="4"/>
      <c r="F34" s="82">
        <f>F17+F32</f>
        <v>3928679</v>
      </c>
      <c r="G34" s="153"/>
      <c r="H34" s="149">
        <f>H17+H32</f>
        <v>1888217</v>
      </c>
      <c r="I34" s="4"/>
      <c r="J34" s="82">
        <f>J17+J32</f>
        <v>1895153</v>
      </c>
    </row>
    <row r="35" spans="1:10" ht="19.5" customHeight="1" thickTop="1" x14ac:dyDescent="0.25">
      <c r="A35" s="78"/>
      <c r="C35" s="69"/>
      <c r="D35" s="83"/>
      <c r="E35" s="83"/>
      <c r="F35" s="83"/>
    </row>
    <row r="36" spans="1:10" ht="19.5" customHeight="1" x14ac:dyDescent="0.3">
      <c r="A36" s="65" t="s">
        <v>0</v>
      </c>
    </row>
    <row r="37" spans="1:10" ht="19.5" customHeight="1" x14ac:dyDescent="0.3">
      <c r="A37" s="67" t="s">
        <v>1</v>
      </c>
    </row>
    <row r="38" spans="1:10" ht="18.75" customHeight="1" x14ac:dyDescent="0.3">
      <c r="A38" s="67"/>
    </row>
    <row r="39" spans="1:10" s="69" customFormat="1" ht="19.5" customHeight="1" x14ac:dyDescent="0.25">
      <c r="B39" s="159"/>
      <c r="D39" s="241" t="s">
        <v>2</v>
      </c>
      <c r="E39" s="241"/>
      <c r="F39" s="241"/>
      <c r="H39" s="241" t="s">
        <v>3</v>
      </c>
      <c r="I39" s="242"/>
      <c r="J39" s="242"/>
    </row>
    <row r="40" spans="1:10" s="69" customFormat="1" ht="19.5" customHeight="1" x14ac:dyDescent="0.25">
      <c r="A40" s="68"/>
      <c r="B40" s="159"/>
      <c r="D40" s="241" t="s">
        <v>4</v>
      </c>
      <c r="E40" s="241"/>
      <c r="F40" s="241"/>
      <c r="H40" s="241" t="s">
        <v>4</v>
      </c>
      <c r="I40" s="241"/>
      <c r="J40" s="241"/>
    </row>
    <row r="41" spans="1:10" s="69" customFormat="1" ht="19.5" customHeight="1" x14ac:dyDescent="0.25">
      <c r="A41" s="68"/>
      <c r="B41" s="159"/>
      <c r="D41" s="70" t="s">
        <v>182</v>
      </c>
      <c r="E41" s="70"/>
      <c r="F41" s="70" t="s">
        <v>5</v>
      </c>
      <c r="H41" s="70" t="s">
        <v>182</v>
      </c>
      <c r="I41" s="70"/>
      <c r="J41" s="70" t="s">
        <v>5</v>
      </c>
    </row>
    <row r="42" spans="1:10" s="69" customFormat="1" ht="19.5" customHeight="1" x14ac:dyDescent="0.3">
      <c r="A42" s="71" t="s">
        <v>24</v>
      </c>
      <c r="B42" s="159" t="s">
        <v>7</v>
      </c>
      <c r="D42" s="69">
        <v>2025</v>
      </c>
      <c r="F42" s="69">
        <v>2024</v>
      </c>
      <c r="H42" s="69">
        <v>2025</v>
      </c>
      <c r="J42" s="69">
        <v>2024</v>
      </c>
    </row>
    <row r="43" spans="1:10" s="69" customFormat="1" ht="19.5" customHeight="1" x14ac:dyDescent="0.25">
      <c r="A43" s="68"/>
      <c r="B43" s="159"/>
      <c r="D43" s="154" t="s">
        <v>135</v>
      </c>
      <c r="H43" s="154" t="s">
        <v>135</v>
      </c>
    </row>
    <row r="44" spans="1:10" s="69" customFormat="1" ht="19.5" customHeight="1" x14ac:dyDescent="0.25">
      <c r="A44" s="68"/>
      <c r="B44" s="159"/>
      <c r="D44" s="243" t="s">
        <v>131</v>
      </c>
      <c r="E44" s="243"/>
      <c r="F44" s="243"/>
      <c r="G44" s="243"/>
      <c r="H44" s="243"/>
      <c r="I44" s="243"/>
      <c r="J44" s="243"/>
    </row>
    <row r="45" spans="1:10" ht="19.5" customHeight="1" x14ac:dyDescent="0.3">
      <c r="A45" s="72" t="s">
        <v>25</v>
      </c>
      <c r="C45" s="69"/>
      <c r="D45" s="73"/>
      <c r="E45" s="73"/>
      <c r="F45" s="73"/>
      <c r="G45" s="69"/>
      <c r="H45" s="73"/>
      <c r="I45" s="73"/>
      <c r="J45" s="73"/>
    </row>
    <row r="46" spans="1:10" ht="19.5" customHeight="1" x14ac:dyDescent="0.25">
      <c r="A46" s="77" t="s">
        <v>26</v>
      </c>
      <c r="B46" s="159">
        <v>4</v>
      </c>
      <c r="C46" s="69"/>
      <c r="D46" s="52">
        <v>323802</v>
      </c>
      <c r="E46" s="75"/>
      <c r="F46" s="52">
        <v>307912</v>
      </c>
      <c r="G46" s="154"/>
      <c r="H46" s="52">
        <v>45000</v>
      </c>
      <c r="I46" s="75"/>
      <c r="J46" s="52">
        <v>27000</v>
      </c>
    </row>
    <row r="47" spans="1:10" ht="19.5" customHeight="1" x14ac:dyDescent="0.25">
      <c r="A47" s="77" t="s">
        <v>27</v>
      </c>
      <c r="B47" s="159">
        <v>2</v>
      </c>
      <c r="C47" s="69"/>
      <c r="D47" s="76">
        <v>268070</v>
      </c>
      <c r="E47" s="75"/>
      <c r="F47" s="76">
        <v>240594</v>
      </c>
      <c r="G47" s="154"/>
      <c r="H47" s="52">
        <v>30318</v>
      </c>
      <c r="I47" s="75"/>
      <c r="J47" s="52">
        <v>29989</v>
      </c>
    </row>
    <row r="48" spans="1:10" ht="19.5" customHeight="1" x14ac:dyDescent="0.25">
      <c r="A48" s="77" t="s">
        <v>208</v>
      </c>
      <c r="B48" s="159">
        <v>2</v>
      </c>
      <c r="C48" s="69"/>
      <c r="D48" s="76">
        <v>188767</v>
      </c>
      <c r="E48" s="75"/>
      <c r="F48" s="76">
        <v>239008</v>
      </c>
      <c r="G48" s="154"/>
      <c r="H48" s="52">
        <v>35194</v>
      </c>
      <c r="I48" s="75"/>
      <c r="J48" s="52">
        <v>44065</v>
      </c>
    </row>
    <row r="49" spans="1:10" ht="19.5" customHeight="1" x14ac:dyDescent="0.25">
      <c r="A49" s="77" t="s">
        <v>190</v>
      </c>
      <c r="B49" s="236">
        <v>7</v>
      </c>
      <c r="C49" s="69"/>
      <c r="D49" s="76">
        <v>2031</v>
      </c>
      <c r="E49" s="75"/>
      <c r="F49" s="214">
        <v>0</v>
      </c>
      <c r="G49" s="231"/>
      <c r="H49" s="187">
        <v>16</v>
      </c>
      <c r="I49" s="75"/>
      <c r="J49" s="214">
        <v>0</v>
      </c>
    </row>
    <row r="50" spans="1:10" ht="19.5" customHeight="1" x14ac:dyDescent="0.25">
      <c r="A50" s="48" t="s">
        <v>198</v>
      </c>
      <c r="B50" s="159">
        <v>4</v>
      </c>
      <c r="C50" s="69"/>
      <c r="D50" s="76">
        <v>57132</v>
      </c>
      <c r="E50" s="75"/>
      <c r="F50" s="76">
        <v>64632</v>
      </c>
      <c r="G50" s="154"/>
      <c r="H50" s="52">
        <v>2592</v>
      </c>
      <c r="I50" s="75"/>
      <c r="J50" s="52">
        <v>2592</v>
      </c>
    </row>
    <row r="51" spans="1:10" ht="19.5" customHeight="1" x14ac:dyDescent="0.25">
      <c r="A51" s="77" t="s">
        <v>147</v>
      </c>
      <c r="B51" s="159" t="s">
        <v>206</v>
      </c>
      <c r="C51" s="69"/>
      <c r="D51" s="144">
        <v>5000</v>
      </c>
      <c r="E51" s="75"/>
      <c r="F51" s="76">
        <v>5000</v>
      </c>
      <c r="G51" s="154"/>
      <c r="H51" s="187">
        <v>0</v>
      </c>
      <c r="I51" s="75"/>
      <c r="J51" s="52">
        <v>0</v>
      </c>
    </row>
    <row r="52" spans="1:10" ht="19.5" customHeight="1" x14ac:dyDescent="0.25">
      <c r="A52" s="77" t="s">
        <v>148</v>
      </c>
      <c r="B52" s="240">
        <v>2</v>
      </c>
      <c r="C52" s="69"/>
      <c r="D52" s="76">
        <v>12063</v>
      </c>
      <c r="E52" s="75"/>
      <c r="F52" s="76">
        <v>13942</v>
      </c>
      <c r="G52" s="154"/>
      <c r="H52" s="52">
        <v>1279</v>
      </c>
      <c r="I52" s="75"/>
      <c r="J52" s="52">
        <v>1582</v>
      </c>
    </row>
    <row r="53" spans="1:10" ht="19.5" customHeight="1" x14ac:dyDescent="0.25">
      <c r="A53" s="77" t="s">
        <v>155</v>
      </c>
      <c r="C53" s="69"/>
      <c r="D53" s="76">
        <v>47502</v>
      </c>
      <c r="E53" s="75"/>
      <c r="F53" s="76">
        <v>38249</v>
      </c>
      <c r="G53" s="154"/>
      <c r="H53" s="52">
        <v>0</v>
      </c>
      <c r="I53" s="75"/>
      <c r="J53" s="52">
        <v>0</v>
      </c>
    </row>
    <row r="54" spans="1:10" ht="19.5" customHeight="1" x14ac:dyDescent="0.25">
      <c r="A54" s="78" t="s">
        <v>29</v>
      </c>
      <c r="C54" s="69"/>
      <c r="D54" s="125">
        <f>SUM(D46:D53)</f>
        <v>904367</v>
      </c>
      <c r="E54" s="4"/>
      <c r="F54" s="79">
        <f>SUM(F46:F53)</f>
        <v>909337</v>
      </c>
      <c r="G54" s="153"/>
      <c r="H54" s="125">
        <f>SUM(H46:H53)</f>
        <v>114399</v>
      </c>
      <c r="I54" s="4"/>
      <c r="J54" s="79">
        <f>SUM(J46:J53)</f>
        <v>105228</v>
      </c>
    </row>
    <row r="55" spans="1:10" ht="6.45" customHeight="1" x14ac:dyDescent="0.25">
      <c r="A55" s="78"/>
      <c r="C55" s="69"/>
      <c r="D55" s="64"/>
      <c r="E55" s="73"/>
      <c r="F55" s="64"/>
      <c r="G55" s="69"/>
      <c r="H55" s="64"/>
      <c r="I55" s="73"/>
      <c r="J55" s="64"/>
    </row>
    <row r="56" spans="1:10" ht="19.5" customHeight="1" x14ac:dyDescent="0.3">
      <c r="A56" s="72" t="s">
        <v>30</v>
      </c>
      <c r="C56" s="69"/>
      <c r="D56" s="64"/>
      <c r="E56" s="73"/>
      <c r="F56" s="64"/>
      <c r="G56" s="69"/>
      <c r="H56" s="64"/>
      <c r="I56" s="73"/>
      <c r="J56" s="64"/>
    </row>
    <row r="57" spans="1:10" ht="19.5" customHeight="1" x14ac:dyDescent="0.25">
      <c r="A57" s="74" t="s">
        <v>31</v>
      </c>
      <c r="B57" s="159">
        <v>4</v>
      </c>
      <c r="C57" s="69"/>
      <c r="D57" s="76">
        <v>130792</v>
      </c>
      <c r="E57" s="75"/>
      <c r="F57" s="76">
        <v>140950</v>
      </c>
      <c r="G57" s="154"/>
      <c r="H57" s="24">
        <v>11430</v>
      </c>
      <c r="I57" s="75"/>
      <c r="J57" s="24">
        <v>12079</v>
      </c>
    </row>
    <row r="58" spans="1:10" ht="19.5" customHeight="1" x14ac:dyDescent="0.25">
      <c r="A58" s="77" t="s">
        <v>120</v>
      </c>
      <c r="B58" s="159" t="s">
        <v>206</v>
      </c>
      <c r="C58" s="69"/>
      <c r="D58" s="24">
        <v>17750</v>
      </c>
      <c r="E58" s="75"/>
      <c r="F58" s="24">
        <v>17750</v>
      </c>
      <c r="G58" s="154"/>
      <c r="H58" s="214">
        <v>0</v>
      </c>
      <c r="I58" s="75"/>
      <c r="J58" s="60">
        <v>0</v>
      </c>
    </row>
    <row r="59" spans="1:10" ht="19.5" customHeight="1" x14ac:dyDescent="0.25">
      <c r="A59" s="77" t="s">
        <v>132</v>
      </c>
      <c r="B59" s="159">
        <v>2</v>
      </c>
      <c r="C59" s="69"/>
      <c r="D59" s="76">
        <v>10661</v>
      </c>
      <c r="E59" s="75"/>
      <c r="F59" s="76">
        <v>11085</v>
      </c>
      <c r="G59" s="154"/>
      <c r="H59" s="76">
        <v>1426</v>
      </c>
      <c r="I59" s="75"/>
      <c r="J59" s="76">
        <v>1925</v>
      </c>
    </row>
    <row r="60" spans="1:10" ht="19.5" customHeight="1" x14ac:dyDescent="0.25">
      <c r="A60" s="77" t="s">
        <v>32</v>
      </c>
      <c r="C60" s="69"/>
      <c r="D60" s="76">
        <v>132616</v>
      </c>
      <c r="E60" s="75"/>
      <c r="F60" s="76">
        <v>131150</v>
      </c>
      <c r="G60" s="154"/>
      <c r="H60" s="76">
        <v>71377</v>
      </c>
      <c r="I60" s="75"/>
      <c r="J60" s="76">
        <v>70473</v>
      </c>
    </row>
    <row r="61" spans="1:10" ht="19.5" customHeight="1" x14ac:dyDescent="0.25">
      <c r="A61" s="74" t="s">
        <v>97</v>
      </c>
      <c r="C61" s="69"/>
      <c r="D61" s="76">
        <v>163863</v>
      </c>
      <c r="E61" s="75"/>
      <c r="F61" s="76">
        <v>167733</v>
      </c>
      <c r="G61" s="154"/>
      <c r="H61" s="76">
        <v>30684</v>
      </c>
      <c r="I61" s="75"/>
      <c r="J61" s="76">
        <v>34042</v>
      </c>
    </row>
    <row r="62" spans="1:10" ht="19.5" customHeight="1" x14ac:dyDescent="0.25">
      <c r="A62" s="78" t="s">
        <v>33</v>
      </c>
      <c r="C62" s="69"/>
      <c r="D62" s="125">
        <f>SUM(D57:D61)</f>
        <v>455682</v>
      </c>
      <c r="E62" s="4"/>
      <c r="F62" s="79">
        <f>SUM(F57:F61)</f>
        <v>468668</v>
      </c>
      <c r="G62" s="153"/>
      <c r="H62" s="125">
        <f>SUM(H57:H61)</f>
        <v>114917</v>
      </c>
      <c r="I62" s="4"/>
      <c r="J62" s="79">
        <f>SUM(J57:J61)</f>
        <v>118519</v>
      </c>
    </row>
    <row r="63" spans="1:10" ht="19.5" customHeight="1" x14ac:dyDescent="0.25">
      <c r="A63" s="78" t="s">
        <v>34</v>
      </c>
      <c r="C63" s="69"/>
      <c r="D63" s="150">
        <f>D54+D62</f>
        <v>1360049</v>
      </c>
      <c r="E63" s="4"/>
      <c r="F63" s="84">
        <f>F54+F62</f>
        <v>1378005</v>
      </c>
      <c r="G63" s="153"/>
      <c r="H63" s="150">
        <f>H54+H62</f>
        <v>229316</v>
      </c>
      <c r="I63" s="4"/>
      <c r="J63" s="84">
        <f>J54+J62</f>
        <v>223747</v>
      </c>
    </row>
    <row r="64" spans="1:10" ht="4.95" customHeight="1" x14ac:dyDescent="0.25">
      <c r="A64" s="78"/>
      <c r="C64" s="69"/>
      <c r="D64" s="85"/>
      <c r="E64" s="4"/>
      <c r="F64" s="85"/>
      <c r="G64" s="69"/>
      <c r="H64" s="85"/>
      <c r="I64" s="4"/>
      <c r="J64" s="85"/>
    </row>
    <row r="65" spans="1:12" ht="19.5" customHeight="1" x14ac:dyDescent="0.3">
      <c r="A65" s="72" t="s">
        <v>35</v>
      </c>
      <c r="C65" s="69"/>
      <c r="D65" s="73"/>
      <c r="E65" s="73"/>
      <c r="F65" s="73"/>
      <c r="G65" s="69"/>
      <c r="H65" s="73"/>
      <c r="I65" s="73"/>
      <c r="J65" s="73"/>
    </row>
    <row r="66" spans="1:12" ht="19.5" customHeight="1" x14ac:dyDescent="0.25">
      <c r="A66" s="74" t="s">
        <v>36</v>
      </c>
      <c r="C66" s="69"/>
      <c r="D66" s="73"/>
      <c r="E66" s="73"/>
      <c r="F66" s="73"/>
      <c r="G66" s="69"/>
      <c r="H66" s="73"/>
      <c r="I66" s="73"/>
      <c r="J66" s="73"/>
    </row>
    <row r="67" spans="1:12" ht="19.5" customHeight="1" x14ac:dyDescent="0.25">
      <c r="A67" s="74" t="s">
        <v>37</v>
      </c>
      <c r="C67" s="69"/>
      <c r="D67" s="73"/>
      <c r="E67" s="73"/>
      <c r="F67" s="73"/>
      <c r="G67" s="69"/>
      <c r="H67" s="73"/>
      <c r="I67" s="73"/>
      <c r="J67" s="73"/>
    </row>
    <row r="68" spans="1:12" ht="19.5" customHeight="1" thickBot="1" x14ac:dyDescent="0.3">
      <c r="A68" s="86" t="s">
        <v>158</v>
      </c>
      <c r="C68" s="69"/>
      <c r="D68" s="87">
        <v>270000</v>
      </c>
      <c r="E68" s="75"/>
      <c r="F68" s="87">
        <v>270000</v>
      </c>
      <c r="G68" s="154"/>
      <c r="H68" s="87">
        <v>270000</v>
      </c>
      <c r="I68" s="75"/>
      <c r="J68" s="87">
        <v>270000</v>
      </c>
    </row>
    <row r="69" spans="1:12" ht="19.5" customHeight="1" thickTop="1" x14ac:dyDescent="0.25">
      <c r="A69" s="77" t="s">
        <v>38</v>
      </c>
      <c r="C69" s="69"/>
      <c r="D69" s="75"/>
      <c r="E69" s="75"/>
      <c r="F69" s="75"/>
      <c r="G69" s="154"/>
      <c r="H69" s="75"/>
      <c r="I69" s="75"/>
      <c r="J69" s="75"/>
    </row>
    <row r="70" spans="1:12" ht="19.5" customHeight="1" x14ac:dyDescent="0.25">
      <c r="A70" s="86" t="s">
        <v>157</v>
      </c>
      <c r="C70" s="69"/>
      <c r="D70" s="75">
        <v>269999</v>
      </c>
      <c r="E70" s="75"/>
      <c r="F70" s="75">
        <v>269999</v>
      </c>
      <c r="G70" s="154"/>
      <c r="H70" s="75">
        <v>269999</v>
      </c>
      <c r="I70" s="75"/>
      <c r="J70" s="75">
        <v>269999</v>
      </c>
    </row>
    <row r="71" spans="1:12" ht="19.5" customHeight="1" x14ac:dyDescent="0.25">
      <c r="A71" s="74" t="s">
        <v>108</v>
      </c>
      <c r="C71" s="69"/>
      <c r="D71" s="76">
        <v>270000</v>
      </c>
      <c r="E71" s="75"/>
      <c r="F71" s="76">
        <v>270000</v>
      </c>
      <c r="G71" s="154"/>
      <c r="H71" s="76">
        <v>270000</v>
      </c>
      <c r="I71" s="75"/>
      <c r="J71" s="76">
        <v>270000</v>
      </c>
    </row>
    <row r="72" spans="1:12" ht="19.5" customHeight="1" x14ac:dyDescent="0.25">
      <c r="A72" s="74" t="s">
        <v>39</v>
      </c>
      <c r="C72" s="69"/>
      <c r="D72" s="76"/>
      <c r="E72" s="75"/>
      <c r="F72" s="76"/>
      <c r="G72" s="154"/>
      <c r="H72" s="76"/>
      <c r="I72" s="75"/>
      <c r="J72" s="76"/>
    </row>
    <row r="73" spans="1:12" ht="19.5" customHeight="1" x14ac:dyDescent="0.25">
      <c r="A73" s="48" t="s">
        <v>109</v>
      </c>
      <c r="C73" s="69"/>
      <c r="D73" s="76">
        <v>27000</v>
      </c>
      <c r="E73" s="75"/>
      <c r="F73" s="76">
        <v>27000</v>
      </c>
      <c r="G73" s="154"/>
      <c r="H73" s="76">
        <v>27000</v>
      </c>
      <c r="I73" s="75"/>
      <c r="J73" s="76">
        <v>27000</v>
      </c>
    </row>
    <row r="74" spans="1:12" ht="19.5" customHeight="1" x14ac:dyDescent="0.25">
      <c r="A74" s="74" t="s">
        <v>40</v>
      </c>
      <c r="C74" s="69"/>
      <c r="D74" s="76">
        <v>885252</v>
      </c>
      <c r="E74" s="75"/>
      <c r="F74" s="76">
        <v>852166</v>
      </c>
      <c r="G74" s="154"/>
      <c r="H74" s="76">
        <v>781030</v>
      </c>
      <c r="I74" s="75"/>
      <c r="J74" s="76">
        <v>793535</v>
      </c>
    </row>
    <row r="75" spans="1:12" ht="19.5" customHeight="1" x14ac:dyDescent="0.25">
      <c r="A75" s="77" t="s">
        <v>129</v>
      </c>
      <c r="C75" s="69"/>
      <c r="D75" s="80">
        <v>530088</v>
      </c>
      <c r="E75" s="75"/>
      <c r="F75" s="80">
        <v>530088</v>
      </c>
      <c r="G75" s="154"/>
      <c r="H75" s="80">
        <v>310872</v>
      </c>
      <c r="I75" s="75"/>
      <c r="J75" s="80">
        <v>310872</v>
      </c>
    </row>
    <row r="76" spans="1:12" ht="19.5" customHeight="1" x14ac:dyDescent="0.25">
      <c r="A76" s="78" t="s">
        <v>123</v>
      </c>
      <c r="C76" s="69"/>
      <c r="D76" s="221">
        <f>SUM(D70:D75)</f>
        <v>1982339</v>
      </c>
      <c r="E76" s="4"/>
      <c r="F76" s="85">
        <f>SUM(F70:F75)</f>
        <v>1949253</v>
      </c>
      <c r="G76" s="153"/>
      <c r="H76" s="221">
        <f>SUM(H70:H75)</f>
        <v>1658901</v>
      </c>
      <c r="I76" s="4"/>
      <c r="J76" s="4">
        <f>SUM(J70:J75)</f>
        <v>1671406</v>
      </c>
    </row>
    <row r="77" spans="1:12" ht="19.5" customHeight="1" x14ac:dyDescent="0.25">
      <c r="A77" s="77" t="s">
        <v>41</v>
      </c>
      <c r="C77" s="69"/>
      <c r="D77" s="76">
        <v>635104</v>
      </c>
      <c r="E77" s="75"/>
      <c r="F77" s="76">
        <v>601421</v>
      </c>
      <c r="G77" s="154"/>
      <c r="H77" s="88">
        <v>0</v>
      </c>
      <c r="I77" s="63"/>
      <c r="J77" s="88">
        <v>0</v>
      </c>
    </row>
    <row r="78" spans="1:12" ht="19.5" customHeight="1" x14ac:dyDescent="0.25">
      <c r="A78" s="78" t="s">
        <v>42</v>
      </c>
      <c r="C78" s="69"/>
      <c r="D78" s="125">
        <f>SUM(D76:D77)</f>
        <v>2617443</v>
      </c>
      <c r="E78" s="4"/>
      <c r="F78" s="79">
        <f>SUM(F76:F77)</f>
        <v>2550674</v>
      </c>
      <c r="G78" s="153"/>
      <c r="H78" s="125">
        <f>SUM(H76:H77)</f>
        <v>1658901</v>
      </c>
      <c r="I78" s="4"/>
      <c r="J78" s="79">
        <f>SUM(J76:J77)</f>
        <v>1671406</v>
      </c>
    </row>
    <row r="79" spans="1:12" ht="3.45" customHeight="1" x14ac:dyDescent="0.25">
      <c r="C79" s="69"/>
      <c r="D79" s="85"/>
      <c r="E79" s="4"/>
      <c r="F79" s="85"/>
      <c r="G79" s="14"/>
      <c r="H79" s="14"/>
      <c r="I79" s="14"/>
      <c r="J79" s="14"/>
    </row>
    <row r="80" spans="1:12" ht="19.5" customHeight="1" thickBot="1" x14ac:dyDescent="0.3">
      <c r="A80" s="78" t="s">
        <v>43</v>
      </c>
      <c r="C80" s="69"/>
      <c r="D80" s="149">
        <f>SUM(D63+D78)</f>
        <v>3977492</v>
      </c>
      <c r="E80" s="4"/>
      <c r="F80" s="82">
        <f>SUM(F63+F78)</f>
        <v>3928679</v>
      </c>
      <c r="G80" s="14"/>
      <c r="H80" s="149">
        <f>SUM(H63+H76)</f>
        <v>1888217</v>
      </c>
      <c r="I80" s="4"/>
      <c r="J80" s="82">
        <f>SUM(J63+J76)</f>
        <v>1895153</v>
      </c>
      <c r="K80" s="145"/>
      <c r="L80" s="145"/>
    </row>
    <row r="81" spans="1:12" ht="19.5" customHeight="1" thickTop="1" x14ac:dyDescent="0.25">
      <c r="A81" s="78"/>
      <c r="B81" s="222"/>
      <c r="C81" s="69"/>
      <c r="D81" s="35"/>
      <c r="E81" s="4"/>
      <c r="F81" s="134"/>
      <c r="G81" s="14"/>
      <c r="H81" s="35"/>
      <c r="I81" s="4"/>
      <c r="J81" s="134"/>
      <c r="K81" s="145"/>
      <c r="L81" s="145"/>
    </row>
  </sheetData>
  <mergeCells count="10">
    <mergeCell ref="D4:F4"/>
    <mergeCell ref="H4:J4"/>
    <mergeCell ref="D5:F5"/>
    <mergeCell ref="H5:J5"/>
    <mergeCell ref="D44:J44"/>
    <mergeCell ref="D9:J9"/>
    <mergeCell ref="D39:F39"/>
    <mergeCell ref="H39:J39"/>
    <mergeCell ref="D40:F40"/>
    <mergeCell ref="H40:J40"/>
  </mergeCells>
  <pageMargins left="0.7" right="0.7" top="0.48" bottom="0.5" header="0.5" footer="0.5"/>
  <pageSetup paperSize="9" scale="87" firstPageNumber="2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showGridLines="0" zoomScale="90" zoomScaleNormal="90" zoomScaleSheetLayoutView="115" workbookViewId="0">
      <selection activeCell="L10" sqref="L10"/>
    </sheetView>
  </sheetViews>
  <sheetFormatPr defaultColWidth="8.77734375" defaultRowHeight="19.5" customHeight="1" x14ac:dyDescent="0.25"/>
  <cols>
    <col min="1" max="1" width="48.5546875" style="63" customWidth="1"/>
    <col min="2" max="2" width="6.109375" style="63" bestFit="1" customWidth="1"/>
    <col min="3" max="3" width="11.33203125" style="63" bestFit="1" customWidth="1"/>
    <col min="4" max="4" width="1.44140625" style="63" customWidth="1"/>
    <col min="5" max="5" width="11.33203125" style="63" bestFit="1" customWidth="1"/>
    <col min="6" max="6" width="1.44140625" style="63" customWidth="1"/>
    <col min="7" max="7" width="10.5546875" style="63" customWidth="1"/>
    <col min="8" max="8" width="1.44140625" style="63" customWidth="1"/>
    <col min="9" max="9" width="10.77734375" style="63" customWidth="1"/>
    <col min="10" max="16384" width="8.77734375" style="63"/>
  </cols>
  <sheetData>
    <row r="1" spans="1:9" ht="19.5" customHeight="1" x14ac:dyDescent="0.3">
      <c r="A1" s="65" t="s">
        <v>0</v>
      </c>
      <c r="B1" s="159"/>
      <c r="C1" s="115"/>
      <c r="D1" s="115"/>
      <c r="E1" s="115"/>
      <c r="F1" s="115"/>
      <c r="G1" s="115"/>
      <c r="H1" s="115"/>
      <c r="I1" s="115"/>
    </row>
    <row r="2" spans="1:9" ht="19.5" customHeight="1" x14ac:dyDescent="0.3">
      <c r="A2" s="131" t="s">
        <v>133</v>
      </c>
      <c r="B2" s="159"/>
      <c r="C2" s="115"/>
      <c r="D2" s="115"/>
      <c r="E2" s="115"/>
      <c r="F2" s="115"/>
      <c r="G2" s="115"/>
      <c r="H2" s="115"/>
      <c r="I2" s="115"/>
    </row>
    <row r="3" spans="1:9" ht="19.5" customHeight="1" x14ac:dyDescent="0.3">
      <c r="A3" s="131"/>
      <c r="B3" s="159"/>
      <c r="C3" s="115"/>
      <c r="D3" s="115"/>
      <c r="E3" s="115"/>
      <c r="F3" s="115"/>
      <c r="G3" s="115"/>
      <c r="H3" s="115"/>
      <c r="I3" s="115"/>
    </row>
    <row r="4" spans="1:9" ht="19.5" customHeight="1" x14ac:dyDescent="0.25">
      <c r="A4" s="68"/>
      <c r="B4" s="155"/>
      <c r="C4" s="246" t="s">
        <v>44</v>
      </c>
      <c r="D4" s="246"/>
      <c r="E4" s="246"/>
      <c r="F4" s="157"/>
      <c r="G4" s="246" t="s">
        <v>3</v>
      </c>
      <c r="H4" s="246"/>
      <c r="I4" s="246"/>
    </row>
    <row r="5" spans="1:9" ht="19.5" customHeight="1" x14ac:dyDescent="0.25">
      <c r="A5" s="68"/>
      <c r="B5" s="155"/>
      <c r="C5" s="246" t="s">
        <v>4</v>
      </c>
      <c r="D5" s="246"/>
      <c r="E5" s="246"/>
      <c r="F5" s="157"/>
      <c r="G5" s="246" t="s">
        <v>4</v>
      </c>
      <c r="H5" s="246"/>
      <c r="I5" s="246"/>
    </row>
    <row r="6" spans="1:9" ht="19.5" customHeight="1" x14ac:dyDescent="0.25">
      <c r="A6" s="68"/>
      <c r="B6" s="155"/>
      <c r="C6" s="245" t="s">
        <v>183</v>
      </c>
      <c r="D6" s="245"/>
      <c r="E6" s="245"/>
      <c r="F6" s="156"/>
      <c r="G6" s="245" t="s">
        <v>183</v>
      </c>
      <c r="H6" s="245"/>
      <c r="I6" s="245"/>
    </row>
    <row r="7" spans="1:9" ht="19.5" customHeight="1" x14ac:dyDescent="0.25">
      <c r="A7" s="68"/>
      <c r="B7" s="155"/>
      <c r="C7" s="244" t="s">
        <v>182</v>
      </c>
      <c r="D7" s="245"/>
      <c r="E7" s="245"/>
      <c r="F7" s="156"/>
      <c r="G7" s="244" t="s">
        <v>182</v>
      </c>
      <c r="H7" s="245"/>
      <c r="I7" s="245"/>
    </row>
    <row r="8" spans="1:9" ht="19.5" customHeight="1" x14ac:dyDescent="0.25">
      <c r="A8" s="68"/>
      <c r="B8" s="155" t="s">
        <v>7</v>
      </c>
      <c r="C8" s="69">
        <v>2025</v>
      </c>
      <c r="D8" s="69"/>
      <c r="E8" s="69">
        <v>2024</v>
      </c>
      <c r="F8" s="69"/>
      <c r="G8" s="69">
        <v>2025</v>
      </c>
      <c r="H8" s="69"/>
      <c r="I8" s="69">
        <v>2024</v>
      </c>
    </row>
    <row r="9" spans="1:9" ht="19.5" customHeight="1" x14ac:dyDescent="0.25">
      <c r="A9" s="68"/>
      <c r="B9" s="155"/>
      <c r="C9" s="243" t="s">
        <v>131</v>
      </c>
      <c r="D9" s="243"/>
      <c r="E9" s="243"/>
      <c r="F9" s="243"/>
      <c r="G9" s="243"/>
      <c r="H9" s="243"/>
      <c r="I9" s="243"/>
    </row>
    <row r="10" spans="1:9" ht="19.5" customHeight="1" x14ac:dyDescent="0.3">
      <c r="A10" s="132" t="s">
        <v>151</v>
      </c>
      <c r="B10" s="159"/>
      <c r="C10" s="73"/>
      <c r="D10" s="73"/>
      <c r="E10" s="73"/>
      <c r="F10" s="73"/>
      <c r="G10" s="73"/>
      <c r="H10" s="73"/>
      <c r="I10" s="73"/>
    </row>
    <row r="11" spans="1:9" ht="19.5" customHeight="1" x14ac:dyDescent="0.25">
      <c r="A11" s="128" t="s">
        <v>45</v>
      </c>
      <c r="B11" s="159">
        <v>5</v>
      </c>
      <c r="C11" s="62">
        <v>1272599</v>
      </c>
      <c r="D11" s="45"/>
      <c r="E11" s="164">
        <v>1301871</v>
      </c>
      <c r="F11" s="45"/>
      <c r="G11" s="62">
        <v>131225</v>
      </c>
      <c r="H11" s="45"/>
      <c r="I11" s="165">
        <v>133756</v>
      </c>
    </row>
    <row r="12" spans="1:9" ht="19.5" customHeight="1" x14ac:dyDescent="0.25">
      <c r="A12" s="128" t="s">
        <v>94</v>
      </c>
      <c r="B12" s="159">
        <v>5</v>
      </c>
      <c r="C12" s="62">
        <v>60090</v>
      </c>
      <c r="D12" s="45"/>
      <c r="E12" s="164">
        <v>43798</v>
      </c>
      <c r="F12" s="45"/>
      <c r="G12" s="46">
        <v>0</v>
      </c>
      <c r="H12" s="45"/>
      <c r="I12" s="166">
        <v>0</v>
      </c>
    </row>
    <row r="13" spans="1:9" ht="19.5" customHeight="1" x14ac:dyDescent="0.25">
      <c r="A13" s="128" t="s">
        <v>98</v>
      </c>
      <c r="B13" s="159"/>
      <c r="C13" s="62">
        <v>1004</v>
      </c>
      <c r="D13" s="45"/>
      <c r="E13" s="164">
        <v>1637</v>
      </c>
      <c r="F13" s="45"/>
      <c r="G13" s="46">
        <v>1957</v>
      </c>
      <c r="H13" s="45"/>
      <c r="I13" s="165">
        <v>76279</v>
      </c>
    </row>
    <row r="14" spans="1:9" ht="19.5" customHeight="1" x14ac:dyDescent="0.25">
      <c r="A14" s="128" t="s">
        <v>46</v>
      </c>
      <c r="B14" s="159"/>
      <c r="C14" s="46">
        <v>16958</v>
      </c>
      <c r="D14" s="45"/>
      <c r="E14" s="164">
        <v>5348</v>
      </c>
      <c r="F14" s="45"/>
      <c r="G14" s="46">
        <v>149</v>
      </c>
      <c r="H14" s="45"/>
      <c r="I14" s="166">
        <v>0</v>
      </c>
    </row>
    <row r="15" spans="1:9" ht="19.5" customHeight="1" x14ac:dyDescent="0.25">
      <c r="A15" s="128" t="s">
        <v>47</v>
      </c>
      <c r="B15" s="159"/>
      <c r="C15" s="133">
        <v>21833</v>
      </c>
      <c r="D15" s="45"/>
      <c r="E15" s="164">
        <v>18418</v>
      </c>
      <c r="F15" s="45"/>
      <c r="G15" s="133">
        <v>13762</v>
      </c>
      <c r="H15" s="45"/>
      <c r="I15" s="165">
        <v>14575</v>
      </c>
    </row>
    <row r="16" spans="1:9" ht="19.5" customHeight="1" x14ac:dyDescent="0.25">
      <c r="A16" s="3" t="s">
        <v>152</v>
      </c>
      <c r="B16" s="159"/>
      <c r="C16" s="125">
        <f>SUM(C11:C15)</f>
        <v>1372484</v>
      </c>
      <c r="D16" s="4"/>
      <c r="E16" s="79">
        <f>SUM(E11:E15)</f>
        <v>1371072</v>
      </c>
      <c r="F16" s="4"/>
      <c r="G16" s="125">
        <f>SUM(G11:G15)</f>
        <v>147093</v>
      </c>
      <c r="H16" s="4"/>
      <c r="I16" s="79">
        <f>SUM(I11:I15)</f>
        <v>224610</v>
      </c>
    </row>
    <row r="17" spans="1:9" ht="19.5" customHeight="1" x14ac:dyDescent="0.25">
      <c r="A17" s="128"/>
      <c r="B17" s="159"/>
      <c r="C17" s="9"/>
      <c r="D17" s="62"/>
      <c r="E17" s="9"/>
      <c r="F17" s="62"/>
      <c r="G17" s="9"/>
      <c r="H17" s="62"/>
      <c r="I17" s="9"/>
    </row>
    <row r="18" spans="1:9" ht="19.5" customHeight="1" x14ac:dyDescent="0.3">
      <c r="A18" s="132" t="s">
        <v>48</v>
      </c>
      <c r="B18" s="159"/>
      <c r="C18" s="115"/>
      <c r="D18" s="73"/>
      <c r="E18" s="115"/>
      <c r="F18" s="73"/>
      <c r="G18" s="115"/>
      <c r="H18" s="73"/>
      <c r="I18" s="115"/>
    </row>
    <row r="19" spans="1:9" ht="19.5" customHeight="1" x14ac:dyDescent="0.25">
      <c r="A19" s="229" t="s">
        <v>49</v>
      </c>
      <c r="B19" s="159"/>
      <c r="C19" s="62">
        <v>1113626</v>
      </c>
      <c r="D19" s="62"/>
      <c r="E19" s="167">
        <v>1098804</v>
      </c>
      <c r="F19" s="62"/>
      <c r="G19" s="62">
        <v>127207</v>
      </c>
      <c r="H19" s="62"/>
      <c r="I19" s="169">
        <v>126895</v>
      </c>
    </row>
    <row r="20" spans="1:9" ht="19.5" customHeight="1" x14ac:dyDescent="0.25">
      <c r="A20" s="229" t="s">
        <v>95</v>
      </c>
      <c r="B20" s="159"/>
      <c r="C20" s="62">
        <v>56648</v>
      </c>
      <c r="D20" s="62"/>
      <c r="E20" s="167">
        <v>41617</v>
      </c>
      <c r="F20" s="62"/>
      <c r="G20" s="46">
        <v>0</v>
      </c>
      <c r="H20" s="62"/>
      <c r="I20" s="168">
        <v>0</v>
      </c>
    </row>
    <row r="21" spans="1:9" ht="19.5" customHeight="1" x14ac:dyDescent="0.25">
      <c r="A21" s="229" t="s">
        <v>99</v>
      </c>
      <c r="B21" s="159"/>
      <c r="C21" s="62">
        <v>48452</v>
      </c>
      <c r="D21" s="62"/>
      <c r="E21" s="167">
        <v>52536</v>
      </c>
      <c r="F21" s="62"/>
      <c r="G21" s="62">
        <v>3618</v>
      </c>
      <c r="H21" s="62"/>
      <c r="I21" s="169">
        <v>6488</v>
      </c>
    </row>
    <row r="22" spans="1:9" ht="19.5" customHeight="1" x14ac:dyDescent="0.25">
      <c r="A22" s="229" t="s">
        <v>50</v>
      </c>
      <c r="B22" s="228"/>
      <c r="C22" s="184">
        <v>68668</v>
      </c>
      <c r="D22" s="184"/>
      <c r="E22" s="184">
        <v>69924</v>
      </c>
      <c r="F22" s="184"/>
      <c r="G22" s="184">
        <v>27311</v>
      </c>
      <c r="H22" s="184"/>
      <c r="I22" s="184">
        <v>28158</v>
      </c>
    </row>
    <row r="23" spans="1:9" ht="19.5" customHeight="1" x14ac:dyDescent="0.25">
      <c r="A23" s="229" t="s">
        <v>51</v>
      </c>
      <c r="B23" s="159"/>
      <c r="C23" s="95">
        <v>0</v>
      </c>
      <c r="D23" s="62"/>
      <c r="E23" s="88">
        <v>0</v>
      </c>
      <c r="F23" s="62"/>
      <c r="G23" s="95">
        <v>0</v>
      </c>
      <c r="H23" s="62"/>
      <c r="I23" s="169">
        <v>1397</v>
      </c>
    </row>
    <row r="24" spans="1:9" ht="19.5" customHeight="1" x14ac:dyDescent="0.25">
      <c r="A24" s="3" t="s">
        <v>53</v>
      </c>
      <c r="B24" s="159"/>
      <c r="C24" s="125">
        <f>SUM(C19:C23)</f>
        <v>1287394</v>
      </c>
      <c r="D24" s="4"/>
      <c r="E24" s="79">
        <f>SUM(E19:E23)</f>
        <v>1262881</v>
      </c>
      <c r="F24" s="4"/>
      <c r="G24" s="125">
        <f>SUM(G19:G23)</f>
        <v>158136</v>
      </c>
      <c r="H24" s="4"/>
      <c r="I24" s="79">
        <f>SUM(I19:I23)</f>
        <v>162938</v>
      </c>
    </row>
    <row r="25" spans="1:9" ht="18" customHeight="1" x14ac:dyDescent="0.25">
      <c r="A25" s="3"/>
      <c r="B25" s="159"/>
      <c r="C25" s="134"/>
      <c r="D25" s="4"/>
      <c r="E25" s="134"/>
      <c r="F25" s="4"/>
      <c r="G25" s="134"/>
      <c r="H25" s="4"/>
      <c r="I25" s="134"/>
    </row>
    <row r="26" spans="1:9" ht="19.5" customHeight="1" x14ac:dyDescent="0.25">
      <c r="A26" s="3" t="s">
        <v>164</v>
      </c>
      <c r="B26" s="159"/>
      <c r="C26" s="35">
        <f>C16-C24</f>
        <v>85090</v>
      </c>
      <c r="D26" s="4"/>
      <c r="E26" s="134">
        <f>E16-E24</f>
        <v>108191</v>
      </c>
      <c r="F26" s="4"/>
      <c r="G26" s="35">
        <f>G16-G24</f>
        <v>-11043</v>
      </c>
      <c r="H26" s="4"/>
      <c r="I26" s="134">
        <f>I16-I24</f>
        <v>61672</v>
      </c>
    </row>
    <row r="27" spans="1:9" ht="19.5" customHeight="1" x14ac:dyDescent="0.25">
      <c r="A27" s="5" t="s">
        <v>52</v>
      </c>
      <c r="B27" s="159"/>
      <c r="C27" s="93">
        <v>-4759</v>
      </c>
      <c r="D27" s="45"/>
      <c r="E27" s="170">
        <v>-8018</v>
      </c>
      <c r="F27" s="45"/>
      <c r="G27" s="62">
        <v>-558</v>
      </c>
      <c r="H27" s="45"/>
      <c r="I27" s="174">
        <v>-290</v>
      </c>
    </row>
    <row r="28" spans="1:9" ht="19.5" customHeight="1" x14ac:dyDescent="0.25">
      <c r="A28" s="5" t="s">
        <v>210</v>
      </c>
      <c r="B28" s="159"/>
      <c r="C28" s="9"/>
      <c r="D28" s="62"/>
      <c r="E28" s="9"/>
      <c r="F28" s="62"/>
      <c r="G28" s="9"/>
      <c r="H28" s="62"/>
      <c r="I28" s="9"/>
    </row>
    <row r="29" spans="1:9" ht="19.5" customHeight="1" x14ac:dyDescent="0.25">
      <c r="A29" s="63" t="s">
        <v>211</v>
      </c>
      <c r="B29" s="159"/>
      <c r="C29" s="24">
        <v>-143</v>
      </c>
      <c r="D29" s="62"/>
      <c r="E29" s="171">
        <v>145</v>
      </c>
      <c r="F29" s="24"/>
      <c r="G29" s="189">
        <v>0</v>
      </c>
      <c r="H29" s="24"/>
      <c r="I29" s="175">
        <v>0</v>
      </c>
    </row>
    <row r="30" spans="1:9" ht="19.5" customHeight="1" x14ac:dyDescent="0.25">
      <c r="A30" s="5" t="s">
        <v>121</v>
      </c>
      <c r="B30" s="159"/>
      <c r="C30" s="24"/>
      <c r="D30" s="45"/>
      <c r="E30" s="173"/>
      <c r="F30" s="45"/>
      <c r="G30" s="45"/>
      <c r="H30" s="45"/>
      <c r="I30" s="177"/>
    </row>
    <row r="31" spans="1:9" ht="19.5" customHeight="1" x14ac:dyDescent="0.25">
      <c r="A31" s="5" t="s">
        <v>122</v>
      </c>
      <c r="B31" s="159"/>
      <c r="C31" s="54">
        <v>18</v>
      </c>
      <c r="D31" s="45"/>
      <c r="E31" s="172">
        <v>18</v>
      </c>
      <c r="F31" s="45"/>
      <c r="G31" s="189">
        <v>0</v>
      </c>
      <c r="H31" s="45"/>
      <c r="I31" s="176">
        <v>0</v>
      </c>
    </row>
    <row r="32" spans="1:9" ht="27" customHeight="1" x14ac:dyDescent="0.25">
      <c r="A32" s="3" t="s">
        <v>165</v>
      </c>
      <c r="B32" s="159"/>
      <c r="C32" s="151">
        <f>SUM(C26:C31)</f>
        <v>80206</v>
      </c>
      <c r="D32" s="134"/>
      <c r="E32" s="135">
        <f>SUM(E26:E31)</f>
        <v>100336</v>
      </c>
      <c r="F32" s="134"/>
      <c r="G32" s="151">
        <f>SUM(G26:G31)</f>
        <v>-11601</v>
      </c>
      <c r="H32" s="134"/>
      <c r="I32" s="135">
        <f>SUM(I26:I31)</f>
        <v>61382</v>
      </c>
    </row>
    <row r="33" spans="1:9" ht="19.5" customHeight="1" x14ac:dyDescent="0.25">
      <c r="A33" s="5" t="s">
        <v>191</v>
      </c>
      <c r="B33" s="159">
        <v>6</v>
      </c>
      <c r="C33" s="80">
        <v>13437</v>
      </c>
      <c r="D33" s="62"/>
      <c r="E33" s="178">
        <v>13229</v>
      </c>
      <c r="F33" s="62"/>
      <c r="G33" s="136">
        <v>904</v>
      </c>
      <c r="H33" s="62"/>
      <c r="I33" s="179">
        <v>217</v>
      </c>
    </row>
    <row r="34" spans="1:9" ht="28.35" customHeight="1" x14ac:dyDescent="0.25">
      <c r="A34" s="3" t="s">
        <v>163</v>
      </c>
      <c r="B34" s="159"/>
      <c r="C34" s="152">
        <f>C32-C33</f>
        <v>66769</v>
      </c>
      <c r="D34" s="4"/>
      <c r="E34" s="32">
        <f>E32-E33</f>
        <v>87107</v>
      </c>
      <c r="F34" s="4"/>
      <c r="G34" s="152">
        <f>G32-G33</f>
        <v>-12505</v>
      </c>
      <c r="H34" s="146"/>
      <c r="I34" s="32">
        <f>I32-I33</f>
        <v>61165</v>
      </c>
    </row>
    <row r="35" spans="1:9" ht="28.35" customHeight="1" x14ac:dyDescent="0.25">
      <c r="A35" s="3" t="s">
        <v>168</v>
      </c>
      <c r="B35" s="224"/>
      <c r="C35" s="139">
        <v>0</v>
      </c>
      <c r="D35" s="35"/>
      <c r="E35" s="139">
        <v>0</v>
      </c>
      <c r="F35" s="35"/>
      <c r="G35" s="139">
        <v>0</v>
      </c>
      <c r="H35" s="140"/>
      <c r="I35" s="139">
        <v>0</v>
      </c>
    </row>
    <row r="36" spans="1:9" ht="28.35" customHeight="1" thickBot="1" x14ac:dyDescent="0.3">
      <c r="A36" s="3" t="s">
        <v>178</v>
      </c>
      <c r="B36" s="224"/>
      <c r="C36" s="149">
        <f>SUM(C34,C35)</f>
        <v>66769</v>
      </c>
      <c r="D36" s="225"/>
      <c r="E36" s="149">
        <f>SUM(E34,E35)</f>
        <v>87107</v>
      </c>
      <c r="F36" s="225"/>
      <c r="G36" s="149">
        <f>SUM(G34,G35)</f>
        <v>-12505</v>
      </c>
      <c r="H36" s="225"/>
      <c r="I36" s="149">
        <f>SUM(I34,I35)</f>
        <v>61165</v>
      </c>
    </row>
    <row r="37" spans="1:9" ht="19.5" customHeight="1" thickTop="1" x14ac:dyDescent="0.25">
      <c r="A37" s="3"/>
      <c r="B37" s="159"/>
      <c r="C37" s="7"/>
      <c r="D37" s="4"/>
      <c r="E37" s="7"/>
      <c r="F37" s="4"/>
      <c r="G37" s="7"/>
      <c r="H37" s="4"/>
      <c r="I37" s="7"/>
    </row>
    <row r="38" spans="1:9" ht="19.5" customHeight="1" x14ac:dyDescent="0.3">
      <c r="A38" s="65" t="s">
        <v>0</v>
      </c>
      <c r="B38" s="159"/>
      <c r="C38" s="115"/>
      <c r="D38" s="115"/>
      <c r="E38" s="115"/>
      <c r="F38" s="115"/>
      <c r="G38" s="115"/>
      <c r="H38" s="115"/>
      <c r="I38" s="115"/>
    </row>
    <row r="39" spans="1:9" ht="19.5" customHeight="1" x14ac:dyDescent="0.3">
      <c r="A39" s="131" t="s">
        <v>133</v>
      </c>
      <c r="B39" s="159"/>
      <c r="C39" s="115"/>
      <c r="D39" s="115"/>
      <c r="E39" s="115"/>
      <c r="F39" s="115"/>
      <c r="G39" s="115"/>
      <c r="H39" s="115"/>
      <c r="I39" s="115"/>
    </row>
    <row r="40" spans="1:9" ht="19.5" customHeight="1" x14ac:dyDescent="0.3">
      <c r="A40" s="131"/>
      <c r="B40" s="159"/>
      <c r="C40" s="115"/>
      <c r="D40" s="115"/>
      <c r="E40" s="115"/>
      <c r="F40" s="115"/>
      <c r="G40" s="115"/>
      <c r="H40" s="115"/>
      <c r="I40" s="115"/>
    </row>
    <row r="41" spans="1:9" ht="19.5" customHeight="1" x14ac:dyDescent="0.25">
      <c r="A41" s="68"/>
      <c r="B41" s="155"/>
      <c r="C41" s="246" t="s">
        <v>44</v>
      </c>
      <c r="D41" s="246"/>
      <c r="E41" s="246"/>
      <c r="F41" s="157"/>
      <c r="G41" s="246" t="s">
        <v>3</v>
      </c>
      <c r="H41" s="246"/>
      <c r="I41" s="246"/>
    </row>
    <row r="42" spans="1:9" ht="19.5" customHeight="1" x14ac:dyDescent="0.25">
      <c r="A42" s="68"/>
      <c r="B42" s="155"/>
      <c r="C42" s="246" t="s">
        <v>4</v>
      </c>
      <c r="D42" s="246"/>
      <c r="E42" s="246"/>
      <c r="F42" s="157"/>
      <c r="G42" s="246" t="s">
        <v>4</v>
      </c>
      <c r="H42" s="246"/>
      <c r="I42" s="246"/>
    </row>
    <row r="43" spans="1:9" ht="19.5" customHeight="1" x14ac:dyDescent="0.25">
      <c r="A43" s="68"/>
      <c r="B43" s="155"/>
      <c r="C43" s="245" t="s">
        <v>183</v>
      </c>
      <c r="D43" s="245"/>
      <c r="E43" s="245"/>
      <c r="F43" s="156"/>
      <c r="G43" s="245" t="s">
        <v>183</v>
      </c>
      <c r="H43" s="245"/>
      <c r="I43" s="245"/>
    </row>
    <row r="44" spans="1:9" ht="19.5" customHeight="1" x14ac:dyDescent="0.25">
      <c r="A44" s="68"/>
      <c r="B44" s="155"/>
      <c r="C44" s="244" t="s">
        <v>182</v>
      </c>
      <c r="D44" s="245"/>
      <c r="E44" s="245"/>
      <c r="F44" s="156"/>
      <c r="G44" s="244" t="s">
        <v>182</v>
      </c>
      <c r="H44" s="245"/>
      <c r="I44" s="245"/>
    </row>
    <row r="45" spans="1:9" ht="19.5" customHeight="1" x14ac:dyDescent="0.25">
      <c r="A45" s="68"/>
      <c r="B45" s="155"/>
      <c r="C45" s="69">
        <v>2025</v>
      </c>
      <c r="D45" s="69"/>
      <c r="E45" s="69">
        <v>2024</v>
      </c>
      <c r="F45" s="69"/>
      <c r="G45" s="69">
        <v>2025</v>
      </c>
      <c r="H45" s="69"/>
      <c r="I45" s="69">
        <v>2024</v>
      </c>
    </row>
    <row r="46" spans="1:9" ht="19.5" customHeight="1" x14ac:dyDescent="0.25">
      <c r="A46" s="68"/>
      <c r="B46" s="155"/>
      <c r="C46" s="243" t="s">
        <v>131</v>
      </c>
      <c r="D46" s="243"/>
      <c r="E46" s="243"/>
      <c r="F46" s="243"/>
      <c r="G46" s="243"/>
      <c r="H46" s="243"/>
      <c r="I46" s="243"/>
    </row>
    <row r="47" spans="1:9" ht="19.5" customHeight="1" x14ac:dyDescent="0.25">
      <c r="A47" s="3" t="s">
        <v>166</v>
      </c>
      <c r="B47" s="159"/>
      <c r="C47" s="1"/>
      <c r="D47" s="2"/>
      <c r="E47" s="1"/>
      <c r="F47" s="2"/>
      <c r="G47" s="138" t="s">
        <v>174</v>
      </c>
      <c r="H47" s="2"/>
      <c r="I47" s="11"/>
    </row>
    <row r="48" spans="1:9" ht="19.5" customHeight="1" x14ac:dyDescent="0.25">
      <c r="A48" s="5" t="s">
        <v>100</v>
      </c>
      <c r="B48" s="159"/>
      <c r="C48" s="38">
        <v>33086</v>
      </c>
      <c r="D48" s="38"/>
      <c r="E48" s="180">
        <v>34722</v>
      </c>
      <c r="F48" s="38"/>
      <c r="G48" s="38">
        <v>-12505</v>
      </c>
      <c r="H48" s="38"/>
      <c r="I48" s="181">
        <v>61165</v>
      </c>
    </row>
    <row r="49" spans="1:9" ht="19.5" customHeight="1" x14ac:dyDescent="0.25">
      <c r="A49" s="5" t="s">
        <v>54</v>
      </c>
      <c r="B49" s="159"/>
      <c r="C49" s="42">
        <v>33683</v>
      </c>
      <c r="D49" s="41"/>
      <c r="E49" s="180">
        <v>52385</v>
      </c>
      <c r="F49" s="41"/>
      <c r="G49" s="213">
        <v>0</v>
      </c>
      <c r="H49" s="43"/>
      <c r="I49" s="182">
        <v>0</v>
      </c>
    </row>
    <row r="50" spans="1:9" ht="19.5" customHeight="1" thickBot="1" x14ac:dyDescent="0.3">
      <c r="A50" s="3" t="s">
        <v>163</v>
      </c>
      <c r="B50" s="159"/>
      <c r="C50" s="34">
        <f>SUM(C48:C49)</f>
        <v>66769</v>
      </c>
      <c r="D50" s="35"/>
      <c r="E50" s="34">
        <f>SUM(E48:E49)</f>
        <v>87107</v>
      </c>
      <c r="F50" s="35"/>
      <c r="G50" s="34">
        <f>SUM(G48:G49)</f>
        <v>-12505</v>
      </c>
      <c r="H50" s="35"/>
      <c r="I50" s="34">
        <f>SUM(I48:I49)</f>
        <v>61165</v>
      </c>
    </row>
    <row r="51" spans="1:9" ht="19.5" customHeight="1" thickTop="1" x14ac:dyDescent="0.25">
      <c r="A51" s="3"/>
      <c r="B51" s="159"/>
      <c r="C51" s="38"/>
      <c r="D51" s="37"/>
      <c r="E51" s="38"/>
      <c r="F51" s="37"/>
      <c r="G51" s="38"/>
      <c r="H51" s="37"/>
      <c r="I51" s="38"/>
    </row>
    <row r="52" spans="1:9" ht="19.5" customHeight="1" x14ac:dyDescent="0.25">
      <c r="A52" s="3" t="s">
        <v>179</v>
      </c>
      <c r="B52" s="159"/>
      <c r="C52" s="39"/>
      <c r="D52" s="38"/>
      <c r="E52" s="39"/>
      <c r="F52" s="38"/>
      <c r="G52" s="40"/>
      <c r="H52" s="38"/>
      <c r="I52" s="40"/>
    </row>
    <row r="53" spans="1:9" ht="19.5" customHeight="1" x14ac:dyDescent="0.25">
      <c r="A53" s="5" t="s">
        <v>100</v>
      </c>
      <c r="B53" s="159"/>
      <c r="C53" s="41">
        <v>33086</v>
      </c>
      <c r="D53" s="41"/>
      <c r="E53" s="41">
        <v>34722</v>
      </c>
      <c r="F53" s="41"/>
      <c r="G53" s="41">
        <v>-12505</v>
      </c>
      <c r="H53" s="41"/>
      <c r="I53" s="41">
        <v>61165</v>
      </c>
    </row>
    <row r="54" spans="1:9" ht="19.5" customHeight="1" x14ac:dyDescent="0.25">
      <c r="A54" s="5" t="s">
        <v>54</v>
      </c>
      <c r="B54" s="159"/>
      <c r="C54" s="42">
        <v>33683</v>
      </c>
      <c r="D54" s="41"/>
      <c r="E54" s="42">
        <v>52385</v>
      </c>
      <c r="F54" s="41"/>
      <c r="G54" s="54">
        <v>0</v>
      </c>
      <c r="H54" s="43"/>
      <c r="I54" s="54">
        <v>0</v>
      </c>
    </row>
    <row r="55" spans="1:9" ht="19.5" customHeight="1" thickBot="1" x14ac:dyDescent="0.3">
      <c r="A55" s="3" t="s">
        <v>178</v>
      </c>
      <c r="B55" s="159"/>
      <c r="C55" s="34">
        <f>C36</f>
        <v>66769</v>
      </c>
      <c r="D55" s="35"/>
      <c r="E55" s="34">
        <f>SUM(E53:E54)</f>
        <v>87107</v>
      </c>
      <c r="F55" s="35"/>
      <c r="G55" s="34">
        <f>G36</f>
        <v>-12505</v>
      </c>
      <c r="H55" s="35"/>
      <c r="I55" s="34">
        <f>SUM(I53:I54)</f>
        <v>61165</v>
      </c>
    </row>
    <row r="56" spans="1:9" ht="19.5" customHeight="1" thickTop="1" x14ac:dyDescent="0.25">
      <c r="A56" s="3"/>
      <c r="B56" s="159"/>
      <c r="C56" s="38"/>
      <c r="D56" s="38"/>
      <c r="E56" s="38"/>
      <c r="F56" s="38"/>
      <c r="G56" s="38"/>
      <c r="H56" s="38"/>
      <c r="I56" s="38"/>
    </row>
    <row r="57" spans="1:9" ht="19.5" customHeight="1" thickBot="1" x14ac:dyDescent="0.35">
      <c r="A57" s="3" t="s">
        <v>167</v>
      </c>
      <c r="B57" s="159"/>
      <c r="C57" s="56">
        <f>C48/269999</f>
        <v>0.12254119459701703</v>
      </c>
      <c r="D57" s="35"/>
      <c r="E57" s="56">
        <f>E48/269999</f>
        <v>0.12860047629806037</v>
      </c>
      <c r="F57" s="55"/>
      <c r="G57" s="56">
        <f>G48/269999</f>
        <v>-4.6314986351801306E-2</v>
      </c>
      <c r="H57" s="55"/>
      <c r="I57" s="56">
        <f>I48/269999</f>
        <v>0.22653787606620765</v>
      </c>
    </row>
    <row r="58" spans="1:9" ht="19.5" customHeight="1" thickTop="1" x14ac:dyDescent="0.25">
      <c r="A58" s="128"/>
      <c r="B58" s="159"/>
      <c r="C58" s="49"/>
      <c r="D58" s="49"/>
      <c r="E58" s="49"/>
      <c r="F58" s="49"/>
      <c r="G58" s="49"/>
      <c r="H58" s="49"/>
      <c r="I58" s="49"/>
    </row>
    <row r="59" spans="1:9" ht="19.5" customHeight="1" x14ac:dyDescent="0.25">
      <c r="A59" s="128"/>
      <c r="B59" s="159"/>
      <c r="C59" s="115"/>
      <c r="D59" s="115"/>
      <c r="E59" s="115"/>
      <c r="F59" s="115"/>
      <c r="G59" s="115"/>
      <c r="H59" s="115"/>
      <c r="I59" s="115"/>
    </row>
  </sheetData>
  <mergeCells count="18">
    <mergeCell ref="C7:E7"/>
    <mergeCell ref="G7:I7"/>
    <mergeCell ref="C9:I9"/>
    <mergeCell ref="C4:E4"/>
    <mergeCell ref="G4:I4"/>
    <mergeCell ref="C5:E5"/>
    <mergeCell ref="G5:I5"/>
    <mergeCell ref="C6:E6"/>
    <mergeCell ref="G6:I6"/>
    <mergeCell ref="C44:E44"/>
    <mergeCell ref="G44:I44"/>
    <mergeCell ref="C46:I46"/>
    <mergeCell ref="C41:E41"/>
    <mergeCell ref="G41:I41"/>
    <mergeCell ref="C42:E42"/>
    <mergeCell ref="G42:I42"/>
    <mergeCell ref="C43:E43"/>
    <mergeCell ref="G43:I43"/>
  </mergeCells>
  <pageMargins left="0.7" right="0.7" top="0.48" bottom="0.5" header="0.5" footer="0.5"/>
  <pageSetup paperSize="9" scale="87" firstPageNumber="4" orientation="portrait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3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"/>
  <sheetViews>
    <sheetView showGridLines="0" zoomScale="90" zoomScaleNormal="90" zoomScaleSheetLayoutView="85" workbookViewId="0">
      <selection activeCell="A82" sqref="A82"/>
    </sheetView>
  </sheetViews>
  <sheetFormatPr defaultColWidth="9.21875" defaultRowHeight="13.8" x14ac:dyDescent="0.25"/>
  <cols>
    <col min="1" max="1" width="51.44140625" style="128" customWidth="1"/>
    <col min="2" max="2" width="5.5546875" style="159" customWidth="1"/>
    <col min="3" max="3" width="1" style="115" customWidth="1"/>
    <col min="4" max="4" width="11.44140625" style="115" bestFit="1" customWidth="1"/>
    <col min="5" max="5" width="1" style="115" customWidth="1"/>
    <col min="6" max="6" width="9.77734375" style="115" bestFit="1" customWidth="1"/>
    <col min="7" max="7" width="1" style="115" customWidth="1"/>
    <col min="8" max="8" width="8.6640625" style="115" bestFit="1" customWidth="1"/>
    <col min="9" max="9" width="1" style="115" customWidth="1"/>
    <col min="10" max="10" width="12.44140625" style="115" customWidth="1"/>
    <col min="11" max="11" width="1" style="115" customWidth="1"/>
    <col min="12" max="12" width="12.33203125" style="115" customWidth="1"/>
    <col min="13" max="13" width="1" style="115" customWidth="1"/>
    <col min="14" max="14" width="12" style="115" bestFit="1" customWidth="1"/>
    <col min="15" max="15" width="1" style="115" customWidth="1"/>
    <col min="16" max="16" width="11.88671875" style="115" customWidth="1"/>
    <col min="17" max="17" width="1" style="115" customWidth="1"/>
    <col min="18" max="18" width="11.21875" style="115" customWidth="1"/>
    <col min="19" max="16384" width="9.21875" style="115"/>
  </cols>
  <sheetData>
    <row r="1" spans="1:26" ht="19.5" customHeight="1" x14ac:dyDescent="0.35">
      <c r="A1" s="65" t="s">
        <v>0</v>
      </c>
      <c r="B1" s="65"/>
      <c r="C1" s="65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4"/>
    </row>
    <row r="2" spans="1:26" ht="19.5" customHeight="1" x14ac:dyDescent="0.3">
      <c r="A2" s="71" t="s">
        <v>134</v>
      </c>
      <c r="B2" s="116"/>
      <c r="C2" s="116"/>
      <c r="D2" s="9"/>
      <c r="E2" s="9"/>
      <c r="F2" s="9"/>
      <c r="G2" s="117"/>
      <c r="H2" s="9"/>
      <c r="I2" s="9"/>
      <c r="J2" s="9"/>
      <c r="K2" s="9"/>
      <c r="L2" s="117" t="s">
        <v>55</v>
      </c>
      <c r="M2" s="117"/>
      <c r="N2" s="9"/>
      <c r="O2" s="9"/>
      <c r="P2" s="9"/>
      <c r="Q2" s="9"/>
      <c r="R2" s="118"/>
    </row>
    <row r="3" spans="1:26" s="9" customFormat="1" ht="19.5" customHeight="1" x14ac:dyDescent="0.25">
      <c r="A3" s="3"/>
      <c r="B3" s="3"/>
      <c r="C3" s="3"/>
    </row>
    <row r="4" spans="1:26" s="13" customFormat="1" ht="19.5" customHeight="1" x14ac:dyDescent="0.25">
      <c r="A4" s="119"/>
      <c r="B4" s="119"/>
      <c r="C4" s="119"/>
      <c r="D4" s="246" t="s">
        <v>56</v>
      </c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</row>
    <row r="5" spans="1:26" s="13" customFormat="1" ht="19.5" customHeight="1" x14ac:dyDescent="0.25">
      <c r="A5" s="119"/>
      <c r="B5" s="119"/>
      <c r="C5" s="119"/>
      <c r="D5" s="157"/>
      <c r="E5" s="157"/>
      <c r="F5" s="157"/>
      <c r="G5" s="157"/>
      <c r="H5" s="157"/>
      <c r="I5" s="157"/>
      <c r="J5" s="157"/>
      <c r="K5" s="157"/>
      <c r="L5" s="156" t="s">
        <v>130</v>
      </c>
      <c r="M5" s="156"/>
      <c r="N5" s="157"/>
      <c r="O5" s="157"/>
      <c r="P5" s="157"/>
      <c r="Q5" s="157"/>
      <c r="R5" s="157"/>
    </row>
    <row r="6" spans="1:26" s="13" customFormat="1" ht="19.5" customHeight="1" x14ac:dyDescent="0.25">
      <c r="A6" s="120"/>
      <c r="B6" s="120"/>
      <c r="C6" s="120"/>
      <c r="E6" s="156"/>
      <c r="F6" s="156"/>
      <c r="G6" s="157"/>
      <c r="H6" s="247" t="s">
        <v>57</v>
      </c>
      <c r="I6" s="247"/>
      <c r="J6" s="247"/>
      <c r="K6" s="156"/>
      <c r="L6" s="158" t="s">
        <v>124</v>
      </c>
      <c r="M6" s="156"/>
      <c r="N6" s="156"/>
      <c r="O6" s="156"/>
      <c r="P6" s="156"/>
      <c r="Q6" s="156"/>
      <c r="R6" s="156"/>
    </row>
    <row r="7" spans="1:26" s="13" customFormat="1" ht="19.5" customHeight="1" x14ac:dyDescent="0.25">
      <c r="A7" s="120"/>
      <c r="B7" s="120"/>
      <c r="C7" s="120"/>
      <c r="E7" s="238"/>
      <c r="F7" s="238"/>
      <c r="G7" s="237"/>
      <c r="H7" s="238"/>
      <c r="I7" s="238"/>
      <c r="J7" s="238"/>
      <c r="K7" s="238"/>
      <c r="L7" s="238"/>
      <c r="M7" s="238"/>
      <c r="N7" s="156" t="s">
        <v>35</v>
      </c>
      <c r="O7" s="238"/>
      <c r="P7" s="238"/>
      <c r="Q7" s="238"/>
      <c r="R7" s="238"/>
    </row>
    <row r="8" spans="1:26" s="13" customFormat="1" ht="19.5" customHeight="1" x14ac:dyDescent="0.25">
      <c r="A8" s="120"/>
      <c r="B8" s="120"/>
      <c r="C8" s="120"/>
      <c r="D8" s="156" t="s">
        <v>58</v>
      </c>
      <c r="E8" s="156"/>
      <c r="F8" s="156"/>
      <c r="G8" s="156"/>
      <c r="H8" s="156"/>
      <c r="K8" s="155"/>
      <c r="L8" s="156"/>
      <c r="M8" s="156"/>
      <c r="N8" s="156" t="s">
        <v>60</v>
      </c>
      <c r="O8" s="156"/>
      <c r="Q8" s="156"/>
    </row>
    <row r="9" spans="1:26" s="13" customFormat="1" ht="19.5" customHeight="1" x14ac:dyDescent="0.25">
      <c r="A9" s="120"/>
      <c r="B9" s="120"/>
      <c r="C9" s="120"/>
      <c r="D9" s="156" t="s">
        <v>61</v>
      </c>
      <c r="E9" s="156"/>
      <c r="F9" s="156" t="s">
        <v>62</v>
      </c>
      <c r="G9" s="156"/>
      <c r="H9" s="223" t="s">
        <v>177</v>
      </c>
      <c r="K9" s="155"/>
      <c r="L9" s="156" t="s">
        <v>63</v>
      </c>
      <c r="M9" s="156"/>
      <c r="N9" s="238" t="s">
        <v>199</v>
      </c>
      <c r="O9" s="248" t="s">
        <v>201</v>
      </c>
      <c r="P9" s="248"/>
      <c r="Q9" s="248"/>
      <c r="R9" s="156" t="s">
        <v>66</v>
      </c>
    </row>
    <row r="10" spans="1:26" s="13" customFormat="1" ht="19.5" customHeight="1" x14ac:dyDescent="0.25">
      <c r="A10" s="120"/>
      <c r="B10" s="121" t="s">
        <v>67</v>
      </c>
      <c r="C10" s="120"/>
      <c r="D10" s="156" t="s">
        <v>68</v>
      </c>
      <c r="E10" s="156"/>
      <c r="F10" s="156" t="s">
        <v>69</v>
      </c>
      <c r="G10" s="156"/>
      <c r="H10" s="156" t="s">
        <v>176</v>
      </c>
      <c r="I10" s="156"/>
      <c r="J10" s="156" t="s">
        <v>71</v>
      </c>
      <c r="K10" s="156"/>
      <c r="L10" s="156" t="s">
        <v>110</v>
      </c>
      <c r="M10" s="248" t="s">
        <v>200</v>
      </c>
      <c r="N10" s="248"/>
      <c r="O10" s="248"/>
      <c r="P10" s="156" t="s">
        <v>74</v>
      </c>
      <c r="Q10" s="156"/>
      <c r="R10" s="156" t="s">
        <v>75</v>
      </c>
    </row>
    <row r="11" spans="1:26" s="13" customFormat="1" ht="19.5" customHeight="1" x14ac:dyDescent="0.25">
      <c r="A11" s="119"/>
      <c r="B11" s="119"/>
      <c r="C11" s="119"/>
      <c r="D11" s="243" t="s">
        <v>131</v>
      </c>
      <c r="E11" s="243"/>
      <c r="F11" s="243"/>
      <c r="G11" s="243"/>
      <c r="H11" s="243"/>
      <c r="I11" s="243"/>
      <c r="J11" s="243"/>
      <c r="K11" s="243"/>
      <c r="L11" s="243"/>
      <c r="M11" s="243"/>
      <c r="N11" s="243"/>
      <c r="O11" s="243"/>
      <c r="P11" s="243"/>
      <c r="Q11" s="243"/>
      <c r="R11" s="243"/>
    </row>
    <row r="12" spans="1:26" s="9" customFormat="1" ht="19.5" customHeight="1" x14ac:dyDescent="0.25">
      <c r="A12" s="230" t="s">
        <v>184</v>
      </c>
      <c r="B12" s="119"/>
      <c r="C12" s="119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</row>
    <row r="13" spans="1:26" s="13" customFormat="1" ht="19.5" customHeight="1" x14ac:dyDescent="0.25">
      <c r="A13" s="230" t="s">
        <v>162</v>
      </c>
      <c r="B13" s="159"/>
      <c r="C13" s="3"/>
      <c r="D13" s="16">
        <v>269999</v>
      </c>
      <c r="E13" s="16"/>
      <c r="F13" s="16">
        <v>270000</v>
      </c>
      <c r="G13" s="16">
        <v>0</v>
      </c>
      <c r="H13" s="16">
        <v>27000</v>
      </c>
      <c r="I13" s="16"/>
      <c r="J13" s="16">
        <v>825034</v>
      </c>
      <c r="K13" s="16">
        <v>0</v>
      </c>
      <c r="L13" s="16">
        <v>477974</v>
      </c>
      <c r="M13" s="16"/>
      <c r="N13" s="16">
        <v>1870007</v>
      </c>
      <c r="O13" s="16"/>
      <c r="P13" s="16">
        <v>504177</v>
      </c>
      <c r="Q13" s="16"/>
      <c r="R13" s="16">
        <f>SUM(N13:P13)</f>
        <v>2374184</v>
      </c>
      <c r="S13" s="12"/>
      <c r="T13" s="12"/>
      <c r="U13" s="12"/>
      <c r="V13" s="12"/>
      <c r="W13" s="12"/>
      <c r="X13" s="12"/>
      <c r="Y13" s="12"/>
      <c r="Z13" s="12"/>
    </row>
    <row r="14" spans="1:26" s="13" customFormat="1" ht="19.5" customHeight="1" x14ac:dyDescent="0.25">
      <c r="A14" s="3"/>
      <c r="B14" s="159"/>
      <c r="C14" s="3"/>
      <c r="D14" s="15"/>
      <c r="E14" s="123"/>
      <c r="F14" s="15"/>
      <c r="G14" s="129"/>
      <c r="H14" s="15"/>
      <c r="I14" s="129"/>
      <c r="J14" s="15"/>
      <c r="K14" s="123"/>
      <c r="L14" s="15"/>
      <c r="M14" s="15"/>
      <c r="N14" s="15"/>
      <c r="O14" s="129"/>
      <c r="P14" s="15"/>
      <c r="Q14" s="129"/>
      <c r="R14" s="15"/>
      <c r="S14" s="12"/>
      <c r="T14" s="12"/>
      <c r="U14" s="12"/>
      <c r="V14" s="12"/>
      <c r="W14" s="12"/>
      <c r="X14" s="12"/>
      <c r="Y14" s="12"/>
      <c r="Z14" s="12"/>
    </row>
    <row r="15" spans="1:26" s="13" customFormat="1" ht="19.5" customHeight="1" x14ac:dyDescent="0.25">
      <c r="A15" s="44" t="s">
        <v>76</v>
      </c>
      <c r="B15" s="3"/>
      <c r="C15" s="3"/>
      <c r="D15" s="15"/>
      <c r="E15" s="16"/>
      <c r="F15" s="15"/>
      <c r="G15" s="16"/>
      <c r="H15" s="15"/>
      <c r="I15" s="16"/>
      <c r="J15" s="15"/>
      <c r="K15" s="15"/>
      <c r="L15" s="15"/>
      <c r="M15" s="15"/>
      <c r="N15" s="15"/>
      <c r="O15" s="16"/>
      <c r="P15" s="15"/>
      <c r="Q15" s="16"/>
      <c r="R15" s="15"/>
      <c r="S15" s="12"/>
      <c r="T15" s="12"/>
      <c r="U15" s="12"/>
      <c r="V15" s="12"/>
      <c r="W15" s="12"/>
      <c r="X15" s="12"/>
      <c r="Y15" s="12"/>
      <c r="Z15" s="12"/>
    </row>
    <row r="16" spans="1:26" s="13" customFormat="1" ht="19.5" customHeight="1" x14ac:dyDescent="0.3">
      <c r="A16" s="8" t="s">
        <v>144</v>
      </c>
      <c r="B16" s="159"/>
      <c r="C16" s="17"/>
      <c r="D16" s="10"/>
      <c r="E16" s="10"/>
      <c r="F16" s="10"/>
      <c r="G16" s="18"/>
      <c r="H16" s="10"/>
      <c r="I16" s="18"/>
      <c r="J16" s="19"/>
      <c r="K16" s="10"/>
      <c r="L16" s="10"/>
      <c r="M16" s="10"/>
      <c r="N16" s="19"/>
      <c r="O16" s="18"/>
      <c r="P16" s="18"/>
      <c r="Q16" s="18"/>
      <c r="R16" s="19"/>
      <c r="S16" s="12"/>
      <c r="T16" s="12"/>
      <c r="U16" s="12"/>
      <c r="V16" s="12"/>
      <c r="W16" s="12"/>
      <c r="X16" s="12"/>
      <c r="Y16" s="12"/>
      <c r="Z16" s="12"/>
    </row>
    <row r="17" spans="1:26" s="13" customFormat="1" ht="19.5" customHeight="1" x14ac:dyDescent="0.25">
      <c r="A17" s="29" t="s">
        <v>145</v>
      </c>
      <c r="B17" s="159">
        <v>2</v>
      </c>
      <c r="C17" s="17"/>
      <c r="D17" s="130">
        <v>0</v>
      </c>
      <c r="E17" s="10"/>
      <c r="F17" s="130">
        <v>0</v>
      </c>
      <c r="G17" s="18"/>
      <c r="H17" s="130">
        <v>0</v>
      </c>
      <c r="I17" s="18"/>
      <c r="J17" s="130">
        <v>0</v>
      </c>
      <c r="K17" s="10"/>
      <c r="L17" s="130">
        <v>0</v>
      </c>
      <c r="M17" s="137"/>
      <c r="N17" s="88">
        <f>SUM(D17:L17)</f>
        <v>0</v>
      </c>
      <c r="O17" s="12"/>
      <c r="P17" s="188">
        <v>-77494</v>
      </c>
      <c r="Q17" s="12"/>
      <c r="R17" s="54">
        <f>SUM(N17:P17)</f>
        <v>-77494</v>
      </c>
      <c r="S17" s="12"/>
      <c r="T17" s="12"/>
      <c r="U17" s="12"/>
      <c r="V17" s="12"/>
      <c r="W17" s="12"/>
      <c r="X17" s="12"/>
      <c r="Y17" s="12"/>
      <c r="Z17" s="12"/>
    </row>
    <row r="18" spans="1:26" s="9" customFormat="1" ht="19.5" customHeight="1" x14ac:dyDescent="0.3">
      <c r="A18" s="8" t="s">
        <v>149</v>
      </c>
      <c r="B18" s="3"/>
      <c r="C18" s="3"/>
      <c r="D18" s="147">
        <f>SUM(D17:D17)</f>
        <v>0</v>
      </c>
      <c r="E18" s="25"/>
      <c r="F18" s="147">
        <f>SUM(F17:F17)</f>
        <v>0</v>
      </c>
      <c r="G18" s="25"/>
      <c r="H18" s="147">
        <f>SUM(H17:H17)</f>
        <v>0</v>
      </c>
      <c r="I18" s="25"/>
      <c r="J18" s="147">
        <f>SUM(J17:J17)</f>
        <v>0</v>
      </c>
      <c r="K18" s="25"/>
      <c r="L18" s="147">
        <f>SUM(L17:L17)</f>
        <v>0</v>
      </c>
      <c r="M18" s="142"/>
      <c r="N18" s="147">
        <f>SUM(N17:N17)</f>
        <v>0</v>
      </c>
      <c r="O18" s="27"/>
      <c r="P18" s="147">
        <f>SUM(P17:P17)</f>
        <v>-77494</v>
      </c>
      <c r="Q18" s="27"/>
      <c r="R18" s="147">
        <f>SUM(R17:R17)</f>
        <v>-77494</v>
      </c>
    </row>
    <row r="19" spans="1:26" s="9" customFormat="1" ht="19.5" customHeight="1" x14ac:dyDescent="0.25">
      <c r="A19" s="44" t="s">
        <v>77</v>
      </c>
      <c r="B19" s="3"/>
      <c r="C19" s="3"/>
      <c r="D19" s="147">
        <f>D18</f>
        <v>0</v>
      </c>
      <c r="E19" s="27"/>
      <c r="F19" s="147">
        <f>F18</f>
        <v>0</v>
      </c>
      <c r="G19" s="27"/>
      <c r="H19" s="147">
        <f>H18</f>
        <v>0</v>
      </c>
      <c r="I19" s="27"/>
      <c r="J19" s="147">
        <f>J18</f>
        <v>0</v>
      </c>
      <c r="K19" s="27"/>
      <c r="L19" s="147">
        <f>L18</f>
        <v>0</v>
      </c>
      <c r="M19" s="142"/>
      <c r="N19" s="147">
        <f>N18</f>
        <v>0</v>
      </c>
      <c r="O19" s="27"/>
      <c r="P19" s="147">
        <f>P18</f>
        <v>-77494</v>
      </c>
      <c r="Q19" s="27"/>
      <c r="R19" s="58">
        <f>SUM(R18)</f>
        <v>-77494</v>
      </c>
    </row>
    <row r="20" spans="1:26" s="9" customFormat="1" ht="19.5" customHeight="1" x14ac:dyDescent="0.25">
      <c r="A20" s="14"/>
      <c r="B20" s="3"/>
      <c r="C20" s="23"/>
      <c r="D20" s="6"/>
      <c r="E20" s="10"/>
      <c r="F20" s="6"/>
      <c r="G20" s="18"/>
      <c r="H20" s="6"/>
      <c r="I20" s="10"/>
      <c r="J20" s="19"/>
      <c r="K20" s="20"/>
      <c r="L20" s="6"/>
      <c r="M20" s="6"/>
      <c r="N20" s="19"/>
      <c r="O20" s="21"/>
      <c r="P20" s="18"/>
      <c r="Q20" s="21"/>
      <c r="R20" s="19"/>
    </row>
    <row r="21" spans="1:26" s="9" customFormat="1" ht="19.5" customHeight="1" x14ac:dyDescent="0.25">
      <c r="A21" s="3" t="s">
        <v>137</v>
      </c>
      <c r="B21" s="23"/>
      <c r="C21" s="23"/>
      <c r="M21" s="13"/>
    </row>
    <row r="22" spans="1:26" s="9" customFormat="1" ht="19.5" customHeight="1" x14ac:dyDescent="0.25">
      <c r="A22" s="29" t="s">
        <v>153</v>
      </c>
      <c r="B22" s="23"/>
      <c r="C22" s="3"/>
      <c r="D22" s="88">
        <v>0</v>
      </c>
      <c r="E22" s="19"/>
      <c r="F22" s="88">
        <v>0</v>
      </c>
      <c r="G22" s="36"/>
      <c r="H22" s="88">
        <v>0</v>
      </c>
      <c r="I22" s="18"/>
      <c r="J22" s="41">
        <f>'PL 4-5'!E48</f>
        <v>34722</v>
      </c>
      <c r="K22" s="10"/>
      <c r="L22" s="88">
        <v>0</v>
      </c>
      <c r="M22" s="6"/>
      <c r="N22" s="22">
        <f>SUM(D22:L22)</f>
        <v>34722</v>
      </c>
      <c r="O22" s="19"/>
      <c r="P22" s="22">
        <f>'PL 4-5'!E49</f>
        <v>52385</v>
      </c>
      <c r="Q22" s="19"/>
      <c r="R22" s="22">
        <f>SUM(N22:P22)</f>
        <v>87107</v>
      </c>
    </row>
    <row r="23" spans="1:26" s="9" customFormat="1" ht="19.5" customHeight="1" x14ac:dyDescent="0.25">
      <c r="A23" s="3" t="s">
        <v>136</v>
      </c>
      <c r="B23" s="3"/>
      <c r="C23" s="23"/>
      <c r="D23" s="57">
        <f>D22</f>
        <v>0</v>
      </c>
      <c r="E23" s="124"/>
      <c r="F23" s="57">
        <f>F22</f>
        <v>0</v>
      </c>
      <c r="G23" s="124"/>
      <c r="H23" s="57">
        <f>H22</f>
        <v>0</v>
      </c>
      <c r="I23" s="124"/>
      <c r="J23" s="125">
        <f>J22</f>
        <v>34722</v>
      </c>
      <c r="K23" s="35"/>
      <c r="L23" s="57">
        <f>L22</f>
        <v>0</v>
      </c>
      <c r="M23" s="142"/>
      <c r="N23" s="147">
        <f>N22</f>
        <v>34722</v>
      </c>
      <c r="O23" s="124"/>
      <c r="P23" s="147">
        <f>P22</f>
        <v>52385</v>
      </c>
      <c r="Q23" s="124"/>
      <c r="R23" s="147">
        <f>SUM(N23:P23)</f>
        <v>87107</v>
      </c>
    </row>
    <row r="24" spans="1:26" s="9" customFormat="1" ht="19.5" customHeight="1" x14ac:dyDescent="0.25">
      <c r="A24" s="23"/>
      <c r="B24" s="23"/>
      <c r="C24" s="23"/>
      <c r="M24" s="13"/>
    </row>
    <row r="25" spans="1:26" s="9" customFormat="1" ht="19.5" customHeight="1" thickBot="1" x14ac:dyDescent="0.3">
      <c r="A25" s="230" t="s">
        <v>185</v>
      </c>
      <c r="B25" s="23"/>
      <c r="D25" s="127">
        <f>D23+D19+D13</f>
        <v>269999</v>
      </c>
      <c r="E25" s="44"/>
      <c r="F25" s="127">
        <f>F23+F19+F13</f>
        <v>270000</v>
      </c>
      <c r="G25" s="44"/>
      <c r="H25" s="127">
        <f>H23+H19+H13</f>
        <v>27000</v>
      </c>
      <c r="I25" s="44"/>
      <c r="J25" s="127">
        <f>J23+J19+J13</f>
        <v>859756</v>
      </c>
      <c r="K25" s="44"/>
      <c r="L25" s="127">
        <f>L23+L19+L13</f>
        <v>477974</v>
      </c>
      <c r="M25" s="59"/>
      <c r="N25" s="127">
        <f>N23+N19+N13</f>
        <v>1904729</v>
      </c>
      <c r="O25" s="44"/>
      <c r="P25" s="127">
        <f>P23+P19+P13</f>
        <v>479068</v>
      </c>
      <c r="Q25" s="44"/>
      <c r="R25" s="127">
        <f>R23+R19+R13</f>
        <v>2383797</v>
      </c>
    </row>
    <row r="26" spans="1:26" ht="18.75" customHeight="1" thickTop="1" x14ac:dyDescent="0.25">
      <c r="M26" s="143"/>
    </row>
    <row r="27" spans="1:26" x14ac:dyDescent="0.25">
      <c r="M27" s="143"/>
    </row>
  </sheetData>
  <mergeCells count="5">
    <mergeCell ref="H6:J6"/>
    <mergeCell ref="D4:R4"/>
    <mergeCell ref="D11:R11"/>
    <mergeCell ref="M10:O10"/>
    <mergeCell ref="O9:Q9"/>
  </mergeCells>
  <pageMargins left="0.7" right="0.7" top="0.48" bottom="0.5" header="0.5" footer="0.5"/>
  <pageSetup paperSize="9" scale="87" firstPageNumber="6" orientation="landscape" useFirstPageNumber="1" r:id="rId1"/>
  <headerFooter>
    <oddFooter>&amp;LThe accompanying notes are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"/>
  <sheetViews>
    <sheetView showGridLines="0" zoomScale="90" zoomScaleNormal="90" zoomScaleSheetLayoutView="90" workbookViewId="0">
      <selection activeCell="N6" sqref="N6"/>
    </sheetView>
  </sheetViews>
  <sheetFormatPr defaultColWidth="9.21875" defaultRowHeight="18.75" customHeight="1" x14ac:dyDescent="0.25"/>
  <cols>
    <col min="1" max="1" width="39.33203125" style="128" customWidth="1"/>
    <col min="2" max="2" width="1.5546875" style="159" customWidth="1"/>
    <col min="3" max="3" width="1.21875" style="115" customWidth="1"/>
    <col min="4" max="4" width="11.44140625" style="115" bestFit="1" customWidth="1"/>
    <col min="5" max="5" width="1.21875" style="115" customWidth="1"/>
    <col min="6" max="6" width="11.109375" style="115" customWidth="1"/>
    <col min="7" max="7" width="1.21875" style="115" customWidth="1"/>
    <col min="8" max="8" width="8.6640625" style="115" bestFit="1" customWidth="1"/>
    <col min="9" max="9" width="1.21875" style="115" customWidth="1"/>
    <col min="10" max="10" width="13.21875" style="115" bestFit="1" customWidth="1"/>
    <col min="11" max="11" width="1.21875" style="115" customWidth="1"/>
    <col min="12" max="12" width="14.21875" style="115" customWidth="1"/>
    <col min="13" max="13" width="1.21875" style="115" customWidth="1"/>
    <col min="14" max="14" width="16.6640625" style="115" customWidth="1"/>
    <col min="15" max="15" width="1.21875" style="115" customWidth="1"/>
    <col min="16" max="16" width="13.88671875" style="115" bestFit="1" customWidth="1"/>
    <col min="17" max="17" width="1.21875" style="115" customWidth="1"/>
    <col min="18" max="18" width="11.77734375" style="115" customWidth="1"/>
    <col min="19" max="16384" width="9.21875" style="115"/>
  </cols>
  <sheetData>
    <row r="1" spans="1:25" ht="19.5" customHeight="1" x14ac:dyDescent="0.35">
      <c r="A1" s="65" t="s">
        <v>0</v>
      </c>
      <c r="B1" s="65"/>
      <c r="C1" s="65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4"/>
    </row>
    <row r="2" spans="1:25" ht="19.5" customHeight="1" x14ac:dyDescent="0.3">
      <c r="A2" s="71" t="s">
        <v>134</v>
      </c>
      <c r="B2" s="116"/>
      <c r="C2" s="116"/>
      <c r="D2" s="9"/>
      <c r="E2" s="9"/>
      <c r="F2" s="9"/>
      <c r="G2" s="117"/>
      <c r="H2" s="9"/>
      <c r="I2" s="9"/>
      <c r="J2" s="9"/>
      <c r="K2" s="9"/>
      <c r="L2" s="117" t="s">
        <v>55</v>
      </c>
      <c r="M2" s="117"/>
      <c r="N2" s="9"/>
      <c r="O2" s="9"/>
      <c r="P2" s="9"/>
      <c r="Q2" s="9"/>
      <c r="R2" s="118"/>
    </row>
    <row r="3" spans="1:25" s="9" customFormat="1" ht="19.5" customHeight="1" x14ac:dyDescent="0.25">
      <c r="A3" s="3"/>
      <c r="B3" s="3"/>
      <c r="C3" s="3"/>
    </row>
    <row r="4" spans="1:25" s="13" customFormat="1" ht="19.5" customHeight="1" x14ac:dyDescent="0.25">
      <c r="A4" s="119"/>
      <c r="B4" s="119"/>
      <c r="C4" s="119"/>
      <c r="D4" s="246" t="s">
        <v>56</v>
      </c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</row>
    <row r="5" spans="1:25" s="13" customFormat="1" ht="19.5" customHeight="1" x14ac:dyDescent="0.25">
      <c r="A5" s="119"/>
      <c r="B5" s="119"/>
      <c r="C5" s="119"/>
      <c r="D5" s="157"/>
      <c r="E5" s="157"/>
      <c r="F5" s="157"/>
      <c r="G5" s="157"/>
      <c r="H5" s="157"/>
      <c r="I5" s="157"/>
      <c r="J5" s="157"/>
      <c r="K5" s="157"/>
      <c r="L5" s="156" t="s">
        <v>130</v>
      </c>
      <c r="M5" s="156"/>
      <c r="N5" s="157"/>
      <c r="O5" s="157"/>
      <c r="P5" s="157"/>
      <c r="Q5" s="157"/>
      <c r="R5" s="157"/>
    </row>
    <row r="6" spans="1:25" s="13" customFormat="1" ht="19.5" customHeight="1" x14ac:dyDescent="0.25">
      <c r="A6" s="120"/>
      <c r="B6" s="120"/>
      <c r="C6" s="120"/>
      <c r="E6" s="156"/>
      <c r="F6" s="156"/>
      <c r="G6" s="157"/>
      <c r="H6" s="247" t="s">
        <v>57</v>
      </c>
      <c r="I6" s="247"/>
      <c r="J6" s="247"/>
      <c r="K6" s="156"/>
      <c r="L6" s="158" t="s">
        <v>124</v>
      </c>
      <c r="M6" s="156"/>
      <c r="N6" s="156"/>
      <c r="O6" s="156"/>
      <c r="P6" s="156"/>
      <c r="Q6" s="156"/>
      <c r="R6" s="156"/>
    </row>
    <row r="7" spans="1:25" s="13" customFormat="1" ht="19.5" customHeight="1" x14ac:dyDescent="0.25">
      <c r="A7" s="120"/>
      <c r="B7" s="120"/>
      <c r="C7" s="120"/>
      <c r="D7" s="156" t="s">
        <v>58</v>
      </c>
      <c r="E7" s="156"/>
      <c r="F7" s="156"/>
      <c r="G7" s="156"/>
      <c r="H7" s="156"/>
      <c r="K7" s="155"/>
      <c r="L7" s="156"/>
      <c r="M7" s="156"/>
      <c r="N7" s="156" t="s">
        <v>35</v>
      </c>
      <c r="O7" s="156"/>
      <c r="Q7" s="156"/>
    </row>
    <row r="8" spans="1:25" s="13" customFormat="1" ht="19.5" customHeight="1" x14ac:dyDescent="0.25">
      <c r="A8" s="120"/>
      <c r="B8" s="120"/>
      <c r="C8" s="120"/>
      <c r="D8" s="156" t="s">
        <v>61</v>
      </c>
      <c r="E8" s="156"/>
      <c r="F8" s="156" t="s">
        <v>62</v>
      </c>
      <c r="G8" s="156"/>
      <c r="H8" s="223" t="s">
        <v>177</v>
      </c>
      <c r="K8" s="155"/>
      <c r="L8" s="156" t="s">
        <v>63</v>
      </c>
      <c r="M8" s="156"/>
      <c r="N8" s="156" t="s">
        <v>60</v>
      </c>
      <c r="O8" s="156"/>
      <c r="P8" s="156" t="s">
        <v>65</v>
      </c>
      <c r="Q8" s="156"/>
      <c r="R8" s="156" t="s">
        <v>66</v>
      </c>
    </row>
    <row r="9" spans="1:25" s="13" customFormat="1" ht="19.5" customHeight="1" x14ac:dyDescent="0.25">
      <c r="A9" s="120"/>
      <c r="B9" s="121"/>
      <c r="C9" s="120"/>
      <c r="D9" s="156" t="s">
        <v>68</v>
      </c>
      <c r="E9" s="156"/>
      <c r="F9" s="156" t="s">
        <v>69</v>
      </c>
      <c r="G9" s="156"/>
      <c r="H9" s="156" t="s">
        <v>176</v>
      </c>
      <c r="I9" s="156"/>
      <c r="J9" s="156" t="s">
        <v>71</v>
      </c>
      <c r="K9" s="156"/>
      <c r="L9" s="156" t="s">
        <v>110</v>
      </c>
      <c r="M9" s="156"/>
      <c r="N9" s="156" t="s">
        <v>126</v>
      </c>
      <c r="O9" s="156"/>
      <c r="P9" s="156" t="s">
        <v>74</v>
      </c>
      <c r="Q9" s="156"/>
      <c r="R9" s="156" t="s">
        <v>75</v>
      </c>
    </row>
    <row r="10" spans="1:25" s="13" customFormat="1" ht="19.5" customHeight="1" x14ac:dyDescent="0.25">
      <c r="A10" s="119"/>
      <c r="B10" s="119"/>
      <c r="C10" s="119"/>
      <c r="D10" s="243" t="s">
        <v>131</v>
      </c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</row>
    <row r="11" spans="1:25" s="9" customFormat="1" ht="19.5" customHeight="1" x14ac:dyDescent="0.25">
      <c r="A11" s="230" t="s">
        <v>186</v>
      </c>
      <c r="B11" s="119"/>
      <c r="C11" s="119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</row>
    <row r="12" spans="1:25" s="13" customFormat="1" ht="19.5" customHeight="1" x14ac:dyDescent="0.25">
      <c r="A12" s="230" t="s">
        <v>187</v>
      </c>
      <c r="B12" s="159"/>
      <c r="C12" s="3"/>
      <c r="D12" s="16">
        <v>269999</v>
      </c>
      <c r="E12" s="16"/>
      <c r="F12" s="16">
        <v>270000</v>
      </c>
      <c r="G12" s="16"/>
      <c r="H12" s="16">
        <v>27000</v>
      </c>
      <c r="I12" s="16"/>
      <c r="J12" s="16">
        <v>852166</v>
      </c>
      <c r="K12" s="16"/>
      <c r="L12" s="16">
        <v>530088</v>
      </c>
      <c r="M12" s="16"/>
      <c r="N12" s="16">
        <f>SUM(D12:L12)</f>
        <v>1949253</v>
      </c>
      <c r="O12" s="16"/>
      <c r="P12" s="16">
        <v>601421</v>
      </c>
      <c r="Q12" s="16"/>
      <c r="R12" s="16">
        <f>SUM(N12:P12)</f>
        <v>2550674</v>
      </c>
      <c r="S12" s="12"/>
      <c r="T12" s="12"/>
      <c r="U12" s="12"/>
      <c r="V12" s="12"/>
      <c r="W12" s="12"/>
      <c r="X12" s="12"/>
      <c r="Y12" s="12"/>
    </row>
    <row r="13" spans="1:25" s="13" customFormat="1" ht="19.5" customHeight="1" x14ac:dyDescent="0.25">
      <c r="A13" s="3"/>
      <c r="B13" s="159"/>
      <c r="C13" s="3"/>
      <c r="D13" s="15"/>
      <c r="E13" s="123"/>
      <c r="F13" s="15"/>
      <c r="G13" s="129"/>
      <c r="H13" s="15"/>
      <c r="I13" s="129"/>
      <c r="J13" s="15"/>
      <c r="K13" s="123"/>
      <c r="L13" s="15"/>
      <c r="M13" s="15"/>
      <c r="N13" s="15"/>
      <c r="O13" s="129"/>
      <c r="P13" s="15"/>
      <c r="Q13" s="129"/>
      <c r="R13" s="15"/>
      <c r="S13" s="12"/>
      <c r="T13" s="12"/>
      <c r="U13" s="12"/>
      <c r="V13" s="12"/>
      <c r="W13" s="12"/>
      <c r="X13" s="12"/>
      <c r="Y13" s="12"/>
    </row>
    <row r="14" spans="1:25" s="9" customFormat="1" ht="19.5" customHeight="1" x14ac:dyDescent="0.25">
      <c r="A14" s="3" t="s">
        <v>137</v>
      </c>
      <c r="B14" s="23"/>
      <c r="C14" s="23"/>
      <c r="M14" s="13"/>
      <c r="P14" s="19"/>
    </row>
    <row r="15" spans="1:25" s="9" customFormat="1" ht="19.5" customHeight="1" x14ac:dyDescent="0.25">
      <c r="A15" s="29" t="s">
        <v>153</v>
      </c>
      <c r="B15" s="23"/>
      <c r="C15" s="3"/>
      <c r="D15" s="88">
        <v>0</v>
      </c>
      <c r="E15" s="6"/>
      <c r="F15" s="88">
        <v>0</v>
      </c>
      <c r="G15" s="6"/>
      <c r="H15" s="88">
        <v>0</v>
      </c>
      <c r="I15" s="18"/>
      <c r="J15" s="188">
        <f>'PL 4-5'!C48</f>
        <v>33086</v>
      </c>
      <c r="K15" s="10"/>
      <c r="L15" s="88">
        <v>0</v>
      </c>
      <c r="M15" s="6"/>
      <c r="N15" s="188">
        <f t="shared" ref="N15" si="0">SUM(D15:L15)</f>
        <v>33086</v>
      </c>
      <c r="O15" s="19"/>
      <c r="P15" s="188">
        <f>'PL 4-5'!C49</f>
        <v>33683</v>
      </c>
      <c r="Q15" s="19"/>
      <c r="R15" s="234">
        <f>SUM(N15:P15)</f>
        <v>66769</v>
      </c>
    </row>
    <row r="16" spans="1:25" s="9" customFormat="1" ht="19.5" customHeight="1" x14ac:dyDescent="0.25">
      <c r="A16" s="3" t="s">
        <v>136</v>
      </c>
      <c r="B16" s="3"/>
      <c r="C16" s="23"/>
      <c r="D16" s="57">
        <v>0</v>
      </c>
      <c r="E16" s="124"/>
      <c r="F16" s="57">
        <v>0</v>
      </c>
      <c r="G16" s="124"/>
      <c r="H16" s="57">
        <v>0</v>
      </c>
      <c r="I16" s="124"/>
      <c r="J16" s="220">
        <f>SUM(J15:J15)</f>
        <v>33086</v>
      </c>
      <c r="K16" s="35"/>
      <c r="L16" s="57">
        <v>0</v>
      </c>
      <c r="M16" s="142"/>
      <c r="N16" s="220">
        <f>SUM(N15:N15)</f>
        <v>33086</v>
      </c>
      <c r="O16" s="35"/>
      <c r="P16" s="220">
        <f>SUM(P15:P15)</f>
        <v>33683</v>
      </c>
      <c r="Q16" s="35"/>
      <c r="R16" s="147">
        <f>SUM(R15:R15)</f>
        <v>66769</v>
      </c>
    </row>
    <row r="17" spans="1:18" s="9" customFormat="1" ht="19.5" customHeight="1" x14ac:dyDescent="0.25">
      <c r="A17" s="23"/>
      <c r="B17" s="23"/>
      <c r="C17" s="23"/>
      <c r="M17" s="13"/>
    </row>
    <row r="18" spans="1:18" s="9" customFormat="1" ht="19.5" customHeight="1" thickBot="1" x14ac:dyDescent="0.3">
      <c r="A18" s="230" t="s">
        <v>188</v>
      </c>
      <c r="B18" s="23"/>
      <c r="D18" s="127">
        <f>D16+D12</f>
        <v>269999</v>
      </c>
      <c r="E18" s="44"/>
      <c r="F18" s="127">
        <f>F16+F12</f>
        <v>270000</v>
      </c>
      <c r="G18" s="44"/>
      <c r="H18" s="127">
        <f>H16+H12</f>
        <v>27000</v>
      </c>
      <c r="I18" s="44"/>
      <c r="J18" s="127">
        <f>J16+J12</f>
        <v>885252</v>
      </c>
      <c r="K18" s="44"/>
      <c r="L18" s="127">
        <f>L16+L12</f>
        <v>530088</v>
      </c>
      <c r="M18" s="59"/>
      <c r="N18" s="127">
        <f>N16+N12</f>
        <v>1982339</v>
      </c>
      <c r="O18" s="44"/>
      <c r="P18" s="127">
        <f>P16+P12</f>
        <v>635104</v>
      </c>
      <c r="Q18" s="44"/>
      <c r="R18" s="127">
        <f>R16+R12</f>
        <v>2617443</v>
      </c>
    </row>
    <row r="19" spans="1:18" ht="18.75" customHeight="1" thickTop="1" x14ac:dyDescent="0.25">
      <c r="M19" s="143"/>
    </row>
  </sheetData>
  <mergeCells count="3">
    <mergeCell ref="D4:R4"/>
    <mergeCell ref="H6:J6"/>
    <mergeCell ref="D10:R10"/>
  </mergeCells>
  <pageMargins left="0.7" right="0.7" top="0.48" bottom="0.5" header="0.5" footer="0.5"/>
  <pageSetup paperSize="9" scale="87" firstPageNumber="7" orientation="landscape" useFirstPageNumber="1" r:id="rId1"/>
  <headerFooter alignWithMargins="0">
    <oddFooter>&amp;LThe accompanying notes are an integral part of the interim financial statements.
&amp;C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"/>
  <sheetViews>
    <sheetView showGridLines="0" zoomScale="90" zoomScaleNormal="90" zoomScaleSheetLayoutView="70" workbookViewId="0">
      <selection activeCell="A82" sqref="A82"/>
    </sheetView>
  </sheetViews>
  <sheetFormatPr defaultColWidth="20" defaultRowHeight="13.8" x14ac:dyDescent="0.25"/>
  <cols>
    <col min="1" max="1" width="55.21875" style="128" customWidth="1"/>
    <col min="2" max="2" width="6.109375" style="128" customWidth="1"/>
    <col min="3" max="3" width="1.77734375" style="159" customWidth="1"/>
    <col min="4" max="4" width="11.44140625" style="115" bestFit="1" customWidth="1"/>
    <col min="5" max="5" width="1.77734375" style="115" customWidth="1"/>
    <col min="6" max="6" width="13.109375" style="115" customWidth="1"/>
    <col min="7" max="7" width="1.77734375" style="115" customWidth="1"/>
    <col min="8" max="8" width="12.21875" style="115" bestFit="1" customWidth="1"/>
    <col min="9" max="9" width="1.77734375" style="115" customWidth="1"/>
    <col min="10" max="10" width="13.77734375" style="115" customWidth="1"/>
    <col min="11" max="11" width="1.21875" style="115" customWidth="1"/>
    <col min="12" max="12" width="13.77734375" style="115" customWidth="1"/>
    <col min="13" max="13" width="1.44140625" style="115" customWidth="1"/>
    <col min="14" max="14" width="17.21875" style="115" hidden="1" customWidth="1"/>
    <col min="15" max="15" width="1.44140625" style="115" hidden="1" customWidth="1"/>
    <col min="16" max="16" width="17.44140625" style="115" hidden="1" customWidth="1"/>
    <col min="17" max="17" width="1.44140625" style="115" hidden="1" customWidth="1"/>
    <col min="18" max="18" width="14.6640625" style="115" customWidth="1"/>
    <col min="19" max="16384" width="20" style="115"/>
  </cols>
  <sheetData>
    <row r="1" spans="1:26" ht="20.55" customHeight="1" x14ac:dyDescent="0.35">
      <c r="A1" s="65" t="s">
        <v>0</v>
      </c>
      <c r="B1" s="65"/>
      <c r="C1" s="65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4"/>
    </row>
    <row r="2" spans="1:26" ht="20.55" customHeight="1" x14ac:dyDescent="0.3">
      <c r="A2" s="71" t="s">
        <v>134</v>
      </c>
      <c r="B2" s="71"/>
      <c r="C2" s="116"/>
      <c r="D2" s="9"/>
      <c r="E2" s="9"/>
      <c r="F2" s="9"/>
      <c r="G2" s="117"/>
      <c r="H2" s="9"/>
      <c r="I2" s="9"/>
      <c r="J2" s="9"/>
      <c r="K2" s="9"/>
      <c r="L2" s="117" t="s">
        <v>55</v>
      </c>
      <c r="M2" s="9"/>
      <c r="N2" s="9"/>
      <c r="O2" s="9"/>
      <c r="P2" s="9"/>
      <c r="Q2" s="9"/>
      <c r="R2" s="118"/>
    </row>
    <row r="3" spans="1:26" ht="20.55" customHeight="1" x14ac:dyDescent="0.25">
      <c r="A3" s="3"/>
      <c r="B3" s="3"/>
      <c r="C3" s="3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26" s="13" customFormat="1" ht="20.55" customHeight="1" x14ac:dyDescent="0.25">
      <c r="A4" s="119"/>
      <c r="B4" s="119"/>
      <c r="C4" s="119"/>
      <c r="D4" s="246" t="s">
        <v>78</v>
      </c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</row>
    <row r="5" spans="1:26" s="13" customFormat="1" ht="20.55" customHeight="1" x14ac:dyDescent="0.25">
      <c r="A5" s="119"/>
      <c r="B5" s="119"/>
      <c r="C5" s="119"/>
      <c r="D5" s="157"/>
      <c r="E5" s="157"/>
      <c r="F5" s="157"/>
      <c r="G5" s="157"/>
      <c r="H5" s="157"/>
      <c r="I5" s="157"/>
      <c r="J5" s="157"/>
      <c r="K5" s="157"/>
      <c r="L5" s="156" t="s">
        <v>125</v>
      </c>
      <c r="M5" s="157"/>
      <c r="N5" s="157"/>
      <c r="O5" s="157"/>
      <c r="P5" s="157"/>
      <c r="Q5" s="157"/>
      <c r="R5" s="157"/>
    </row>
    <row r="6" spans="1:26" s="13" customFormat="1" ht="20.55" customHeight="1" x14ac:dyDescent="0.25">
      <c r="A6" s="120"/>
      <c r="B6" s="120"/>
      <c r="C6" s="120"/>
      <c r="E6" s="156"/>
      <c r="F6" s="156"/>
      <c r="G6" s="157"/>
      <c r="H6" s="247" t="s">
        <v>57</v>
      </c>
      <c r="I6" s="247"/>
      <c r="J6" s="247"/>
      <c r="K6" s="156"/>
      <c r="L6" s="249" t="s">
        <v>124</v>
      </c>
      <c r="M6" s="247"/>
      <c r="N6" s="247"/>
      <c r="O6" s="247"/>
      <c r="P6" s="247"/>
      <c r="Q6" s="156"/>
      <c r="R6" s="156"/>
    </row>
    <row r="7" spans="1:26" s="13" customFormat="1" ht="20.55" customHeight="1" x14ac:dyDescent="0.25">
      <c r="A7" s="120"/>
      <c r="B7" s="120"/>
      <c r="C7" s="120"/>
      <c r="D7" s="156" t="s">
        <v>58</v>
      </c>
      <c r="E7" s="156"/>
      <c r="F7" s="156"/>
      <c r="G7" s="156"/>
      <c r="H7" s="156"/>
      <c r="K7" s="155"/>
      <c r="L7" s="156"/>
      <c r="M7" s="155"/>
      <c r="N7" s="156" t="s">
        <v>101</v>
      </c>
      <c r="O7" s="155"/>
      <c r="P7" s="156" t="s">
        <v>59</v>
      </c>
      <c r="Q7" s="155"/>
    </row>
    <row r="8" spans="1:26" s="13" customFormat="1" ht="20.55" customHeight="1" x14ac:dyDescent="0.25">
      <c r="A8" s="120"/>
      <c r="B8" s="120"/>
      <c r="C8" s="120"/>
      <c r="D8" s="156" t="s">
        <v>61</v>
      </c>
      <c r="E8" s="156"/>
      <c r="F8" s="156" t="s">
        <v>62</v>
      </c>
      <c r="G8" s="156"/>
      <c r="H8" s="156"/>
      <c r="K8" s="155"/>
      <c r="L8" s="156" t="s">
        <v>63</v>
      </c>
      <c r="M8" s="155"/>
      <c r="N8" s="156" t="s">
        <v>102</v>
      </c>
      <c r="O8" s="155"/>
      <c r="P8" s="156" t="s">
        <v>64</v>
      </c>
      <c r="Q8" s="155"/>
      <c r="R8" s="156" t="s">
        <v>66</v>
      </c>
    </row>
    <row r="9" spans="1:26" s="13" customFormat="1" ht="20.55" customHeight="1" x14ac:dyDescent="0.25">
      <c r="A9" s="120"/>
      <c r="B9" s="121"/>
      <c r="C9" s="121"/>
      <c r="D9" s="156" t="s">
        <v>68</v>
      </c>
      <c r="E9" s="156"/>
      <c r="F9" s="156" t="s">
        <v>69</v>
      </c>
      <c r="G9" s="156"/>
      <c r="H9" s="156" t="s">
        <v>70</v>
      </c>
      <c r="I9" s="156"/>
      <c r="J9" s="156" t="s">
        <v>71</v>
      </c>
      <c r="K9" s="156"/>
      <c r="L9" s="156" t="s">
        <v>110</v>
      </c>
      <c r="M9" s="156"/>
      <c r="N9" s="122" t="s">
        <v>72</v>
      </c>
      <c r="O9" s="156"/>
      <c r="P9" s="122" t="s">
        <v>73</v>
      </c>
      <c r="Q9" s="156"/>
      <c r="R9" s="156" t="s">
        <v>75</v>
      </c>
    </row>
    <row r="10" spans="1:26" s="13" customFormat="1" ht="20.55" customHeight="1" x14ac:dyDescent="0.25">
      <c r="A10" s="119"/>
      <c r="B10" s="119"/>
      <c r="C10" s="119"/>
      <c r="D10" s="243" t="s">
        <v>131</v>
      </c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</row>
    <row r="11" spans="1:26" s="9" customFormat="1" ht="20.55" customHeight="1" x14ac:dyDescent="0.25">
      <c r="A11" s="230" t="s">
        <v>184</v>
      </c>
      <c r="B11" s="119"/>
      <c r="C11" s="119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</row>
    <row r="12" spans="1:26" s="13" customFormat="1" ht="20.55" customHeight="1" x14ac:dyDescent="0.25">
      <c r="A12" s="230" t="s">
        <v>162</v>
      </c>
      <c r="B12" s="3"/>
      <c r="C12" s="3"/>
      <c r="D12" s="15">
        <v>269999</v>
      </c>
      <c r="E12" s="15"/>
      <c r="F12" s="15">
        <v>270000</v>
      </c>
      <c r="G12" s="15"/>
      <c r="H12" s="15">
        <v>27000</v>
      </c>
      <c r="I12" s="15"/>
      <c r="J12" s="15">
        <v>864629</v>
      </c>
      <c r="K12" s="15"/>
      <c r="L12" s="15">
        <v>286262</v>
      </c>
      <c r="M12" s="15"/>
      <c r="N12" s="15" t="s">
        <v>16</v>
      </c>
      <c r="O12" s="15"/>
      <c r="P12" s="15">
        <f>L12</f>
        <v>286262</v>
      </c>
      <c r="Q12" s="15"/>
      <c r="R12" s="15">
        <f>SUM(D12:L12)</f>
        <v>1717890</v>
      </c>
      <c r="S12" s="12"/>
      <c r="T12" s="12"/>
      <c r="U12" s="12"/>
      <c r="V12" s="12"/>
      <c r="W12" s="12"/>
      <c r="X12" s="12"/>
      <c r="Y12" s="12"/>
      <c r="Z12" s="12"/>
    </row>
    <row r="13" spans="1:26" s="13" customFormat="1" ht="18.75" customHeight="1" x14ac:dyDescent="0.25">
      <c r="A13" s="3"/>
      <c r="B13" s="3"/>
      <c r="C13" s="3"/>
      <c r="D13" s="15"/>
      <c r="E13" s="16"/>
      <c r="F13" s="15"/>
      <c r="G13" s="16"/>
      <c r="H13" s="15"/>
      <c r="I13" s="16"/>
      <c r="J13" s="15"/>
      <c r="K13" s="15"/>
      <c r="L13" s="15"/>
      <c r="M13" s="15"/>
      <c r="N13" s="28"/>
      <c r="O13" s="15"/>
      <c r="P13" s="15"/>
      <c r="Q13" s="15"/>
      <c r="R13" s="15"/>
      <c r="S13" s="12"/>
      <c r="T13" s="12"/>
      <c r="U13" s="12"/>
      <c r="V13" s="12"/>
      <c r="W13" s="12"/>
      <c r="X13" s="12"/>
      <c r="Y13" s="12"/>
      <c r="Z13" s="12"/>
    </row>
    <row r="14" spans="1:26" s="9" customFormat="1" ht="20.55" customHeight="1" x14ac:dyDescent="0.25">
      <c r="A14" s="3" t="s">
        <v>137</v>
      </c>
      <c r="B14" s="3"/>
      <c r="C14" s="23"/>
      <c r="D14" s="6"/>
      <c r="E14" s="10"/>
      <c r="F14" s="6"/>
      <c r="G14" s="18"/>
      <c r="H14" s="6"/>
      <c r="I14" s="10"/>
      <c r="J14" s="19"/>
      <c r="K14" s="20"/>
      <c r="L14" s="6"/>
      <c r="M14" s="20"/>
      <c r="N14" s="20"/>
      <c r="O14" s="20"/>
      <c r="P14" s="20"/>
      <c r="Q14" s="20"/>
      <c r="R14" s="19"/>
    </row>
    <row r="15" spans="1:26" s="9" customFormat="1" ht="20.55" customHeight="1" x14ac:dyDescent="0.25">
      <c r="A15" s="23" t="s">
        <v>146</v>
      </c>
      <c r="B15" s="23"/>
      <c r="C15" s="23"/>
      <c r="D15" s="130">
        <v>0</v>
      </c>
      <c r="E15" s="10"/>
      <c r="F15" s="130">
        <v>0</v>
      </c>
      <c r="G15" s="18"/>
      <c r="H15" s="130">
        <v>0</v>
      </c>
      <c r="I15" s="18"/>
      <c r="J15" s="61">
        <f>'PL 4-5'!I48</f>
        <v>61165</v>
      </c>
      <c r="K15" s="10"/>
      <c r="L15" s="130">
        <v>0</v>
      </c>
      <c r="M15" s="18"/>
      <c r="N15" s="36" t="s">
        <v>16</v>
      </c>
      <c r="O15" s="10"/>
      <c r="P15" s="36" t="s">
        <v>16</v>
      </c>
      <c r="Q15" s="18"/>
      <c r="R15" s="148">
        <f>SUM(D15:L15)</f>
        <v>61165</v>
      </c>
    </row>
    <row r="16" spans="1:26" s="9" customFormat="1" ht="20.55" customHeight="1" x14ac:dyDescent="0.25">
      <c r="A16" s="3" t="s">
        <v>136</v>
      </c>
      <c r="B16" s="3"/>
      <c r="C16" s="3"/>
      <c r="D16" s="57">
        <f>D15</f>
        <v>0</v>
      </c>
      <c r="E16" s="124"/>
      <c r="F16" s="57">
        <f>F15</f>
        <v>0</v>
      </c>
      <c r="G16" s="124"/>
      <c r="H16" s="57">
        <f>H15</f>
        <v>0</v>
      </c>
      <c r="I16" s="124"/>
      <c r="J16" s="147">
        <f>J15</f>
        <v>61165</v>
      </c>
      <c r="K16" s="35"/>
      <c r="L16" s="57">
        <f>L15</f>
        <v>0</v>
      </c>
      <c r="M16" s="35"/>
      <c r="N16" s="125">
        <f>SUM(N15:N15)</f>
        <v>0</v>
      </c>
      <c r="O16" s="35"/>
      <c r="P16" s="126" t="s">
        <v>16</v>
      </c>
      <c r="Q16" s="35"/>
      <c r="R16" s="147">
        <f>R15</f>
        <v>61165</v>
      </c>
    </row>
    <row r="17" spans="1:18" s="9" customFormat="1" ht="18.75" customHeight="1" x14ac:dyDescent="0.25">
      <c r="A17" s="23"/>
      <c r="B17" s="23"/>
      <c r="C17" s="23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</row>
    <row r="18" spans="1:18" s="9" customFormat="1" ht="20.55" customHeight="1" thickBot="1" x14ac:dyDescent="0.3">
      <c r="A18" s="230" t="s">
        <v>185</v>
      </c>
      <c r="B18" s="3"/>
      <c r="C18" s="23"/>
      <c r="D18" s="127">
        <f>SUM(D12,D16)</f>
        <v>269999</v>
      </c>
      <c r="E18" s="44"/>
      <c r="F18" s="127">
        <f>SUM(F12,F16)</f>
        <v>270000</v>
      </c>
      <c r="G18" s="44"/>
      <c r="H18" s="127">
        <f>SUM(H12,H16)</f>
        <v>27000</v>
      </c>
      <c r="I18" s="44"/>
      <c r="J18" s="127">
        <f>SUM(J12,J16)</f>
        <v>925794</v>
      </c>
      <c r="K18" s="44"/>
      <c r="L18" s="127">
        <f>SUM(L12,L16)</f>
        <v>286262</v>
      </c>
      <c r="M18" s="44"/>
      <c r="N18" s="31" t="s">
        <v>16</v>
      </c>
      <c r="O18" s="44"/>
      <c r="P18" s="127" t="e">
        <f>#REF!</f>
        <v>#REF!</v>
      </c>
      <c r="Q18" s="44"/>
      <c r="R18" s="127">
        <f>SUM(R12,R16)</f>
        <v>1779055</v>
      </c>
    </row>
    <row r="19" spans="1:18" ht="18.75" customHeight="1" thickTop="1" x14ac:dyDescent="0.25">
      <c r="J19" s="112"/>
      <c r="P19" s="112"/>
      <c r="R19" s="112"/>
    </row>
  </sheetData>
  <mergeCells count="4">
    <mergeCell ref="D4:R4"/>
    <mergeCell ref="H6:J6"/>
    <mergeCell ref="L6:P6"/>
    <mergeCell ref="D10:R10"/>
  </mergeCells>
  <pageMargins left="0.7" right="0.7" top="0.48" bottom="0.5" header="0.5" footer="0.5"/>
  <pageSetup paperSize="9" scale="87" firstPageNumber="8" orientation="landscape" useFirstPageNumber="1" r:id="rId1"/>
  <headerFooter>
    <oddFooter>&amp;LThe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"/>
  <sheetViews>
    <sheetView showGridLines="0" zoomScale="90" zoomScaleNormal="90" zoomScaleSheetLayoutView="70" workbookViewId="0">
      <selection activeCell="P21" sqref="P21"/>
    </sheetView>
  </sheetViews>
  <sheetFormatPr defaultColWidth="20" defaultRowHeight="18.75" customHeight="1" x14ac:dyDescent="0.25"/>
  <cols>
    <col min="1" max="1" width="51.6640625" style="128" customWidth="1"/>
    <col min="2" max="2" width="1.88671875" style="128" customWidth="1"/>
    <col min="3" max="3" width="1.77734375" style="159" customWidth="1"/>
    <col min="4" max="4" width="11.44140625" style="115" bestFit="1" customWidth="1"/>
    <col min="5" max="5" width="1.77734375" style="115" customWidth="1"/>
    <col min="6" max="6" width="14.6640625" style="115" customWidth="1"/>
    <col min="7" max="7" width="1.77734375" style="115" customWidth="1"/>
    <col min="8" max="8" width="12.21875" style="115" bestFit="1" customWidth="1"/>
    <col min="9" max="9" width="1.77734375" style="115" customWidth="1"/>
    <col min="10" max="10" width="14.88671875" style="115" customWidth="1"/>
    <col min="11" max="11" width="1.21875" style="115" customWidth="1"/>
    <col min="12" max="12" width="14.88671875" style="115" customWidth="1"/>
    <col min="13" max="13" width="1.44140625" style="115" customWidth="1"/>
    <col min="14" max="14" width="16.21875" style="115" customWidth="1"/>
    <col min="15" max="16384" width="20" style="115"/>
  </cols>
  <sheetData>
    <row r="1" spans="1:21" ht="20.55" customHeight="1" x14ac:dyDescent="0.35">
      <c r="A1" s="65" t="s">
        <v>0</v>
      </c>
      <c r="B1" s="65"/>
      <c r="C1" s="65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4"/>
    </row>
    <row r="2" spans="1:21" ht="20.55" customHeight="1" x14ac:dyDescent="0.3">
      <c r="A2" s="71" t="s">
        <v>134</v>
      </c>
      <c r="B2" s="71"/>
      <c r="C2" s="116"/>
      <c r="D2" s="9"/>
      <c r="E2" s="9"/>
      <c r="F2" s="9"/>
      <c r="G2" s="117"/>
      <c r="H2" s="9"/>
      <c r="I2" s="9"/>
      <c r="J2" s="9"/>
      <c r="K2" s="9"/>
      <c r="L2" s="117" t="s">
        <v>55</v>
      </c>
      <c r="M2" s="9"/>
      <c r="N2" s="118"/>
    </row>
    <row r="3" spans="1:21" ht="20.55" customHeight="1" x14ac:dyDescent="0.25">
      <c r="A3" s="3"/>
      <c r="B3" s="3"/>
      <c r="C3" s="3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21" s="13" customFormat="1" ht="20.55" customHeight="1" x14ac:dyDescent="0.25">
      <c r="A4" s="119"/>
      <c r="B4" s="119"/>
      <c r="C4" s="119"/>
      <c r="D4" s="246" t="s">
        <v>78</v>
      </c>
      <c r="E4" s="246"/>
      <c r="F4" s="246"/>
      <c r="G4" s="246"/>
      <c r="H4" s="246"/>
      <c r="I4" s="246"/>
      <c r="J4" s="246"/>
      <c r="K4" s="246"/>
      <c r="L4" s="246"/>
      <c r="M4" s="246"/>
      <c r="N4" s="246"/>
    </row>
    <row r="5" spans="1:21" s="13" customFormat="1" ht="20.55" customHeight="1" x14ac:dyDescent="0.25">
      <c r="A5" s="119"/>
      <c r="B5" s="119"/>
      <c r="C5" s="119"/>
      <c r="D5" s="157"/>
      <c r="E5" s="157"/>
      <c r="F5" s="157"/>
      <c r="G5" s="157"/>
      <c r="H5" s="157"/>
      <c r="I5" s="157"/>
      <c r="J5" s="157"/>
      <c r="K5" s="157"/>
      <c r="L5" s="156" t="s">
        <v>125</v>
      </c>
      <c r="M5" s="157"/>
      <c r="N5" s="157"/>
    </row>
    <row r="6" spans="1:21" s="13" customFormat="1" ht="20.55" customHeight="1" x14ac:dyDescent="0.25">
      <c r="A6" s="120"/>
      <c r="B6" s="120"/>
      <c r="C6" s="120"/>
      <c r="E6" s="156"/>
      <c r="F6" s="156"/>
      <c r="G6" s="157"/>
      <c r="H6" s="247" t="s">
        <v>57</v>
      </c>
      <c r="I6" s="247"/>
      <c r="J6" s="247"/>
      <c r="K6" s="156"/>
      <c r="L6" s="249" t="s">
        <v>124</v>
      </c>
      <c r="M6" s="247"/>
      <c r="N6" s="156"/>
    </row>
    <row r="7" spans="1:21" s="13" customFormat="1" ht="20.55" customHeight="1" x14ac:dyDescent="0.25">
      <c r="A7" s="120"/>
      <c r="B7" s="120"/>
      <c r="C7" s="120"/>
      <c r="D7" s="156" t="s">
        <v>58</v>
      </c>
      <c r="E7" s="156"/>
      <c r="F7" s="156"/>
      <c r="G7" s="156"/>
      <c r="H7" s="156"/>
      <c r="K7" s="155"/>
      <c r="L7" s="156"/>
      <c r="M7" s="155"/>
    </row>
    <row r="8" spans="1:21" s="13" customFormat="1" ht="20.55" customHeight="1" x14ac:dyDescent="0.25">
      <c r="A8" s="120"/>
      <c r="B8" s="120"/>
      <c r="C8" s="120"/>
      <c r="D8" s="156" t="s">
        <v>61</v>
      </c>
      <c r="E8" s="156"/>
      <c r="F8" s="156" t="s">
        <v>62</v>
      </c>
      <c r="G8" s="156"/>
      <c r="H8" s="156"/>
      <c r="K8" s="155"/>
      <c r="L8" s="156" t="s">
        <v>63</v>
      </c>
      <c r="M8" s="155"/>
      <c r="N8" s="156" t="s">
        <v>66</v>
      </c>
    </row>
    <row r="9" spans="1:21" s="13" customFormat="1" ht="20.55" customHeight="1" x14ac:dyDescent="0.25">
      <c r="A9" s="120"/>
      <c r="B9" s="121"/>
      <c r="C9" s="121"/>
      <c r="D9" s="156" t="s">
        <v>68</v>
      </c>
      <c r="E9" s="156"/>
      <c r="F9" s="156" t="s">
        <v>69</v>
      </c>
      <c r="G9" s="156"/>
      <c r="H9" s="156" t="s">
        <v>70</v>
      </c>
      <c r="I9" s="156"/>
      <c r="J9" s="156" t="s">
        <v>71</v>
      </c>
      <c r="K9" s="156"/>
      <c r="L9" s="156" t="s">
        <v>110</v>
      </c>
      <c r="M9" s="156"/>
      <c r="N9" s="156" t="s">
        <v>75</v>
      </c>
    </row>
    <row r="10" spans="1:21" s="13" customFormat="1" ht="20.55" customHeight="1" x14ac:dyDescent="0.25">
      <c r="A10" s="119"/>
      <c r="B10" s="119"/>
      <c r="C10" s="119"/>
      <c r="D10" s="243" t="s">
        <v>131</v>
      </c>
      <c r="E10" s="243"/>
      <c r="F10" s="243"/>
      <c r="G10" s="243"/>
      <c r="H10" s="243"/>
      <c r="I10" s="243"/>
      <c r="J10" s="243"/>
      <c r="K10" s="243"/>
      <c r="L10" s="243"/>
      <c r="M10" s="243"/>
      <c r="N10" s="243"/>
    </row>
    <row r="11" spans="1:21" s="9" customFormat="1" ht="20.55" customHeight="1" x14ac:dyDescent="0.25">
      <c r="A11" s="78" t="s">
        <v>186</v>
      </c>
      <c r="B11" s="119"/>
      <c r="C11" s="119"/>
      <c r="D11" s="233"/>
      <c r="E11" s="233"/>
      <c r="F11" s="233"/>
      <c r="G11" s="233"/>
      <c r="H11" s="233"/>
      <c r="I11" s="233"/>
      <c r="J11" s="233"/>
      <c r="K11" s="233"/>
      <c r="L11" s="233"/>
      <c r="M11" s="233"/>
      <c r="N11" s="233"/>
    </row>
    <row r="12" spans="1:21" s="13" customFormat="1" ht="20.55" customHeight="1" x14ac:dyDescent="0.25">
      <c r="A12" s="78" t="s">
        <v>187</v>
      </c>
      <c r="B12" s="3"/>
      <c r="C12" s="3"/>
      <c r="D12" s="15">
        <v>269999</v>
      </c>
      <c r="E12" s="15"/>
      <c r="F12" s="15">
        <v>270000</v>
      </c>
      <c r="G12" s="15"/>
      <c r="H12" s="15">
        <v>27000</v>
      </c>
      <c r="I12" s="15"/>
      <c r="J12" s="15">
        <v>793535</v>
      </c>
      <c r="K12" s="15"/>
      <c r="L12" s="15">
        <v>310872</v>
      </c>
      <c r="M12" s="15"/>
      <c r="N12" s="15">
        <f>SUM(D12:L12)</f>
        <v>1671406</v>
      </c>
      <c r="O12" s="12"/>
      <c r="P12" s="12"/>
      <c r="Q12" s="12"/>
      <c r="R12" s="12"/>
      <c r="S12" s="12"/>
      <c r="T12" s="12"/>
      <c r="U12" s="12"/>
    </row>
    <row r="13" spans="1:21" s="9" customFormat="1" ht="14.1" customHeight="1" x14ac:dyDescent="0.25">
      <c r="A13" s="14"/>
      <c r="B13" s="14"/>
      <c r="C13" s="3"/>
      <c r="D13" s="28"/>
      <c r="E13" s="26"/>
      <c r="F13" s="28"/>
      <c r="G13" s="26"/>
      <c r="H13" s="28"/>
      <c r="I13" s="26"/>
      <c r="J13" s="15"/>
      <c r="K13" s="26"/>
      <c r="L13" s="28"/>
      <c r="M13" s="26"/>
      <c r="N13" s="15"/>
    </row>
    <row r="14" spans="1:21" s="9" customFormat="1" ht="20.55" customHeight="1" x14ac:dyDescent="0.25">
      <c r="A14" s="3" t="s">
        <v>202</v>
      </c>
      <c r="B14" s="3"/>
      <c r="C14" s="23"/>
      <c r="D14" s="6"/>
      <c r="E14" s="10"/>
      <c r="F14" s="6"/>
      <c r="G14" s="18"/>
      <c r="H14" s="6"/>
      <c r="I14" s="10"/>
      <c r="J14" s="19"/>
      <c r="K14" s="20"/>
      <c r="L14" s="6"/>
      <c r="M14" s="20"/>
      <c r="N14" s="19"/>
    </row>
    <row r="15" spans="1:21" s="9" customFormat="1" ht="20.55" customHeight="1" x14ac:dyDescent="0.25">
      <c r="A15" s="23" t="s">
        <v>192</v>
      </c>
      <c r="B15" s="23"/>
      <c r="C15" s="23"/>
      <c r="D15" s="130">
        <v>0</v>
      </c>
      <c r="E15" s="10"/>
      <c r="F15" s="130">
        <v>0</v>
      </c>
      <c r="G15" s="18"/>
      <c r="H15" s="130">
        <v>0</v>
      </c>
      <c r="I15" s="18"/>
      <c r="J15" s="235">
        <f>'PL 4-5'!G48</f>
        <v>-12505</v>
      </c>
      <c r="K15" s="10"/>
      <c r="L15" s="130">
        <v>0</v>
      </c>
      <c r="M15" s="18"/>
      <c r="N15" s="186">
        <f>SUM(D15:L15)</f>
        <v>-12505</v>
      </c>
    </row>
    <row r="16" spans="1:21" s="9" customFormat="1" ht="20.55" customHeight="1" x14ac:dyDescent="0.25">
      <c r="A16" s="3" t="s">
        <v>178</v>
      </c>
      <c r="B16" s="3"/>
      <c r="C16" s="3"/>
      <c r="D16" s="57">
        <f>SUM(D15:D15)</f>
        <v>0</v>
      </c>
      <c r="E16" s="124"/>
      <c r="F16" s="57">
        <f>SUM(F15:F15)</f>
        <v>0</v>
      </c>
      <c r="G16" s="124"/>
      <c r="H16" s="57">
        <f>SUM(H15:H15)</f>
        <v>0</v>
      </c>
      <c r="I16" s="124"/>
      <c r="J16" s="147">
        <f>SUM(J15:J15)</f>
        <v>-12505</v>
      </c>
      <c r="K16" s="35"/>
      <c r="L16" s="147">
        <f>SUM(L15:L15)</f>
        <v>0</v>
      </c>
      <c r="M16" s="35"/>
      <c r="N16" s="147">
        <f>SUM(N15:N15)</f>
        <v>-12505</v>
      </c>
    </row>
    <row r="17" spans="1:14" s="9" customFormat="1" ht="18.75" customHeight="1" x14ac:dyDescent="0.25">
      <c r="A17" s="23"/>
      <c r="B17" s="23"/>
      <c r="C17" s="23"/>
    </row>
    <row r="18" spans="1:14" s="9" customFormat="1" ht="20.55" customHeight="1" thickBot="1" x14ac:dyDescent="0.3">
      <c r="A18" s="230" t="s">
        <v>188</v>
      </c>
      <c r="B18" s="3"/>
      <c r="C18" s="23"/>
      <c r="D18" s="127">
        <f>SUM(D12,D16)</f>
        <v>269999</v>
      </c>
      <c r="F18" s="127">
        <f>SUM(F12,F16)</f>
        <v>270000</v>
      </c>
      <c r="H18" s="127">
        <f>SUM(H12,H16)</f>
        <v>27000</v>
      </c>
      <c r="J18" s="127">
        <f>SUM(J12,J16)</f>
        <v>781030</v>
      </c>
      <c r="L18" s="127">
        <f>SUM(L12,L16)</f>
        <v>310872</v>
      </c>
      <c r="N18" s="127">
        <f>SUM(N12,N16)</f>
        <v>1658901</v>
      </c>
    </row>
    <row r="19" spans="1:14" ht="18.75" customHeight="1" thickTop="1" x14ac:dyDescent="0.25">
      <c r="J19" s="112"/>
      <c r="N19" s="112"/>
    </row>
  </sheetData>
  <mergeCells count="4">
    <mergeCell ref="D4:N4"/>
    <mergeCell ref="H6:J6"/>
    <mergeCell ref="L6:M6"/>
    <mergeCell ref="D10:N10"/>
  </mergeCells>
  <pageMargins left="0.7" right="0.7" top="0.48" bottom="0.5" header="0.5" footer="0.5"/>
  <pageSetup paperSize="9" scale="87" firstPageNumber="9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0"/>
  <sheetViews>
    <sheetView showGridLines="0" zoomScaleNormal="100" zoomScaleSheetLayoutView="100" workbookViewId="0">
      <selection activeCell="C72" sqref="C72:C78"/>
    </sheetView>
  </sheetViews>
  <sheetFormatPr defaultColWidth="9.21875" defaultRowHeight="19.5" customHeight="1" x14ac:dyDescent="0.25"/>
  <cols>
    <col min="1" max="1" width="53.88671875" style="77" customWidth="1"/>
    <col min="2" max="2" width="1.5546875" style="77" customWidth="1"/>
    <col min="3" max="3" width="11.5546875" style="63" customWidth="1"/>
    <col min="4" max="4" width="1.21875" style="63" customWidth="1"/>
    <col min="5" max="5" width="11.33203125" style="63" customWidth="1"/>
    <col min="6" max="6" width="1.21875" style="63" customWidth="1"/>
    <col min="7" max="7" width="11.6640625" style="63" customWidth="1"/>
    <col min="8" max="8" width="1.21875" style="63" customWidth="1"/>
    <col min="9" max="9" width="11.21875" style="63" customWidth="1"/>
    <col min="10" max="12" width="9.21875" style="160"/>
    <col min="13" max="16384" width="9.21875" style="63"/>
  </cols>
  <sheetData>
    <row r="1" spans="1:16" ht="19.5" customHeight="1" x14ac:dyDescent="0.3">
      <c r="A1" s="89" t="s">
        <v>0</v>
      </c>
      <c r="B1" s="78"/>
    </row>
    <row r="2" spans="1:16" s="90" customFormat="1" ht="19.5" customHeight="1" x14ac:dyDescent="0.3">
      <c r="A2" s="67" t="s">
        <v>138</v>
      </c>
      <c r="B2" s="67"/>
      <c r="J2" s="161"/>
      <c r="K2" s="161"/>
      <c r="L2" s="161"/>
    </row>
    <row r="3" spans="1:16" ht="18.600000000000001" customHeight="1" x14ac:dyDescent="0.25">
      <c r="A3" s="78"/>
      <c r="B3" s="78"/>
    </row>
    <row r="4" spans="1:16" s="91" customFormat="1" ht="19.5" customHeight="1" x14ac:dyDescent="0.25">
      <c r="A4" s="78"/>
      <c r="B4" s="78"/>
      <c r="C4" s="241" t="s">
        <v>44</v>
      </c>
      <c r="D4" s="241"/>
      <c r="E4" s="241"/>
      <c r="F4" s="14"/>
      <c r="G4" s="241" t="s">
        <v>79</v>
      </c>
      <c r="H4" s="241"/>
      <c r="I4" s="241"/>
      <c r="J4" s="160"/>
      <c r="K4" s="160"/>
      <c r="L4" s="160"/>
    </row>
    <row r="5" spans="1:16" s="91" customFormat="1" ht="19.5" customHeight="1" x14ac:dyDescent="0.25">
      <c r="A5" s="48"/>
      <c r="B5" s="48"/>
      <c r="C5" s="241" t="s">
        <v>4</v>
      </c>
      <c r="D5" s="241"/>
      <c r="E5" s="241"/>
      <c r="F5" s="14"/>
      <c r="G5" s="241" t="s">
        <v>80</v>
      </c>
      <c r="H5" s="241"/>
      <c r="I5" s="241"/>
      <c r="J5" s="160"/>
      <c r="K5" s="160"/>
      <c r="L5" s="160"/>
    </row>
    <row r="6" spans="1:16" s="91" customFormat="1" ht="19.5" customHeight="1" x14ac:dyDescent="0.25">
      <c r="A6" s="48"/>
      <c r="B6" s="48"/>
      <c r="C6" s="245" t="s">
        <v>180</v>
      </c>
      <c r="D6" s="245"/>
      <c r="E6" s="245"/>
      <c r="F6" s="14"/>
      <c r="G6" s="245" t="s">
        <v>180</v>
      </c>
      <c r="H6" s="245"/>
      <c r="I6" s="245"/>
      <c r="J6" s="160"/>
      <c r="K6" s="160"/>
      <c r="L6" s="160"/>
    </row>
    <row r="7" spans="1:16" s="91" customFormat="1" ht="19.5" customHeight="1" x14ac:dyDescent="0.25">
      <c r="A7" s="48"/>
      <c r="B7" s="48"/>
      <c r="C7" s="244" t="s">
        <v>182</v>
      </c>
      <c r="D7" s="245"/>
      <c r="E7" s="245"/>
      <c r="F7" s="14"/>
      <c r="G7" s="244" t="s">
        <v>182</v>
      </c>
      <c r="H7" s="245"/>
      <c r="I7" s="245"/>
      <c r="J7" s="160"/>
      <c r="K7" s="160"/>
      <c r="L7" s="160"/>
    </row>
    <row r="8" spans="1:16" s="91" customFormat="1" ht="19.5" customHeight="1" x14ac:dyDescent="0.25">
      <c r="A8" s="48"/>
      <c r="B8" s="92"/>
      <c r="C8" s="69">
        <v>2025</v>
      </c>
      <c r="D8" s="69"/>
      <c r="E8" s="69">
        <v>2024</v>
      </c>
      <c r="F8" s="69"/>
      <c r="G8" s="69">
        <v>2025</v>
      </c>
      <c r="H8" s="69"/>
      <c r="I8" s="69">
        <v>2024</v>
      </c>
      <c r="J8" s="160"/>
      <c r="K8" s="160"/>
      <c r="L8" s="160"/>
    </row>
    <row r="9" spans="1:16" s="91" customFormat="1" ht="19.5" customHeight="1" x14ac:dyDescent="0.25">
      <c r="A9" s="48"/>
      <c r="B9" s="48"/>
      <c r="C9" s="250" t="s">
        <v>131</v>
      </c>
      <c r="D9" s="250"/>
      <c r="E9" s="250"/>
      <c r="F9" s="250"/>
      <c r="G9" s="250"/>
      <c r="H9" s="250"/>
      <c r="I9" s="250"/>
      <c r="J9" s="160"/>
      <c r="K9" s="160"/>
      <c r="L9" s="160"/>
    </row>
    <row r="10" spans="1:16" s="91" customFormat="1" ht="19.350000000000001" customHeight="1" x14ac:dyDescent="0.3">
      <c r="A10" s="72" t="s">
        <v>81</v>
      </c>
      <c r="B10" s="72"/>
      <c r="C10" s="62"/>
      <c r="D10" s="93"/>
      <c r="E10" s="184"/>
      <c r="F10" s="93"/>
      <c r="G10" s="33"/>
      <c r="H10" s="93"/>
      <c r="I10" s="33"/>
      <c r="J10" s="160"/>
      <c r="K10" s="160"/>
      <c r="L10" s="160"/>
    </row>
    <row r="11" spans="1:16" s="91" customFormat="1" ht="19.350000000000001" customHeight="1" x14ac:dyDescent="0.25">
      <c r="A11" s="48" t="s">
        <v>163</v>
      </c>
      <c r="B11" s="48"/>
      <c r="C11" s="45">
        <f>'PL 4-5'!C50</f>
        <v>66769</v>
      </c>
      <c r="D11" s="24"/>
      <c r="E11" s="189">
        <f>'PL 4-5'!E55</f>
        <v>87107</v>
      </c>
      <c r="F11" s="94"/>
      <c r="G11" s="24">
        <v>-12505</v>
      </c>
      <c r="H11" s="94"/>
      <c r="I11" s="24">
        <f>'PL 4-5'!I50</f>
        <v>61165</v>
      </c>
      <c r="J11" s="160"/>
      <c r="K11" s="160"/>
      <c r="L11" s="160"/>
    </row>
    <row r="12" spans="1:16" s="91" customFormat="1" ht="19.350000000000001" customHeight="1" x14ac:dyDescent="0.25">
      <c r="A12" s="86" t="s">
        <v>209</v>
      </c>
      <c r="B12" s="48"/>
      <c r="C12" s="45"/>
      <c r="D12" s="24"/>
      <c r="E12" s="189"/>
      <c r="F12" s="94"/>
      <c r="G12" s="24"/>
      <c r="H12" s="94"/>
      <c r="I12" s="24"/>
      <c r="J12" s="160"/>
      <c r="K12" s="160"/>
      <c r="L12" s="160"/>
    </row>
    <row r="13" spans="1:16" s="91" customFormat="1" ht="19.350000000000001" customHeight="1" x14ac:dyDescent="0.25">
      <c r="A13" s="48" t="s">
        <v>191</v>
      </c>
      <c r="B13" s="48"/>
      <c r="C13" s="41">
        <f>'PL 4-5'!C33</f>
        <v>13437</v>
      </c>
      <c r="D13" s="42"/>
      <c r="E13" s="190">
        <f>'PL 4-5'!E33</f>
        <v>13229</v>
      </c>
      <c r="F13" s="94"/>
      <c r="G13" s="41">
        <v>904</v>
      </c>
      <c r="H13" s="94"/>
      <c r="I13" s="190">
        <f>'PL 4-5'!I33</f>
        <v>217</v>
      </c>
      <c r="J13" s="162"/>
      <c r="K13" s="160"/>
      <c r="L13" s="162"/>
      <c r="N13" s="94"/>
      <c r="P13" s="94"/>
    </row>
    <row r="14" spans="1:16" s="91" customFormat="1" ht="19.350000000000001" customHeight="1" x14ac:dyDescent="0.25">
      <c r="A14" s="48" t="s">
        <v>52</v>
      </c>
      <c r="B14" s="48"/>
      <c r="C14" s="41">
        <f>-'PL 4-5'!C27</f>
        <v>4759</v>
      </c>
      <c r="D14" s="24"/>
      <c r="E14" s="190">
        <f>-'PL 4-5'!E27</f>
        <v>8018</v>
      </c>
      <c r="F14" s="94"/>
      <c r="G14" s="41">
        <v>558</v>
      </c>
      <c r="H14" s="94"/>
      <c r="I14" s="191">
        <f>-'PL 4-5'!I27</f>
        <v>290</v>
      </c>
      <c r="J14" s="162"/>
      <c r="K14" s="160"/>
      <c r="L14" s="162"/>
      <c r="N14" s="94"/>
      <c r="P14" s="94"/>
    </row>
    <row r="15" spans="1:16" s="91" customFormat="1" ht="19.350000000000001" customHeight="1" x14ac:dyDescent="0.25">
      <c r="A15" s="48" t="s">
        <v>82</v>
      </c>
      <c r="B15" s="48"/>
      <c r="C15" s="41">
        <v>66727</v>
      </c>
      <c r="D15" s="42"/>
      <c r="E15" s="190">
        <v>68775</v>
      </c>
      <c r="F15" s="94"/>
      <c r="G15" s="42">
        <v>12698</v>
      </c>
      <c r="H15" s="94"/>
      <c r="I15" s="191">
        <v>13621</v>
      </c>
      <c r="J15" s="162"/>
      <c r="K15" s="160"/>
      <c r="L15" s="162"/>
      <c r="N15" s="94"/>
      <c r="P15" s="94"/>
    </row>
    <row r="16" spans="1:16" s="91" customFormat="1" ht="19.350000000000001" customHeight="1" x14ac:dyDescent="0.25">
      <c r="A16" s="48" t="s">
        <v>96</v>
      </c>
      <c r="B16" s="48"/>
      <c r="C16" s="41">
        <v>1171</v>
      </c>
      <c r="D16" s="42"/>
      <c r="E16" s="190">
        <v>932</v>
      </c>
      <c r="F16" s="94"/>
      <c r="G16" s="42">
        <v>256</v>
      </c>
      <c r="H16" s="94"/>
      <c r="I16" s="191">
        <v>258</v>
      </c>
      <c r="J16" s="162"/>
      <c r="K16" s="160"/>
      <c r="L16" s="162"/>
      <c r="N16" s="94"/>
      <c r="P16" s="94"/>
    </row>
    <row r="17" spans="1:16" s="91" customFormat="1" ht="19.350000000000001" customHeight="1" x14ac:dyDescent="0.25">
      <c r="A17" s="48" t="s">
        <v>83</v>
      </c>
      <c r="B17" s="48"/>
      <c r="C17" s="41">
        <v>0</v>
      </c>
      <c r="D17" s="42"/>
      <c r="E17" s="199">
        <v>0</v>
      </c>
      <c r="F17" s="94"/>
      <c r="G17" s="42">
        <v>0</v>
      </c>
      <c r="H17" s="94"/>
      <c r="I17" s="192">
        <v>-74440</v>
      </c>
      <c r="J17" s="162"/>
      <c r="K17" s="160"/>
      <c r="L17" s="162"/>
      <c r="N17" s="94"/>
      <c r="P17" s="94"/>
    </row>
    <row r="18" spans="1:16" s="91" customFormat="1" ht="19.350000000000001" customHeight="1" x14ac:dyDescent="0.25">
      <c r="A18" s="48" t="s">
        <v>84</v>
      </c>
      <c r="B18" s="48"/>
      <c r="C18" s="41">
        <v>5378</v>
      </c>
      <c r="D18" s="42"/>
      <c r="E18" s="189">
        <v>5523</v>
      </c>
      <c r="F18" s="94"/>
      <c r="G18" s="42">
        <v>1112</v>
      </c>
      <c r="H18" s="94"/>
      <c r="I18" s="193">
        <v>1055</v>
      </c>
      <c r="J18" s="162"/>
      <c r="K18" s="160"/>
      <c r="L18" s="162"/>
      <c r="N18" s="94"/>
      <c r="P18" s="94"/>
    </row>
    <row r="19" spans="1:16" s="91" customFormat="1" ht="19.350000000000001" customHeight="1" x14ac:dyDescent="0.25">
      <c r="A19" s="48" t="s">
        <v>193</v>
      </c>
      <c r="B19" s="48"/>
      <c r="C19" s="41">
        <v>746</v>
      </c>
      <c r="D19" s="42"/>
      <c r="E19" s="189">
        <v>5244</v>
      </c>
      <c r="F19" s="94"/>
      <c r="G19" s="42">
        <v>63</v>
      </c>
      <c r="H19" s="94"/>
      <c r="I19" s="194">
        <v>879</v>
      </c>
      <c r="J19" s="162"/>
      <c r="K19" s="160"/>
      <c r="L19" s="162"/>
      <c r="N19" s="94"/>
      <c r="P19" s="94"/>
    </row>
    <row r="20" spans="1:16" s="91" customFormat="1" ht="19.350000000000001" customHeight="1" x14ac:dyDescent="0.25">
      <c r="A20" s="48" t="s">
        <v>169</v>
      </c>
      <c r="B20" s="48"/>
      <c r="C20" s="41">
        <f>-'PL 4-5'!C31</f>
        <v>-18</v>
      </c>
      <c r="D20" s="24"/>
      <c r="E20" s="189">
        <f>-'PL 4-5'!E31</f>
        <v>-18</v>
      </c>
      <c r="F20" s="94"/>
      <c r="G20" s="214">
        <v>0</v>
      </c>
      <c r="H20" s="94"/>
      <c r="I20" s="95">
        <f>-'PL 4-5'!I31</f>
        <v>0</v>
      </c>
      <c r="J20" s="162"/>
      <c r="K20" s="160"/>
      <c r="L20" s="162"/>
      <c r="N20" s="94"/>
      <c r="P20" s="94"/>
    </row>
    <row r="21" spans="1:16" s="91" customFormat="1" ht="19.05" customHeight="1" x14ac:dyDescent="0.25">
      <c r="A21" s="48" t="s">
        <v>203</v>
      </c>
      <c r="B21" s="48"/>
      <c r="C21" s="41">
        <f>-'PL 4-5'!C29</f>
        <v>143</v>
      </c>
      <c r="D21" s="24"/>
      <c r="E21" s="217">
        <f>-'PL 4-5'!E29</f>
        <v>-145</v>
      </c>
      <c r="F21" s="94"/>
      <c r="G21" s="41">
        <v>0</v>
      </c>
      <c r="H21" s="94"/>
      <c r="I21" s="190">
        <f>-'PL 4-5'!I29</f>
        <v>0</v>
      </c>
      <c r="J21" s="160"/>
      <c r="K21" s="160"/>
      <c r="L21" s="160"/>
    </row>
    <row r="22" spans="1:16" s="91" customFormat="1" ht="19.5" customHeight="1" x14ac:dyDescent="0.25">
      <c r="A22" s="48" t="s">
        <v>204</v>
      </c>
      <c r="B22" s="48"/>
      <c r="C22" s="190">
        <v>-3660</v>
      </c>
      <c r="D22" s="24"/>
      <c r="E22" s="217">
        <v>511</v>
      </c>
      <c r="F22" s="24"/>
      <c r="G22" s="41">
        <v>-278</v>
      </c>
      <c r="H22" s="24"/>
      <c r="I22" s="190">
        <v>-374</v>
      </c>
      <c r="J22" s="160"/>
      <c r="K22" s="160"/>
      <c r="L22" s="160"/>
    </row>
    <row r="23" spans="1:16" s="91" customFormat="1" ht="19.350000000000001" customHeight="1" x14ac:dyDescent="0.25">
      <c r="A23" s="48" t="s">
        <v>194</v>
      </c>
      <c r="B23" s="48"/>
      <c r="C23" s="41">
        <v>-322</v>
      </c>
      <c r="D23" s="24"/>
      <c r="E23" s="217">
        <v>-34</v>
      </c>
      <c r="F23" s="94"/>
      <c r="G23" s="45">
        <v>-135</v>
      </c>
      <c r="H23" s="94"/>
      <c r="I23" s="195">
        <v>-37</v>
      </c>
      <c r="J23" s="160"/>
      <c r="K23" s="160"/>
      <c r="L23" s="160"/>
    </row>
    <row r="24" spans="1:16" s="91" customFormat="1" ht="19.5" customHeight="1" x14ac:dyDescent="0.25">
      <c r="A24" s="48" t="s">
        <v>103</v>
      </c>
      <c r="B24" s="48"/>
      <c r="C24" s="54">
        <v>-1004</v>
      </c>
      <c r="D24" s="24"/>
      <c r="E24" s="207">
        <v>-1637</v>
      </c>
      <c r="F24" s="94"/>
      <c r="G24" s="47">
        <v>-1957</v>
      </c>
      <c r="H24" s="94"/>
      <c r="I24" s="196">
        <v>-1839</v>
      </c>
      <c r="J24" s="160"/>
      <c r="K24" s="160"/>
      <c r="L24" s="160"/>
    </row>
    <row r="25" spans="1:16" s="91" customFormat="1" ht="19.350000000000001" customHeight="1" x14ac:dyDescent="0.25">
      <c r="A25" s="78"/>
      <c r="B25" s="78"/>
      <c r="C25" s="208">
        <f>SUM(C11:C24)</f>
        <v>154126</v>
      </c>
      <c r="D25" s="94"/>
      <c r="E25" s="208">
        <f>SUM(E11:E24)</f>
        <v>187505</v>
      </c>
      <c r="F25" s="94"/>
      <c r="G25" s="94">
        <f>SUM(G11:G24)</f>
        <v>716</v>
      </c>
      <c r="H25" s="94"/>
      <c r="I25" s="94">
        <f>SUM(I11:I24)</f>
        <v>795</v>
      </c>
      <c r="J25" s="160"/>
      <c r="K25" s="160"/>
      <c r="L25" s="160"/>
    </row>
    <row r="26" spans="1:16" s="91" customFormat="1" ht="19.350000000000001" customHeight="1" x14ac:dyDescent="0.25">
      <c r="A26" s="86" t="s">
        <v>85</v>
      </c>
      <c r="B26" s="86"/>
      <c r="C26" s="94"/>
      <c r="D26" s="94"/>
      <c r="E26" s="208"/>
      <c r="F26" s="94"/>
      <c r="G26" s="94"/>
      <c r="H26" s="94"/>
      <c r="I26" s="94"/>
      <c r="J26" s="160"/>
      <c r="K26" s="160"/>
      <c r="L26" s="160"/>
    </row>
    <row r="27" spans="1:16" s="91" customFormat="1" ht="19.5" customHeight="1" x14ac:dyDescent="0.25">
      <c r="A27" s="48" t="s">
        <v>86</v>
      </c>
      <c r="B27" s="48"/>
      <c r="C27" s="41">
        <v>-87197</v>
      </c>
      <c r="D27" s="94"/>
      <c r="E27" s="208">
        <v>-39808</v>
      </c>
      <c r="F27" s="94"/>
      <c r="G27" s="93">
        <v>-31258</v>
      </c>
      <c r="H27" s="94"/>
      <c r="I27" s="197">
        <v>-12072</v>
      </c>
      <c r="J27" s="162"/>
      <c r="K27" s="160"/>
      <c r="L27" s="162"/>
      <c r="N27" s="94"/>
      <c r="P27" s="94"/>
    </row>
    <row r="28" spans="1:16" s="91" customFormat="1" ht="19.5" customHeight="1" x14ac:dyDescent="0.25">
      <c r="A28" s="48" t="s">
        <v>11</v>
      </c>
      <c r="B28" s="48"/>
      <c r="C28" s="190">
        <v>-7985</v>
      </c>
      <c r="D28" s="208"/>
      <c r="E28" s="208">
        <v>-9036</v>
      </c>
      <c r="F28" s="208"/>
      <c r="G28" s="93">
        <v>-2640</v>
      </c>
      <c r="H28" s="208"/>
      <c r="I28" s="208">
        <v>-3955</v>
      </c>
      <c r="J28" s="162"/>
      <c r="K28" s="160"/>
      <c r="L28" s="162"/>
      <c r="N28" s="208"/>
      <c r="P28" s="208"/>
    </row>
    <row r="29" spans="1:16" s="91" customFormat="1" ht="19.350000000000001" customHeight="1" x14ac:dyDescent="0.25">
      <c r="A29" s="48" t="s">
        <v>12</v>
      </c>
      <c r="B29" s="48"/>
      <c r="C29" s="190">
        <v>-26951</v>
      </c>
      <c r="D29" s="208"/>
      <c r="E29" s="208">
        <v>72093</v>
      </c>
      <c r="F29" s="208"/>
      <c r="G29" s="93">
        <v>15932</v>
      </c>
      <c r="H29" s="208"/>
      <c r="I29" s="208">
        <v>19273</v>
      </c>
      <c r="J29" s="162"/>
      <c r="K29" s="160"/>
      <c r="L29" s="162"/>
      <c r="N29" s="208"/>
      <c r="P29" s="208"/>
    </row>
    <row r="30" spans="1:16" s="91" customFormat="1" ht="19.5" customHeight="1" x14ac:dyDescent="0.25">
      <c r="A30" s="48" t="s">
        <v>21</v>
      </c>
      <c r="B30" s="48"/>
      <c r="C30" s="190">
        <v>1101</v>
      </c>
      <c r="D30" s="208"/>
      <c r="E30" s="208">
        <v>82</v>
      </c>
      <c r="F30" s="208"/>
      <c r="G30" s="93">
        <v>957</v>
      </c>
      <c r="H30" s="208"/>
      <c r="I30" s="208">
        <v>62</v>
      </c>
      <c r="J30" s="162"/>
      <c r="K30" s="160"/>
      <c r="L30" s="162"/>
      <c r="N30" s="208"/>
      <c r="P30" s="208"/>
    </row>
    <row r="31" spans="1:16" s="91" customFormat="1" ht="19.5" customHeight="1" x14ac:dyDescent="0.25">
      <c r="A31" s="48" t="s">
        <v>27</v>
      </c>
      <c r="B31" s="48"/>
      <c r="C31" s="190">
        <v>27439</v>
      </c>
      <c r="D31" s="208"/>
      <c r="E31" s="208">
        <v>24612</v>
      </c>
      <c r="F31" s="208"/>
      <c r="G31" s="93">
        <v>303</v>
      </c>
      <c r="H31" s="208"/>
      <c r="I31" s="208">
        <v>-5883</v>
      </c>
      <c r="J31" s="162"/>
      <c r="K31" s="160"/>
      <c r="L31" s="162"/>
      <c r="N31" s="208"/>
      <c r="P31" s="208"/>
    </row>
    <row r="32" spans="1:16" s="91" customFormat="1" ht="19.5" customHeight="1" x14ac:dyDescent="0.25">
      <c r="A32" s="48" t="s">
        <v>28</v>
      </c>
      <c r="B32" s="48"/>
      <c r="C32" s="190">
        <v>-47241</v>
      </c>
      <c r="D32" s="208"/>
      <c r="E32" s="208">
        <v>-39570</v>
      </c>
      <c r="F32" s="208"/>
      <c r="G32" s="93">
        <v>-9130</v>
      </c>
      <c r="H32" s="208"/>
      <c r="I32" s="208">
        <v>-138</v>
      </c>
      <c r="J32" s="162"/>
      <c r="K32" s="160"/>
      <c r="L32" s="162"/>
      <c r="N32" s="208"/>
      <c r="P32" s="208"/>
    </row>
    <row r="33" spans="1:16" s="91" customFormat="1" ht="19.5" customHeight="1" x14ac:dyDescent="0.25">
      <c r="A33" s="48" t="s">
        <v>154</v>
      </c>
      <c r="B33" s="48"/>
      <c r="C33" s="188">
        <v>-9247</v>
      </c>
      <c r="D33" s="208"/>
      <c r="E33" s="200">
        <v>-2763</v>
      </c>
      <c r="F33" s="199"/>
      <c r="G33" s="226">
        <v>-4470</v>
      </c>
      <c r="H33" s="199"/>
      <c r="I33" s="198">
        <v>-965</v>
      </c>
      <c r="J33" s="162"/>
      <c r="K33" s="160"/>
      <c r="L33" s="162"/>
      <c r="N33" s="208"/>
      <c r="P33" s="208"/>
    </row>
    <row r="34" spans="1:16" s="91" customFormat="1" ht="19.5" customHeight="1" x14ac:dyDescent="0.25">
      <c r="A34" s="91" t="s">
        <v>156</v>
      </c>
      <c r="B34" s="78"/>
      <c r="C34" s="208">
        <f>SUM(C25:C33)</f>
        <v>4045</v>
      </c>
      <c r="D34" s="208"/>
      <c r="E34" s="208">
        <f>SUM(E25:E33)</f>
        <v>193115</v>
      </c>
      <c r="F34" s="208"/>
      <c r="G34" s="208">
        <f>SUM(G25:G33)</f>
        <v>-29590</v>
      </c>
      <c r="H34" s="208"/>
      <c r="I34" s="208">
        <f>SUM(I25:I33)</f>
        <v>-2883</v>
      </c>
      <c r="J34" s="160"/>
      <c r="K34" s="160"/>
      <c r="L34" s="160"/>
    </row>
    <row r="35" spans="1:16" s="91" customFormat="1" ht="19.5" customHeight="1" x14ac:dyDescent="0.25">
      <c r="A35" s="48" t="s">
        <v>175</v>
      </c>
      <c r="B35" s="78"/>
      <c r="C35" s="200">
        <v>-5208</v>
      </c>
      <c r="D35" s="208"/>
      <c r="E35" s="200">
        <v>-1654</v>
      </c>
      <c r="F35" s="208"/>
      <c r="G35" s="200">
        <v>-389</v>
      </c>
      <c r="H35" s="208"/>
      <c r="I35" s="200">
        <v>-445</v>
      </c>
      <c r="J35" s="162"/>
      <c r="K35" s="160"/>
      <c r="L35" s="162"/>
      <c r="N35" s="208"/>
      <c r="P35" s="208"/>
    </row>
    <row r="36" spans="1:16" s="91" customFormat="1" ht="19.5" customHeight="1" x14ac:dyDescent="0.25">
      <c r="A36" s="78" t="s">
        <v>104</v>
      </c>
      <c r="B36" s="78"/>
      <c r="C36" s="30">
        <f>SUM(C34:C35)</f>
        <v>-1163</v>
      </c>
      <c r="D36" s="96"/>
      <c r="E36" s="30">
        <f>SUM(E34:E35)</f>
        <v>191461</v>
      </c>
      <c r="F36" s="96"/>
      <c r="G36" s="30">
        <f>SUM(G34:G35)</f>
        <v>-29979</v>
      </c>
      <c r="H36" s="97"/>
      <c r="I36" s="30">
        <f>SUM(I34:I35)</f>
        <v>-3328</v>
      </c>
      <c r="J36" s="160"/>
      <c r="K36" s="160"/>
      <c r="L36" s="160"/>
    </row>
    <row r="37" spans="1:16" s="91" customFormat="1" ht="19.5" customHeight="1" x14ac:dyDescent="0.25">
      <c r="A37" s="78"/>
      <c r="B37" s="78"/>
      <c r="C37" s="59"/>
      <c r="D37" s="96"/>
      <c r="E37" s="59"/>
      <c r="F37" s="96"/>
      <c r="G37" s="59"/>
      <c r="H37" s="97"/>
      <c r="I37" s="59"/>
      <c r="J37" s="160"/>
      <c r="K37" s="160"/>
      <c r="L37" s="160"/>
    </row>
    <row r="38" spans="1:16" s="99" customFormat="1" ht="18.75" customHeight="1" x14ac:dyDescent="0.35">
      <c r="A38" s="89" t="s">
        <v>0</v>
      </c>
      <c r="B38" s="78"/>
      <c r="C38" s="98"/>
      <c r="D38" s="98"/>
      <c r="E38" s="215"/>
      <c r="F38" s="98"/>
      <c r="G38" s="98"/>
      <c r="H38" s="98"/>
      <c r="I38" s="98"/>
      <c r="J38" s="163"/>
      <c r="K38" s="163"/>
      <c r="L38" s="163"/>
    </row>
    <row r="39" spans="1:16" ht="18.75" customHeight="1" x14ac:dyDescent="0.3">
      <c r="A39" s="67" t="s">
        <v>138</v>
      </c>
      <c r="B39" s="78"/>
      <c r="C39" s="98"/>
      <c r="D39" s="98"/>
      <c r="E39" s="215"/>
      <c r="F39" s="98"/>
      <c r="G39" s="98"/>
      <c r="H39" s="98"/>
      <c r="I39" s="98"/>
    </row>
    <row r="40" spans="1:16" ht="18.600000000000001" customHeight="1" x14ac:dyDescent="0.25">
      <c r="A40" s="78"/>
      <c r="B40" s="78"/>
      <c r="C40" s="98"/>
      <c r="D40" s="98"/>
      <c r="E40" s="215"/>
      <c r="F40" s="98"/>
      <c r="G40" s="98"/>
      <c r="H40" s="98"/>
      <c r="I40" s="98"/>
    </row>
    <row r="41" spans="1:16" s="91" customFormat="1" ht="18.75" customHeight="1" x14ac:dyDescent="0.25">
      <c r="A41" s="48"/>
      <c r="B41" s="48"/>
      <c r="C41" s="252" t="s">
        <v>44</v>
      </c>
      <c r="D41" s="252"/>
      <c r="E41" s="252"/>
      <c r="F41" s="100"/>
      <c r="G41" s="252" t="s">
        <v>87</v>
      </c>
      <c r="H41" s="252"/>
      <c r="I41" s="252"/>
      <c r="J41" s="160"/>
      <c r="K41" s="160"/>
      <c r="L41" s="160"/>
    </row>
    <row r="42" spans="1:16" s="91" customFormat="1" ht="18.75" customHeight="1" x14ac:dyDescent="0.25">
      <c r="A42" s="48"/>
      <c r="B42" s="48"/>
      <c r="C42" s="252" t="s">
        <v>4</v>
      </c>
      <c r="D42" s="252"/>
      <c r="E42" s="252"/>
      <c r="F42" s="100"/>
      <c r="G42" s="252" t="s">
        <v>88</v>
      </c>
      <c r="H42" s="252"/>
      <c r="I42" s="252"/>
      <c r="J42" s="160"/>
      <c r="K42" s="160"/>
      <c r="L42" s="160"/>
    </row>
    <row r="43" spans="1:16" s="91" customFormat="1" ht="18.75" customHeight="1" x14ac:dyDescent="0.25">
      <c r="A43" s="48"/>
      <c r="B43" s="48"/>
      <c r="C43" s="245" t="s">
        <v>180</v>
      </c>
      <c r="D43" s="245"/>
      <c r="E43" s="245"/>
      <c r="F43" s="100"/>
      <c r="G43" s="245" t="s">
        <v>180</v>
      </c>
      <c r="H43" s="245"/>
      <c r="I43" s="245"/>
      <c r="J43" s="160"/>
      <c r="K43" s="160"/>
      <c r="L43" s="160"/>
    </row>
    <row r="44" spans="1:16" s="91" customFormat="1" ht="18.75" customHeight="1" x14ac:dyDescent="0.25">
      <c r="A44" s="48"/>
      <c r="B44" s="48"/>
      <c r="C44" s="244" t="s">
        <v>182</v>
      </c>
      <c r="D44" s="245"/>
      <c r="E44" s="245"/>
      <c r="F44" s="100"/>
      <c r="G44" s="244" t="s">
        <v>182</v>
      </c>
      <c r="H44" s="245"/>
      <c r="I44" s="245"/>
      <c r="J44" s="160"/>
      <c r="K44" s="160"/>
      <c r="L44" s="160"/>
    </row>
    <row r="45" spans="1:16" s="91" customFormat="1" ht="18.75" customHeight="1" x14ac:dyDescent="0.25">
      <c r="A45" s="48"/>
      <c r="B45" s="86"/>
      <c r="C45" s="69">
        <v>2025</v>
      </c>
      <c r="D45" s="69"/>
      <c r="E45" s="69">
        <v>2024</v>
      </c>
      <c r="F45" s="69"/>
      <c r="G45" s="69">
        <v>2025</v>
      </c>
      <c r="H45" s="69"/>
      <c r="I45" s="69">
        <v>2024</v>
      </c>
      <c r="J45" s="160"/>
      <c r="K45" s="160"/>
      <c r="L45" s="160"/>
    </row>
    <row r="46" spans="1:16" s="91" customFormat="1" ht="13.8" x14ac:dyDescent="0.25">
      <c r="A46" s="48"/>
      <c r="B46" s="48"/>
      <c r="C46" s="251" t="s">
        <v>131</v>
      </c>
      <c r="D46" s="251"/>
      <c r="E46" s="251"/>
      <c r="F46" s="251"/>
      <c r="G46" s="251"/>
      <c r="H46" s="251"/>
      <c r="I46" s="251"/>
      <c r="J46" s="160"/>
      <c r="K46" s="160"/>
      <c r="L46" s="160"/>
    </row>
    <row r="47" spans="1:16" s="91" customFormat="1" ht="18.75" customHeight="1" x14ac:dyDescent="0.3">
      <c r="A47" s="72" t="s">
        <v>89</v>
      </c>
      <c r="B47" s="72"/>
      <c r="C47" s="208"/>
      <c r="D47" s="208"/>
      <c r="E47" s="208"/>
      <c r="F47" s="208"/>
      <c r="G47" s="208"/>
      <c r="H47" s="94"/>
      <c r="I47" s="94"/>
      <c r="J47" s="160"/>
      <c r="K47" s="160"/>
      <c r="L47" s="160"/>
    </row>
    <row r="48" spans="1:16" s="91" customFormat="1" ht="18.75" customHeight="1" x14ac:dyDescent="0.25">
      <c r="A48" s="48" t="s">
        <v>112</v>
      </c>
      <c r="B48" s="48"/>
      <c r="C48" s="190">
        <v>475</v>
      </c>
      <c r="D48" s="215"/>
      <c r="E48" s="199">
        <v>82</v>
      </c>
      <c r="F48" s="215"/>
      <c r="G48" s="37">
        <v>1234</v>
      </c>
      <c r="H48" s="98"/>
      <c r="I48" s="201">
        <v>56</v>
      </c>
      <c r="J48" s="162"/>
      <c r="K48" s="160"/>
      <c r="L48" s="162"/>
      <c r="N48" s="94"/>
      <c r="P48" s="94"/>
    </row>
    <row r="49" spans="1:16" s="91" customFormat="1" ht="18.75" customHeight="1" x14ac:dyDescent="0.25">
      <c r="A49" s="48" t="s">
        <v>115</v>
      </c>
      <c r="B49" s="48"/>
      <c r="C49" s="190">
        <v>-15233</v>
      </c>
      <c r="D49" s="215"/>
      <c r="E49" s="199">
        <v>-14686</v>
      </c>
      <c r="F49" s="215"/>
      <c r="G49" s="37">
        <v>-2408</v>
      </c>
      <c r="H49" s="98"/>
      <c r="I49" s="202">
        <v>-2899</v>
      </c>
      <c r="J49" s="162"/>
      <c r="K49" s="160"/>
      <c r="L49" s="162"/>
      <c r="N49" s="94"/>
      <c r="P49" s="94"/>
    </row>
    <row r="50" spans="1:16" s="91" customFormat="1" ht="18.75" customHeight="1" x14ac:dyDescent="0.25">
      <c r="A50" s="48" t="s">
        <v>150</v>
      </c>
      <c r="B50" s="48"/>
      <c r="C50" s="190">
        <v>-576</v>
      </c>
      <c r="D50" s="215"/>
      <c r="E50" s="199">
        <v>-1431</v>
      </c>
      <c r="F50" s="215"/>
      <c r="G50" s="187">
        <v>-400</v>
      </c>
      <c r="H50" s="98"/>
      <c r="I50" s="203">
        <v>-60</v>
      </c>
      <c r="J50" s="162"/>
      <c r="K50" s="160"/>
      <c r="L50" s="162"/>
      <c r="N50" s="94"/>
      <c r="P50" s="94"/>
    </row>
    <row r="51" spans="1:16" s="91" customFormat="1" ht="18.75" customHeight="1" x14ac:dyDescent="0.25">
      <c r="A51" s="48" t="s">
        <v>116</v>
      </c>
      <c r="B51" s="48"/>
      <c r="C51" s="190">
        <v>-931</v>
      </c>
      <c r="D51" s="215"/>
      <c r="E51" s="199">
        <v>-1841</v>
      </c>
      <c r="F51" s="215"/>
      <c r="G51" s="185">
        <v>0</v>
      </c>
      <c r="H51" s="98"/>
      <c r="I51" s="204">
        <v>0</v>
      </c>
      <c r="J51" s="162"/>
      <c r="K51" s="160"/>
      <c r="L51" s="162"/>
      <c r="N51" s="94"/>
      <c r="P51" s="94"/>
    </row>
    <row r="52" spans="1:16" s="91" customFormat="1" ht="18.75" customHeight="1" x14ac:dyDescent="0.25">
      <c r="A52" s="48" t="s">
        <v>139</v>
      </c>
      <c r="B52" s="48"/>
      <c r="C52" s="190">
        <v>0</v>
      </c>
      <c r="D52" s="102"/>
      <c r="E52" s="214">
        <v>0</v>
      </c>
      <c r="F52" s="215"/>
      <c r="G52" s="185">
        <v>0</v>
      </c>
      <c r="H52" s="98"/>
      <c r="I52" s="205">
        <v>-52000</v>
      </c>
      <c r="J52" s="162"/>
      <c r="K52" s="160"/>
      <c r="L52" s="162"/>
      <c r="N52" s="94"/>
      <c r="P52" s="94"/>
    </row>
    <row r="53" spans="1:16" s="91" customFormat="1" ht="18.75" customHeight="1" x14ac:dyDescent="0.25">
      <c r="A53" s="48" t="s">
        <v>105</v>
      </c>
      <c r="B53" s="48"/>
      <c r="C53" s="190">
        <v>0</v>
      </c>
      <c r="D53" s="215"/>
      <c r="E53" s="199">
        <v>0</v>
      </c>
      <c r="F53" s="215"/>
      <c r="G53" s="185">
        <v>0</v>
      </c>
      <c r="H53" s="98"/>
      <c r="I53" s="206">
        <v>159201</v>
      </c>
      <c r="J53" s="162"/>
      <c r="K53" s="160"/>
      <c r="L53" s="162"/>
      <c r="N53" s="94"/>
      <c r="P53" s="94"/>
    </row>
    <row r="54" spans="1:16" s="91" customFormat="1" ht="18.75" customHeight="1" x14ac:dyDescent="0.25">
      <c r="A54" s="48" t="s">
        <v>106</v>
      </c>
      <c r="B54" s="48"/>
      <c r="C54" s="103">
        <v>1037</v>
      </c>
      <c r="D54" s="215"/>
      <c r="E54" s="200">
        <v>1710</v>
      </c>
      <c r="F54" s="215"/>
      <c r="G54" s="186">
        <v>1990</v>
      </c>
      <c r="H54" s="98"/>
      <c r="I54" s="207">
        <v>1846</v>
      </c>
      <c r="J54" s="162"/>
      <c r="K54" s="160"/>
      <c r="L54" s="162"/>
      <c r="N54" s="94"/>
      <c r="P54" s="94"/>
    </row>
    <row r="55" spans="1:16" s="91" customFormat="1" ht="18.75" customHeight="1" x14ac:dyDescent="0.25">
      <c r="A55" s="78" t="s">
        <v>90</v>
      </c>
      <c r="B55" s="78"/>
      <c r="C55" s="104">
        <f>SUM(C48:C54)</f>
        <v>-15228</v>
      </c>
      <c r="D55" s="100"/>
      <c r="E55" s="104">
        <f>SUM(E48:E54)</f>
        <v>-16166</v>
      </c>
      <c r="F55" s="100"/>
      <c r="G55" s="104">
        <f>SUM(G48:G54)</f>
        <v>416</v>
      </c>
      <c r="H55" s="100"/>
      <c r="I55" s="104">
        <f>SUM(I48:I54)</f>
        <v>106144</v>
      </c>
      <c r="J55" s="160"/>
      <c r="K55" s="160"/>
      <c r="L55" s="160"/>
    </row>
    <row r="56" spans="1:16" s="91" customFormat="1" ht="13.8" x14ac:dyDescent="0.25">
      <c r="A56" s="78"/>
      <c r="B56" s="78"/>
      <c r="C56" s="98"/>
      <c r="D56" s="98"/>
      <c r="E56" s="215"/>
      <c r="F56" s="98"/>
      <c r="G56" s="98"/>
      <c r="H56" s="98"/>
      <c r="I56" s="98"/>
      <c r="J56" s="160"/>
      <c r="K56" s="160"/>
      <c r="L56" s="160"/>
    </row>
    <row r="57" spans="1:16" s="91" customFormat="1" ht="18.75" customHeight="1" x14ac:dyDescent="0.3">
      <c r="A57" s="72" t="s">
        <v>91</v>
      </c>
      <c r="B57" s="72"/>
      <c r="C57" s="98"/>
      <c r="D57" s="98"/>
      <c r="E57" s="215"/>
      <c r="F57" s="98"/>
      <c r="G57" s="98"/>
      <c r="H57" s="98"/>
      <c r="I57" s="98"/>
      <c r="J57" s="160"/>
      <c r="K57" s="160"/>
      <c r="L57" s="160"/>
    </row>
    <row r="58" spans="1:16" s="91" customFormat="1" ht="18.600000000000001" customHeight="1" x14ac:dyDescent="0.25">
      <c r="A58" s="48" t="s">
        <v>159</v>
      </c>
      <c r="B58" s="48"/>
      <c r="C58" s="105">
        <v>848400</v>
      </c>
      <c r="D58" s="101"/>
      <c r="E58" s="208">
        <v>1028355</v>
      </c>
      <c r="F58" s="101"/>
      <c r="G58" s="50">
        <v>89000</v>
      </c>
      <c r="H58" s="101"/>
      <c r="I58" s="209">
        <v>33000</v>
      </c>
      <c r="J58" s="160"/>
      <c r="K58" s="160"/>
      <c r="L58" s="160"/>
    </row>
    <row r="59" spans="1:16" s="91" customFormat="1" ht="18.600000000000001" customHeight="1" x14ac:dyDescent="0.25">
      <c r="A59" s="48" t="s">
        <v>160</v>
      </c>
      <c r="B59" s="48"/>
      <c r="C59" s="51">
        <v>-832510</v>
      </c>
      <c r="D59" s="101"/>
      <c r="E59" s="208">
        <v>-1059065</v>
      </c>
      <c r="F59" s="101"/>
      <c r="G59" s="50">
        <v>-71000</v>
      </c>
      <c r="H59" s="101"/>
      <c r="I59" s="210">
        <v>-121500</v>
      </c>
      <c r="J59" s="162"/>
      <c r="K59" s="160"/>
      <c r="L59" s="162"/>
      <c r="N59" s="94"/>
      <c r="P59" s="94"/>
    </row>
    <row r="60" spans="1:16" s="91" customFormat="1" ht="18.600000000000001" customHeight="1" x14ac:dyDescent="0.25">
      <c r="A60" s="48" t="s">
        <v>140</v>
      </c>
      <c r="B60" s="48"/>
      <c r="C60" s="64">
        <v>-5684</v>
      </c>
      <c r="D60" s="101"/>
      <c r="E60" s="208">
        <v>-4190</v>
      </c>
      <c r="F60" s="101"/>
      <c r="G60" s="64">
        <v>-1841</v>
      </c>
      <c r="H60" s="101"/>
      <c r="I60" s="211">
        <v>-613</v>
      </c>
      <c r="J60" s="162"/>
      <c r="K60" s="160"/>
      <c r="L60" s="162"/>
      <c r="N60" s="94"/>
      <c r="P60" s="94"/>
    </row>
    <row r="61" spans="1:16" s="91" customFormat="1" ht="18.600000000000001" customHeight="1" x14ac:dyDescent="0.25">
      <c r="A61" s="48" t="s">
        <v>161</v>
      </c>
      <c r="B61" s="48"/>
      <c r="C61" s="50">
        <v>-17658</v>
      </c>
      <c r="D61" s="101"/>
      <c r="E61" s="50">
        <v>-24888</v>
      </c>
      <c r="F61" s="101"/>
      <c r="G61" s="53">
        <v>-649</v>
      </c>
      <c r="H61" s="101"/>
      <c r="I61" s="212">
        <v>-648</v>
      </c>
      <c r="J61" s="162"/>
      <c r="K61" s="160"/>
      <c r="L61" s="162"/>
      <c r="N61" s="94"/>
      <c r="P61" s="94"/>
    </row>
    <row r="62" spans="1:16" s="91" customFormat="1" ht="18.600000000000001" customHeight="1" x14ac:dyDescent="0.25">
      <c r="A62" s="48" t="s">
        <v>92</v>
      </c>
      <c r="B62" s="48"/>
      <c r="C62" s="208">
        <v>0</v>
      </c>
      <c r="D62" s="101"/>
      <c r="E62" s="50">
        <v>-165733</v>
      </c>
      <c r="F62" s="101"/>
      <c r="G62" s="106">
        <v>0</v>
      </c>
      <c r="H62" s="101"/>
      <c r="I62" s="214">
        <v>0</v>
      </c>
      <c r="J62" s="162"/>
      <c r="K62" s="160"/>
      <c r="L62" s="162"/>
      <c r="N62" s="94"/>
      <c r="P62" s="94"/>
    </row>
    <row r="63" spans="1:16" s="91" customFormat="1" ht="18.600000000000001" customHeight="1" x14ac:dyDescent="0.25">
      <c r="A63" s="48" t="s">
        <v>107</v>
      </c>
      <c r="B63" s="48"/>
      <c r="C63" s="107">
        <v>-4818</v>
      </c>
      <c r="D63" s="98"/>
      <c r="E63" s="213">
        <v>-8757</v>
      </c>
      <c r="F63" s="98"/>
      <c r="G63" s="107">
        <v>-403</v>
      </c>
      <c r="H63" s="98"/>
      <c r="I63" s="213">
        <v>-508</v>
      </c>
      <c r="J63" s="162"/>
      <c r="K63" s="160"/>
      <c r="L63" s="162"/>
      <c r="N63" s="94"/>
      <c r="P63" s="94"/>
    </row>
    <row r="64" spans="1:16" s="91" customFormat="1" ht="18.75" customHeight="1" x14ac:dyDescent="0.25">
      <c r="A64" s="78" t="s">
        <v>195</v>
      </c>
      <c r="B64" s="78"/>
      <c r="C64" s="104">
        <f>SUM(C58:C63)</f>
        <v>-12270</v>
      </c>
      <c r="D64" s="100"/>
      <c r="E64" s="104">
        <f>SUM(E58:E63)</f>
        <v>-234278</v>
      </c>
      <c r="F64" s="100"/>
      <c r="G64" s="104">
        <f>SUM(G58:G63)</f>
        <v>15107</v>
      </c>
      <c r="H64" s="100"/>
      <c r="I64" s="104">
        <f>SUM(I58:I63)</f>
        <v>-90269</v>
      </c>
      <c r="J64" s="160"/>
      <c r="K64" s="160"/>
      <c r="L64" s="160"/>
    </row>
    <row r="65" spans="1:16" s="91" customFormat="1" ht="13.8" customHeight="1" x14ac:dyDescent="0.25">
      <c r="A65" s="78"/>
      <c r="B65" s="78"/>
      <c r="C65" s="98"/>
      <c r="D65" s="98"/>
      <c r="E65" s="215"/>
      <c r="F65" s="98"/>
      <c r="G65" s="98"/>
      <c r="H65" s="98"/>
      <c r="I65" s="98"/>
      <c r="J65" s="160"/>
      <c r="K65" s="160"/>
      <c r="L65" s="160"/>
    </row>
    <row r="66" spans="1:16" s="91" customFormat="1" ht="18.75" customHeight="1" x14ac:dyDescent="0.25">
      <c r="A66" s="78" t="s">
        <v>205</v>
      </c>
      <c r="B66" s="78"/>
      <c r="C66" s="100">
        <f>C36+C55+C64</f>
        <v>-28661</v>
      </c>
      <c r="D66" s="100"/>
      <c r="E66" s="100">
        <f>E36+E55+E64</f>
        <v>-58983</v>
      </c>
      <c r="F66" s="100"/>
      <c r="G66" s="100">
        <f>G36+G55+G64</f>
        <v>-14456</v>
      </c>
      <c r="H66" s="100"/>
      <c r="I66" s="100">
        <f>I36+I55+I64</f>
        <v>12547</v>
      </c>
      <c r="J66" s="160"/>
      <c r="K66" s="160"/>
      <c r="L66" s="160"/>
    </row>
    <row r="67" spans="1:16" s="91" customFormat="1" ht="18.75" customHeight="1" x14ac:dyDescent="0.25">
      <c r="A67" s="48" t="s">
        <v>93</v>
      </c>
      <c r="B67" s="92"/>
      <c r="C67" s="239">
        <f>'BL 2-3'!F11</f>
        <v>387302</v>
      </c>
      <c r="D67" s="208"/>
      <c r="E67" s="22">
        <v>458095</v>
      </c>
      <c r="F67" s="208"/>
      <c r="G67" s="22">
        <f>'BL 2-3'!J11</f>
        <v>25650</v>
      </c>
      <c r="H67" s="208"/>
      <c r="I67" s="22">
        <v>5825</v>
      </c>
      <c r="J67" s="162"/>
      <c r="K67" s="160"/>
      <c r="L67" s="162"/>
      <c r="N67" s="208"/>
      <c r="P67" s="108"/>
    </row>
    <row r="68" spans="1:16" s="91" customFormat="1" ht="18.75" customHeight="1" thickBot="1" x14ac:dyDescent="0.35">
      <c r="A68" s="78" t="s">
        <v>189</v>
      </c>
      <c r="B68" s="109"/>
      <c r="C68" s="110">
        <f>SUM(C66:C67)</f>
        <v>358641</v>
      </c>
      <c r="D68" s="100"/>
      <c r="E68" s="110">
        <f>SUM(E66:E67)</f>
        <v>399112</v>
      </c>
      <c r="F68" s="100"/>
      <c r="G68" s="110">
        <f>SUM(G66:G67)</f>
        <v>11194</v>
      </c>
      <c r="H68" s="100"/>
      <c r="I68" s="110">
        <f>SUM(I66:I67)</f>
        <v>18372</v>
      </c>
      <c r="J68" s="160"/>
      <c r="K68" s="160"/>
      <c r="L68" s="160"/>
    </row>
    <row r="69" spans="1:16" s="91" customFormat="1" ht="13.8" customHeight="1" thickTop="1" x14ac:dyDescent="0.25">
      <c r="A69" s="48"/>
      <c r="B69" s="48"/>
      <c r="C69" s="64"/>
      <c r="D69" s="64"/>
      <c r="E69" s="64"/>
      <c r="F69" s="64"/>
      <c r="G69" s="64"/>
      <c r="H69" s="64"/>
      <c r="I69" s="64"/>
      <c r="J69" s="160"/>
      <c r="K69" s="160"/>
      <c r="L69" s="160"/>
    </row>
    <row r="70" spans="1:16" s="91" customFormat="1" ht="18.75" customHeight="1" x14ac:dyDescent="0.25">
      <c r="A70" s="78" t="s">
        <v>113</v>
      </c>
      <c r="C70" s="66"/>
      <c r="D70" s="66"/>
      <c r="E70" s="66"/>
      <c r="F70" s="66"/>
      <c r="G70" s="111"/>
      <c r="H70" s="66"/>
      <c r="I70" s="111"/>
      <c r="J70" s="160"/>
      <c r="K70" s="160"/>
      <c r="L70" s="160"/>
    </row>
    <row r="71" spans="1:16" s="91" customFormat="1" ht="18.600000000000001" customHeight="1" x14ac:dyDescent="0.25">
      <c r="A71" s="48" t="s">
        <v>170</v>
      </c>
      <c r="B71" s="94"/>
      <c r="C71" s="98"/>
      <c r="D71" s="98"/>
      <c r="E71" s="215"/>
      <c r="F71" s="98"/>
      <c r="G71" s="98"/>
      <c r="H71" s="98"/>
      <c r="I71" s="98"/>
      <c r="J71" s="160"/>
      <c r="K71" s="160"/>
      <c r="L71" s="160"/>
    </row>
    <row r="72" spans="1:16" s="91" customFormat="1" ht="18.600000000000001" customHeight="1" x14ac:dyDescent="0.25">
      <c r="A72" s="48" t="s">
        <v>141</v>
      </c>
      <c r="B72" s="94"/>
      <c r="C72" s="39">
        <v>16293</v>
      </c>
      <c r="D72" s="49"/>
      <c r="E72" s="216">
        <v>17433</v>
      </c>
      <c r="F72" s="49"/>
      <c r="G72" s="39">
        <v>3771</v>
      </c>
      <c r="H72" s="49"/>
      <c r="I72" s="219">
        <v>6265</v>
      </c>
      <c r="J72" s="162"/>
      <c r="K72" s="160"/>
      <c r="L72" s="162"/>
      <c r="N72" s="94"/>
      <c r="P72" s="94"/>
    </row>
    <row r="73" spans="1:16" s="91" customFormat="1" ht="18.600000000000001" customHeight="1" x14ac:dyDescent="0.25">
      <c r="A73" s="48" t="s">
        <v>142</v>
      </c>
      <c r="B73" s="94"/>
      <c r="C73" s="64">
        <v>-132</v>
      </c>
      <c r="D73" s="112"/>
      <c r="E73" s="218">
        <v>-1778</v>
      </c>
      <c r="F73" s="112"/>
      <c r="G73" s="52">
        <v>-44</v>
      </c>
      <c r="H73" s="112"/>
      <c r="I73" s="218">
        <v>0</v>
      </c>
      <c r="J73" s="162"/>
      <c r="K73" s="160"/>
      <c r="L73" s="162"/>
      <c r="N73" s="94"/>
      <c r="P73" s="94"/>
    </row>
    <row r="74" spans="1:16" s="91" customFormat="1" ht="18.600000000000001" customHeight="1" x14ac:dyDescent="0.25">
      <c r="A74" s="48" t="s">
        <v>171</v>
      </c>
      <c r="B74" s="94"/>
      <c r="C74" s="64">
        <v>-404</v>
      </c>
      <c r="D74" s="49"/>
      <c r="E74" s="64">
        <v>-410</v>
      </c>
      <c r="F74" s="49"/>
      <c r="G74" s="52">
        <v>0</v>
      </c>
      <c r="H74" s="49"/>
      <c r="I74" s="218">
        <v>-132</v>
      </c>
      <c r="J74" s="162"/>
      <c r="K74" s="160"/>
      <c r="L74" s="162"/>
      <c r="N74" s="94"/>
      <c r="P74" s="94"/>
    </row>
    <row r="75" spans="1:16" s="91" customFormat="1" ht="18.600000000000001" customHeight="1" x14ac:dyDescent="0.25">
      <c r="A75" s="48" t="s">
        <v>143</v>
      </c>
      <c r="B75" s="94"/>
      <c r="C75" s="64">
        <v>-1092</v>
      </c>
      <c r="D75" s="112"/>
      <c r="E75" s="64">
        <v>-203</v>
      </c>
      <c r="F75" s="112"/>
      <c r="G75" s="187">
        <v>-1092</v>
      </c>
      <c r="H75" s="112"/>
      <c r="I75" s="218">
        <v>-203</v>
      </c>
      <c r="J75" s="162"/>
      <c r="K75" s="160"/>
      <c r="L75" s="162"/>
      <c r="N75" s="94"/>
      <c r="P75" s="94"/>
    </row>
    <row r="76" spans="1:16" s="91" customFormat="1" ht="18.600000000000001" customHeight="1" x14ac:dyDescent="0.25">
      <c r="A76" s="48" t="s">
        <v>196</v>
      </c>
      <c r="B76" s="94"/>
      <c r="C76" s="64"/>
      <c r="D76" s="112"/>
      <c r="E76" s="216"/>
      <c r="F76" s="112"/>
      <c r="G76" s="39"/>
      <c r="H76" s="112"/>
      <c r="I76" s="217"/>
      <c r="J76" s="162"/>
      <c r="K76" s="160"/>
      <c r="L76" s="162"/>
      <c r="N76" s="94"/>
      <c r="P76" s="94"/>
    </row>
    <row r="77" spans="1:16" s="91" customFormat="1" ht="18.600000000000001" customHeight="1" x14ac:dyDescent="0.25">
      <c r="A77" s="227" t="s">
        <v>181</v>
      </c>
      <c r="B77" s="208"/>
      <c r="C77" s="64">
        <v>-315</v>
      </c>
      <c r="D77" s="112"/>
      <c r="E77" s="64">
        <v>-1689</v>
      </c>
      <c r="F77" s="112"/>
      <c r="G77" s="39">
        <v>-227</v>
      </c>
      <c r="H77" s="112"/>
      <c r="I77" s="217">
        <v>-3031</v>
      </c>
      <c r="J77" s="162"/>
      <c r="K77" s="160"/>
      <c r="L77" s="162"/>
      <c r="N77" s="208"/>
      <c r="P77" s="208"/>
    </row>
    <row r="78" spans="1:16" s="91" customFormat="1" ht="18.600000000000001" customHeight="1" x14ac:dyDescent="0.25">
      <c r="A78" s="48" t="s">
        <v>197</v>
      </c>
      <c r="B78" s="94"/>
      <c r="C78" s="64">
        <v>883</v>
      </c>
      <c r="D78" s="112"/>
      <c r="E78" s="216">
        <v>1333</v>
      </c>
      <c r="F78" s="112"/>
      <c r="G78" s="39">
        <v>0</v>
      </c>
      <c r="H78" s="112"/>
      <c r="I78" s="217">
        <v>0</v>
      </c>
      <c r="J78" s="162"/>
      <c r="K78" s="160"/>
      <c r="L78" s="162"/>
      <c r="N78" s="94"/>
      <c r="P78" s="94"/>
    </row>
    <row r="79" spans="1:16" s="91" customFormat="1" ht="18.75" customHeight="1" thickBot="1" x14ac:dyDescent="0.3">
      <c r="A79" s="78" t="s">
        <v>114</v>
      </c>
      <c r="B79" s="35"/>
      <c r="C79" s="34">
        <f>SUM(C72:C78)</f>
        <v>15233</v>
      </c>
      <c r="D79" s="35"/>
      <c r="E79" s="34">
        <f>SUM(E72:E78)</f>
        <v>14686</v>
      </c>
      <c r="F79" s="35"/>
      <c r="G79" s="34">
        <f>SUM(G72:G78)</f>
        <v>2408</v>
      </c>
      <c r="H79" s="35"/>
      <c r="I79" s="34">
        <f>SUM(I72:I78)</f>
        <v>2899</v>
      </c>
      <c r="J79" s="160"/>
      <c r="K79" s="160"/>
      <c r="L79" s="160"/>
    </row>
    <row r="80" spans="1:16" ht="19.5" customHeight="1" thickTop="1" x14ac:dyDescent="0.25">
      <c r="C80" s="66"/>
      <c r="D80" s="66"/>
      <c r="E80" s="66"/>
      <c r="F80" s="66"/>
      <c r="G80" s="66"/>
      <c r="H80" s="66"/>
      <c r="I80" s="66"/>
    </row>
  </sheetData>
  <mergeCells count="18">
    <mergeCell ref="C46:I46"/>
    <mergeCell ref="C41:E41"/>
    <mergeCell ref="G41:I41"/>
    <mergeCell ref="C42:E42"/>
    <mergeCell ref="G42:I42"/>
    <mergeCell ref="C43:E43"/>
    <mergeCell ref="G43:I43"/>
    <mergeCell ref="C44:E44"/>
    <mergeCell ref="G44:I44"/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5" top="0.48" bottom="0.5" header="0.5" footer="0.5"/>
  <pageSetup paperSize="9" scale="87" firstPageNumber="10" orientation="portrait" useFirstPageNumber="1" r:id="rId1"/>
  <headerFooter alignWithMargins="0">
    <oddFooter>&amp;L The accompanying notes are an integral part of the interim financial statements.
&amp;C &amp;P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DEC636-BFCE-4BCD-93C4-E26977DE6986}">
  <ds:schemaRefs>
    <ds:schemaRef ds:uri="http://purl.org/dc/elements/1.1/"/>
    <ds:schemaRef ds:uri="http://schemas.microsoft.com/office/2006/metadata/properties"/>
    <ds:schemaRef ds:uri="4243d5be-521d-4052-81ca-f0f31ea6f2da"/>
    <ds:schemaRef ds:uri="http://schemas.microsoft.com/sharepoint/v3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05716746-add9-412a-97a9-1b5167d151a3"/>
    <ds:schemaRef ds:uri="f6ba49b0-bcda-4796-8236-5b5cc1493ac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DF21A8F-52A6-4F25-ADB6-02387FAE59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579457-A3A4-4A6A-A2D7-899309320C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 2-3</vt:lpstr>
      <vt:lpstr>PL 4-5</vt:lpstr>
      <vt:lpstr>SH6</vt:lpstr>
      <vt:lpstr>SH7</vt:lpstr>
      <vt:lpstr>SH8</vt:lpstr>
      <vt:lpstr>SH9</vt:lpstr>
      <vt:lpstr>CF 10-11</vt:lpstr>
      <vt:lpstr>'BL 2-3'!Print_Area</vt:lpstr>
      <vt:lpstr>'CF 10-11'!Print_Area</vt:lpstr>
      <vt:lpstr>'PL 4-5'!Print_Area</vt:lpstr>
      <vt:lpstr>'SH6'!Print_Area</vt:lpstr>
      <vt:lpstr>'SH7'!Print_Area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(TP) Sumonta Boonchob</cp:lastModifiedBy>
  <cp:lastPrinted>2025-05-10T01:29:01Z</cp:lastPrinted>
  <dcterms:created xsi:type="dcterms:W3CDTF">2016-10-28T06:44:33Z</dcterms:created>
  <dcterms:modified xsi:type="dcterms:W3CDTF">2025-05-13T08:58:27Z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</Properties>
</file>