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jpotiwattutham\AppData\Local\Temp\wz7864\Alucon SET file Q125\"/>
    </mc:Choice>
  </mc:AlternateContent>
  <xr:revisionPtr revIDLastSave="0" documentId="13_ncr:1_{347069CA-E081-4C14-BF7B-6FD557635970}" xr6:coauthVersionLast="47" xr6:coauthVersionMax="47" xr10:uidLastSave="{00000000-0000-0000-0000-000000000000}"/>
  <bookViews>
    <workbookView xWindow="-28908" yWindow="-108" windowWidth="29016" windowHeight="15696" tabRatio="632" xr2:uid="{00000000-000D-0000-FFFF-FFFF00000000}"/>
  </bookViews>
  <sheets>
    <sheet name="BS" sheetId="8" r:id="rId1"/>
    <sheet name="PL" sheetId="1" r:id="rId2"/>
    <sheet name="Change in Equity" sheetId="6" r:id="rId3"/>
    <sheet name="CF" sheetId="3" r:id="rId4"/>
  </sheets>
  <externalReferences>
    <externalReference r:id="rId5"/>
    <externalReference r:id="rId6"/>
  </externalReferences>
  <definedNames>
    <definedName name="bAnt100perc">'[1]KSP-Planning'!$L$29</definedName>
    <definedName name="bAnt100PercExt">'[2]Planning Extension'!$L$29</definedName>
    <definedName name="bFound100PercLowerExt">'[2]Audit Results Ext'!$W$5</definedName>
    <definedName name="bFound100PercLowerInit">'[2]Audit Results'!$W$5</definedName>
    <definedName name="bFound100PercUpperExt">'[2]Audit Results Upper Stratum Ext'!$W$5</definedName>
    <definedName name="bFound100PercUpperInit">'[2]Audit Results Upper Stratum'!$W$5</definedName>
    <definedName name="bPopulationType">'[2]Population Characteristics'!$G$26</definedName>
    <definedName name="bSamplingNotRequired">ISNA(dSSF)</definedName>
    <definedName name="bStratification">'[1]KSP-Planning'!$L$22</definedName>
    <definedName name="dCutoffSignificant">'[1]KSP-Planning'!$H$33</definedName>
    <definedName name="dCutoffStratification">'[2]Population Characteristics'!$C$13</definedName>
    <definedName name="dExpectedExt">'[2]Planning Extension'!$L$33</definedName>
    <definedName name="dIndSigValue">'[2]Individually Significant Items'!$E$6</definedName>
    <definedName name="dLowerSampleValue">'[2]Population Characteristics'!$C$10</definedName>
    <definedName name="dOverstatementsExt">'[2]Audit Results Ext'!$Q$4</definedName>
    <definedName name="dOverstatementsInit">'[2]Audit Results'!$Q$4</definedName>
    <definedName name="dPMExtension">'[2]Planning Extension'!$H$29</definedName>
    <definedName name="dPMInit">'[1]KSP-Planning'!$H$29</definedName>
    <definedName name="dPopSampleValue">'[2]Population Characteristics'!$C$7</definedName>
    <definedName name="dPopSubjectToSampling">'[2]Population Characteristics'!$C$11</definedName>
    <definedName name="dPopTotValue">'[2]Population Characteristics'!$C$5</definedName>
    <definedName name="dSampleBV">'[2]Audit Results'!$Q$2</definedName>
    <definedName name="dSampleBVExt">'[2]Audit Results Ext'!$Q$2</definedName>
    <definedName name="dSampleBVUpper">'[2]Audit Results Upper Stratum'!$Q$2</definedName>
    <definedName name="dSampleBVUpperExt">'[2]Audit Results Upper Stratum Ext'!$Q$2</definedName>
    <definedName name="dSSF">'[1]KSP-Planning'!$H$27</definedName>
    <definedName name="dSSFExtension">'[2]Planning Extension'!$H$27</definedName>
    <definedName name="dUnderstatementsExt">'[2]Audit Results Ext'!$Q$5</definedName>
    <definedName name="dUnderstatementsInit">'[2]Audit Results'!$Q$5</definedName>
    <definedName name="dUpperSampleValue">'[2]Population Characteristics'!$C$9</definedName>
    <definedName name="ED">#N/A</definedName>
    <definedName name="iExpected">'[1]KSP-Planning'!$L$25</definedName>
    <definedName name="iExpectedExt">'[2]Planning Extension'!$L$25</definedName>
    <definedName name="lActPopSize">'[2]Population Characteristics'!$E$5</definedName>
    <definedName name="lIndSigNumber">'[2]Individually Significant Items'!$E$7</definedName>
    <definedName name="lKnownOverExt">'[2]Projection Extended Sample'!$J$10</definedName>
    <definedName name="lKnownOverInit">[2]Projection!$J$10</definedName>
    <definedName name="lLowerNumber">'[2]Population Characteristics'!$E$10</definedName>
    <definedName name="LowerAverageItem">dLowerSampleValue/lLowerNumber</definedName>
    <definedName name="lPopNumber">'[2]Population Characteristics'!$E$7</definedName>
    <definedName name="lPotentialPopSize">'[2]Population Characteristics'!$C$28</definedName>
    <definedName name="lSampleSizeExtendedLower">'[2]Planning Extension'!$F$39</definedName>
    <definedName name="lSampleSizeExtendedTotal">'[2]Planning Extension'!$F$40</definedName>
    <definedName name="lSampleSizeExtendedUpper">'[2]Planning Extension'!$F$38</definedName>
    <definedName name="lSampleSizeLower">'[2]Population Characteristics'!$C$18</definedName>
    <definedName name="lSampleSizeTotal">'[2]Population Characteristics'!$G$17</definedName>
    <definedName name="lSampleSizeUpper">'[2]Population Characteristics'!$C$17</definedName>
    <definedName name="lSFPMOverExt">'[2]Projection Extended Sample'!$J$19</definedName>
    <definedName name="lSFPMOverInit">[2]Projection!$J$19</definedName>
    <definedName name="lUpperNumber">'[2]Population Characteristics'!$E$9</definedName>
    <definedName name="lValidSampleExt">'[2]Audit Results Ext'!$L$4</definedName>
    <definedName name="lValidSampleInit">'[2]Audit Results'!$L$4</definedName>
    <definedName name="lValidSampleUpperExt">'[2]Audit Results Upper Stratum Ext'!$L$4</definedName>
    <definedName name="lValidSampleUpperInit">'[2]Audit Results Upper Stratum'!$L$4</definedName>
    <definedName name="_xlnm.Print_Area" localSheetId="0">BS!$A$1:$J$69</definedName>
    <definedName name="_xlnm.Print_Area" localSheetId="3">CF!$A$1:$J$66</definedName>
    <definedName name="_xlnm.Print_Area" localSheetId="2">'Change in Equity'!$A$1:$O$23</definedName>
    <definedName name="_xlnm.Print_Area" localSheetId="1">PL!$A$1:$E$28</definedName>
    <definedName name="rngAuditDiffSignificant">'[2]Individually Significant Items'!$J$16:$J$215</definedName>
    <definedName name="rngFirstNumber">'[2]Population Characteristics'!$C$31:$C$230</definedName>
    <definedName name="rngLinesPerPage">'[2]Population Characteristics'!$E$31:$E$230</definedName>
    <definedName name="rngSequenceID">'[2]Population Characteristics'!$B$31:$B$230</definedName>
    <definedName name="rngSequenceStart">'[2]Population Characteristics'!$H$31:$H$230</definedName>
    <definedName name="sAnticipate100PercentExt">'[2]Planning Extension'!$H$25</definedName>
    <definedName name="sAnticipate100PercentInit">'[1]KSP-Planning'!$H$25</definedName>
    <definedName name="sExpAuditDiff">'[1]KSP-Planning'!$H$20</definedName>
    <definedName name="sFound100PercErrorsInit">[2]Projection!$J$21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0" i="3" l="1"/>
  <c r="H50" i="3"/>
  <c r="C21" i="1"/>
  <c r="H41" i="8"/>
  <c r="H51" i="3" l="1"/>
  <c r="C19" i="1" l="1"/>
  <c r="J48" i="3" l="1"/>
  <c r="E19" i="1" l="1"/>
  <c r="K13" i="6" l="1"/>
  <c r="K14" i="6" s="1"/>
  <c r="I13" i="6"/>
  <c r="I14" i="6" s="1"/>
  <c r="G13" i="6"/>
  <c r="G14" i="6" s="1"/>
  <c r="O12" i="6"/>
  <c r="O9" i="6"/>
  <c r="O20" i="6"/>
  <c r="J65" i="3"/>
  <c r="H65" i="3"/>
  <c r="J59" i="3"/>
  <c r="G21" i="6"/>
  <c r="G22" i="6" s="1"/>
  <c r="I21" i="6"/>
  <c r="I22" i="6" s="1"/>
  <c r="K21" i="6"/>
  <c r="K22" i="6" s="1"/>
  <c r="H59" i="3"/>
  <c r="O17" i="6"/>
  <c r="E12" i="1"/>
  <c r="E21" i="1" s="1"/>
  <c r="J67" i="8"/>
  <c r="H67" i="8"/>
  <c r="J45" i="8"/>
  <c r="H45" i="8"/>
  <c r="J41" i="8"/>
  <c r="J22" i="8"/>
  <c r="H22" i="8"/>
  <c r="J15" i="8"/>
  <c r="H15" i="8"/>
  <c r="J46" i="8" l="1"/>
  <c r="J69" i="8" s="1"/>
  <c r="J24" i="8"/>
  <c r="E23" i="1"/>
  <c r="H24" i="8"/>
  <c r="H46" i="8"/>
  <c r="H69" i="8" l="1"/>
  <c r="E25" i="1"/>
  <c r="J19" i="3"/>
  <c r="J31" i="3" s="1"/>
  <c r="O11" i="6"/>
  <c r="H48" i="3"/>
  <c r="C12" i="1"/>
  <c r="J33" i="3" l="1"/>
  <c r="J52" i="3" s="1"/>
  <c r="O13" i="6"/>
  <c r="O14" i="6" s="1"/>
  <c r="M13" i="6"/>
  <c r="M14" i="6" s="1"/>
  <c r="C23" i="1"/>
  <c r="H19" i="3" l="1"/>
  <c r="H31" i="3" s="1"/>
  <c r="H33" i="3" s="1"/>
  <c r="C25" i="1"/>
  <c r="O19" i="6" l="1"/>
  <c r="O21" i="6" s="1"/>
  <c r="O22" i="6" s="1"/>
  <c r="M21" i="6"/>
  <c r="M22" i="6" s="1"/>
  <c r="H52" i="3" l="1"/>
</calcChain>
</file>

<file path=xl/sharedStrings.xml><?xml version="1.0" encoding="utf-8"?>
<sst xmlns="http://schemas.openxmlformats.org/spreadsheetml/2006/main" count="179" uniqueCount="133">
  <si>
    <t>สินทรัพย์</t>
  </si>
  <si>
    <t>หนี้สินและส่วนของผู้ถือหุ้น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</si>
  <si>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</si>
  <si>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</si>
  <si>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</si>
  <si>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</si>
  <si>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</si>
  <si>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</si>
  <si>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</si>
  <si>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</si>
  <si>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</si>
  <si>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</si>
  <si>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</si>
  <si>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</si>
  <si>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</si>
  <si>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</si>
  <si>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</si>
  <si>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</si>
  <si>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</si>
  <si>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>รวมค่าใช้จ่าย</t>
  </si>
  <si>
    <t>ต้นทุนขาย</t>
  </si>
  <si>
    <t>หนี้สินไม่หมุนเวียน</t>
  </si>
  <si>
    <t>รวมหนี้สิน</t>
  </si>
  <si>
    <t xml:space="preserve">เจ้าหนี้การค้า </t>
  </si>
  <si>
    <t>หมายเหตุ</t>
  </si>
  <si>
    <t>รวมหนี้สินไม่หมุนเวียน</t>
  </si>
  <si>
    <t xml:space="preserve">รายได้ </t>
  </si>
  <si>
    <t xml:space="preserve">ค่าใช้จ่าย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</si>
  <si>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</si>
  <si>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</si>
  <si>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</si>
  <si>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เงินสดและรายการเทียบเท่าเงินสด</t>
  </si>
  <si>
    <t>สินค้าคงเหลือ</t>
  </si>
  <si>
    <t>สินทรัพย์ไม่หมุนเวียนอื่น</t>
  </si>
  <si>
    <t>เจ้าหนี้การค้า</t>
  </si>
  <si>
    <t>บริษัท อลูคอน จำกัด (มหาชน)</t>
  </si>
  <si>
    <t>รวมส่วน</t>
  </si>
  <si>
    <t>ของผู้ถือหุ้น</t>
  </si>
  <si>
    <t>ดอกเบี้ยรับ</t>
  </si>
  <si>
    <t>ภาษีมูลค่าเพิ่มรอเรียกคืน</t>
  </si>
  <si>
    <t>ส่วนเกิน</t>
  </si>
  <si>
    <t>ชำระแล้ว</t>
  </si>
  <si>
    <t>(พันบาท)</t>
  </si>
  <si>
    <t>31 ธันวาคม</t>
  </si>
  <si>
    <t>ยังไม่ได้</t>
  </si>
  <si>
    <t>จัดสรร</t>
  </si>
  <si>
    <t xml:space="preserve">ที่ดิน อาคารและอุปกรณ์ </t>
  </si>
  <si>
    <t>ส่วนเกินมูลค่าหุ้น</t>
  </si>
  <si>
    <t>ลูกหนี้การค้า</t>
  </si>
  <si>
    <t>ค่าใช้จ่ายในการบริหาร</t>
  </si>
  <si>
    <t>ทุนสำรอง</t>
  </si>
  <si>
    <t>ตามกฎหมาย</t>
  </si>
  <si>
    <t>ส่วนเกินมูลค่าหุ้นสามัญ</t>
  </si>
  <si>
    <t>กำไรสำหรับงวด</t>
  </si>
  <si>
    <t>มูลค่าหุ้นสามัญ</t>
  </si>
  <si>
    <t>สินทรัพย์ภาษีเงินได้รอการตัดบัญชี</t>
  </si>
  <si>
    <t>ค่าเสื่อมราคา</t>
  </si>
  <si>
    <t>กำไรก่อนภาษีเงินได้</t>
  </si>
  <si>
    <t>สำหรับงวดสามเดือนสิ้นสุด</t>
  </si>
  <si>
    <t>งบกระแสเงินสด (ไม่ได้ตรวจสอบ)</t>
  </si>
  <si>
    <t>กำไรขาดทุนเบ็ดเสร็จอื่น</t>
  </si>
  <si>
    <t>กำไรขาดทุนเบ็ดเสร็จสำหรับงวด</t>
  </si>
  <si>
    <t>กำไรขาดทุนเบ็ดเสร็จรวมสำหรับงวด</t>
  </si>
  <si>
    <t xml:space="preserve">สินค้าคงเหลือ </t>
  </si>
  <si>
    <t xml:space="preserve">สินทรัพย์ไม่มีตัวตน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</si>
  <si>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</si>
  <si>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</si>
  <si>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</si>
  <si>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 ทุนสำรองตามกฎหมาย </t>
  </si>
  <si>
    <t xml:space="preserve">    ยังไม่ได้จัดสรร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</si>
  <si>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</si>
  <si>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</si>
  <si>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 xml:space="preserve">ค่าใช้จ่ายภาษีเงินได้ </t>
  </si>
  <si>
    <t>ภาษีเงินได้จ่ายออก</t>
  </si>
  <si>
    <t>ต้นทุนในการจัดจำหน่าย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</si>
  <si>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</si>
  <si>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</si>
  <si>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ปรับรายการที่กระทบกำไรเป็นเงินสดรับ (จ่าย)</t>
  </si>
  <si>
    <t>(ไม่ได้ตรวจสอบ)</t>
  </si>
  <si>
    <t>กำไรจากอัตราแลกเปลี่ยนสุทธิ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</si>
  <si>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  <r>
      <rPr>
        <b/>
        <sz val="15"/>
        <rFont val="Angsana New"/>
        <family val="1"/>
      </rPr>
      <t xml:space="preserve"> </t>
    </r>
  </si>
  <si>
    <t>เงินสดจ่ายเพื่อซื้อสินทรัพย์ไม่มีตัวตน</t>
  </si>
  <si>
    <t>กำไรขาดทุนเบ็ดเสร็จอื่นสำหรับงวด</t>
  </si>
  <si>
    <t>หนี้สินที่เกิดจากสัญญา</t>
  </si>
  <si>
    <t xml:space="preserve">เงินสดและรายการเทียบเท่าเงินสด ณ 1 มกราคม </t>
  </si>
  <si>
    <t>ข้อมูลงบกระแสเงินสดเปิดเผยเพิ่มเติม</t>
  </si>
  <si>
    <t>รวมกำไรขาดทุนเบ็ดเสร็จสำหรับงวด</t>
  </si>
  <si>
    <t>เจ้าหนี้อื่นจากบุคคลหรือกิจการอื่นที่เกี่ยวข้องกัน</t>
  </si>
  <si>
    <t>เจ้าหนี้อื่นกิจการอื่น</t>
  </si>
  <si>
    <t>ภาษีเงินได้นิติบุคคลค้างจ่าย</t>
  </si>
  <si>
    <t>(หุ้นสามัญจำนวน 43,200,000 หุ้น มูลค่า 10 บาทต่อหุ้น)</t>
  </si>
  <si>
    <t>(หุ้นสามัญจำนวน 43,199,986 หุ้น มูลค่า 10 บาทต่อหุ้น)</t>
  </si>
  <si>
    <t>ค่าตัดจำหน่าย</t>
  </si>
  <si>
    <t>เงินสดจ่ายเพื่อซื้ออาคารและอุปกรณ์</t>
  </si>
  <si>
    <t>อาคารและอุปกรณ์ที่เพิ่มขึ้นในระหว่างงวด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</si>
  <si>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เงินจ่ายชำระหนี้ค่าอาคารและอุปกรณ์ที่ซื้อในปีก่อน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</si>
  <si>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</t>
    </r>
  </si>
  <si>
    <t>อาคารและอุปกรณ์ที่ซื้อด้วยเงินสดสุทธิ</t>
  </si>
  <si>
    <t>ประมาณการหนี้สินสำหรับผลประโยชน์ของพนักงาน</t>
  </si>
  <si>
    <t>2, 4</t>
  </si>
  <si>
    <t>2</t>
  </si>
  <si>
    <t>จ่ายผลประโยชน์ของพนักงาน</t>
  </si>
  <si>
    <t>2. รายละเอียดเงินสดจ่ายค่าสินทรัพย์ไม่มีตัวตนที่ซื้อมาในระหว่างงวด มีดังนี้</t>
  </si>
  <si>
    <t>สินทรัพย์ไม่มีตัวตนที่เพิ่มขึ้นในระหว่างงวด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</si>
  <si>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เจ้าหนี้ค่าซื้อสินทรัพย์ไม่มีตัวตน</t>
    </r>
  </si>
  <si>
    <t>สินทรัพย์ไม่มีตัวตนที่ซื้อด้วยเงินสดสุทธิ</t>
  </si>
  <si>
    <t>เงินลงทุนชั่วคราวในเงินฝากประจำ</t>
  </si>
  <si>
    <t>เงินสดจ่ายเพื่อซื้อเงินลงทุนชั่วคราว</t>
  </si>
  <si>
    <t>กระแสเงินสดสุทธิใช้ไปในกิจกรรมลงทุน</t>
  </si>
  <si>
    <t>ค่าใช้จ่ายภาษีเงินได้</t>
  </si>
  <si>
    <t>และ</t>
  </si>
  <si>
    <t>ทุนที่ออก</t>
  </si>
  <si>
    <t>งบฐานะการเงิน</t>
  </si>
  <si>
    <t>ยอดคงเหลือ ณ วันที่ 1 มกราคม 2567</t>
  </si>
  <si>
    <t>ขาดทุนจากอัตราแลกเปลี่ยนสุทธิ</t>
  </si>
  <si>
    <t>1. รายละเอียดเงินสดจ่ายค่าอาคารและอุปกรณ์ที่ซื้อมาในระหว่างงวด มีดังนี้</t>
  </si>
  <si>
    <t>เงินสดรับจากการขายอุปกรณ์</t>
  </si>
  <si>
    <t>31 มีนาคม</t>
  </si>
  <si>
    <t>วันที่ 31 มีนาคม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</si>
  <si>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</si>
  <si>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</si>
  <si>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</si>
  <si>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</si>
  <si>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</si>
  <si>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31 มีนาคม</t>
  </si>
  <si>
    <t>กำไรจากอัตราแลกเปลี่ยนที่ยังไม่เกิดขึ้น</t>
  </si>
  <si>
    <t>2, 5</t>
  </si>
  <si>
    <t>งบกำไรขาดทุนเบ็ดเสร็จ (ไม่ได้ตรวจสอบ)</t>
  </si>
  <si>
    <t>งบการเปลี่ยนแปลงส่วนของผู้ถือหุ้น (ไม่ได้ตรวจสอบ)</t>
  </si>
  <si>
    <t>(กลับรายการ) ขาดทุนจากการปรับมูลค่าสินค้า</t>
  </si>
  <si>
    <t>(กำไร) ขาดทุนจากการจำหน่ายและตัดจำหน่ายอุปกรณ์</t>
  </si>
  <si>
    <t>เงินสดและรายการเทียบเท่าเงินสดเพิ่มขึ้นสุทธิ</t>
  </si>
  <si>
    <t>บวก เงินจ่ายชำระหนี้ค่าสินทรัพย์ไม่มีตัวตนที่ซื้อในปีก่อน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</si>
</sst>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 -    &quot;_);_(@_)"/>
    <numFmt numFmtId="167" formatCode="_(* #,##0.00_);_(* \(#,##0.00\);_(* &quot;-&quot;_);_(@_)"/>
    <numFmt numFmtId="168" formatCode="_-* #,##0.00_-;\-* #,##0.00_-;_-* &quot;-&quot;??_-;_-@_-"/>
    <numFmt numFmtId="169" formatCode="&quot;ﬂ&quot;#,##0_);[Red]\(&quot;ﬂ&quot;#,##0\)"/>
    <numFmt numFmtId="170" formatCode="&quot;ﬂ&quot;#,##0.00_);[Red]\(&quot;ﬂ&quot;#,##0.00\)"/>
    <numFmt numFmtId="171" formatCode="#,##0.0"/>
    <numFmt numFmtId="172" formatCode="_-* #,##0.00_-;_-* #,##0.00\-;_-* &quot;-&quot;??_-;_-@_-"/>
  </numFmts>
  <fonts count="2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5"/>
      <name val="Angsana New"/>
      <family val="1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rial"/>
      <family val="2"/>
    </font>
    <font>
      <sz val="10"/>
      <name val="MS Sans Serif"/>
      <family val="2"/>
      <charset val="222"/>
    </font>
    <font>
      <i/>
      <sz val="1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9"/>
      <color indexed="8"/>
      <name val="Calibri"/>
      <family val="2"/>
    </font>
    <font>
      <sz val="11"/>
      <color indexed="9"/>
      <name val="Calibri"/>
      <family val="2"/>
    </font>
    <font>
      <sz val="15"/>
      <name val="Arial"/>
      <family val="2"/>
      <charset val="186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>
      <alignment vertical="top"/>
    </xf>
    <xf numFmtId="0" fontId="3" fillId="0" borderId="0"/>
    <xf numFmtId="0" fontId="12" fillId="0" borderId="0"/>
    <xf numFmtId="9" fontId="17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44" fontId="15" fillId="0" borderId="0" applyFont="0" applyFill="0" applyBorder="0" applyAlignment="0" applyProtection="0"/>
    <xf numFmtId="0" fontId="15" fillId="0" borderId="0">
      <alignment vertical="top"/>
    </xf>
    <xf numFmtId="9" fontId="15" fillId="0" borderId="0" applyFont="0" applyFill="0" applyBorder="0" applyAlignment="0" applyProtection="0"/>
    <xf numFmtId="38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15" fillId="0" borderId="0">
      <alignment vertical="top"/>
    </xf>
    <xf numFmtId="0" fontId="21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0" fillId="0" borderId="0">
      <alignment vertical="top"/>
    </xf>
    <xf numFmtId="43" fontId="20" fillId="0" borderId="0" applyFont="0" applyFill="0" applyBorder="0" applyAlignment="0" applyProtection="0">
      <alignment vertical="top"/>
    </xf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0" fillId="0" borderId="0">
      <alignment vertical="top"/>
    </xf>
    <xf numFmtId="0" fontId="15" fillId="0" borderId="0">
      <alignment vertical="top"/>
    </xf>
    <xf numFmtId="43" fontId="15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15" fillId="0" borderId="0">
      <alignment vertical="top"/>
    </xf>
    <xf numFmtId="0" fontId="20" fillId="0" borderId="0">
      <alignment vertical="top"/>
    </xf>
    <xf numFmtId="43" fontId="2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22" fillId="0" borderId="0"/>
    <xf numFmtId="0" fontId="15" fillId="0" borderId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72" fontId="24" fillId="0" borderId="0" applyFill="0" applyBorder="0" applyAlignment="0" applyProtection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</cellStyleXfs>
  <cellXfs count="142">
    <xf numFmtId="0" fontId="0" fillId="0" borderId="0" xfId="0"/>
    <xf numFmtId="0" fontId="3" fillId="0" borderId="0" xfId="0" applyFont="1" applyFill="1"/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/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/>
    <xf numFmtId="0" fontId="0" fillId="0" borderId="0" xfId="0" applyFill="1"/>
    <xf numFmtId="0" fontId="6" fillId="0" borderId="0" xfId="0" applyFont="1" applyFill="1" applyAlignment="1"/>
    <xf numFmtId="0" fontId="0" fillId="0" borderId="0" xfId="0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Fill="1" applyBorder="1" applyAlignment="1">
      <alignment horizontal="left"/>
    </xf>
    <xf numFmtId="0" fontId="14" fillId="0" borderId="0" xfId="0" applyFont="1" applyFill="1" applyAlignment="1">
      <alignment horizontal="center"/>
    </xf>
    <xf numFmtId="37" fontId="0" fillId="0" borderId="0" xfId="0" applyNumberFormat="1" applyFill="1"/>
    <xf numFmtId="0" fontId="0" fillId="0" borderId="0" xfId="0" applyFont="1" applyFill="1" applyAlignment="1">
      <alignment horizontal="left"/>
    </xf>
    <xf numFmtId="43" fontId="0" fillId="0" borderId="0" xfId="1" applyFont="1" applyFill="1"/>
    <xf numFmtId="0" fontId="7" fillId="0" borderId="0" xfId="0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164" fontId="12" fillId="0" borderId="0" xfId="0" applyNumberFormat="1" applyFont="1" applyFill="1" applyBorder="1"/>
    <xf numFmtId="49" fontId="18" fillId="0" borderId="0" xfId="0" applyNumberFormat="1" applyFont="1" applyAlignment="1">
      <alignment horizontal="center"/>
    </xf>
    <xf numFmtId="0" fontId="7" fillId="0" borderId="0" xfId="0" applyFont="1" applyFill="1" applyAlignment="1"/>
    <xf numFmtId="0" fontId="11" fillId="0" borderId="0" xfId="0" applyFont="1" applyFill="1" applyAlignment="1"/>
    <xf numFmtId="0" fontId="0" fillId="0" borderId="0" xfId="0" applyFont="1" applyFill="1" applyAlignment="1"/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3" fillId="0" borderId="0" xfId="1" applyNumberFormat="1" applyFont="1" applyAlignment="1">
      <alignment horizontal="center"/>
    </xf>
    <xf numFmtId="0" fontId="3" fillId="0" borderId="0" xfId="1" applyNumberFormat="1" applyFont="1"/>
    <xf numFmtId="37" fontId="7" fillId="0" borderId="0" xfId="0" applyNumberFormat="1" applyFont="1" applyFill="1" applyAlignment="1"/>
    <xf numFmtId="37" fontId="3" fillId="0" borderId="0" xfId="0" applyNumberFormat="1" applyFont="1" applyFill="1" applyAlignment="1"/>
    <xf numFmtId="0" fontId="3" fillId="0" borderId="0" xfId="0" applyFont="1" applyFill="1" applyBorder="1" applyAlignment="1"/>
    <xf numFmtId="0" fontId="3" fillId="0" borderId="0" xfId="0" applyFont="1" applyFill="1" applyAlignment="1"/>
    <xf numFmtId="165" fontId="3" fillId="0" borderId="0" xfId="0" applyNumberFormat="1" applyFont="1" applyFill="1" applyBorder="1" applyAlignment="1"/>
    <xf numFmtId="0" fontId="8" fillId="0" borderId="0" xfId="0" applyFont="1" applyFill="1" applyAlignment="1"/>
    <xf numFmtId="0" fontId="0" fillId="0" borderId="0" xfId="0" applyFill="1" applyAlignment="1"/>
    <xf numFmtId="43" fontId="6" fillId="0" borderId="0" xfId="1" applyFont="1" applyFill="1" applyAlignment="1"/>
    <xf numFmtId="43" fontId="5" fillId="0" borderId="0" xfId="1" applyFont="1" applyFill="1" applyAlignment="1"/>
    <xf numFmtId="43" fontId="0" fillId="0" borderId="0" xfId="1" applyFont="1" applyFill="1" applyAlignment="1"/>
    <xf numFmtId="43" fontId="11" fillId="0" borderId="0" xfId="1" applyFont="1" applyFill="1" applyAlignment="1"/>
    <xf numFmtId="0" fontId="0" fillId="0" borderId="0" xfId="0"/>
    <xf numFmtId="165" fontId="0" fillId="0" borderId="0" xfId="1" applyNumberFormat="1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43" fontId="6" fillId="0" borderId="4" xfId="1" applyNumberFormat="1" applyFont="1" applyFill="1" applyBorder="1"/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/>
    <xf numFmtId="41" fontId="3" fillId="0" borderId="0" xfId="1" applyNumberFormat="1" applyFont="1" applyFill="1"/>
    <xf numFmtId="41" fontId="6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/>
    <xf numFmtId="41" fontId="6" fillId="0" borderId="0" xfId="1" applyNumberFormat="1" applyFont="1" applyFill="1" applyBorder="1" applyAlignment="1"/>
    <xf numFmtId="41" fontId="0" fillId="0" borderId="3" xfId="1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/>
    <xf numFmtId="41" fontId="6" fillId="0" borderId="3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/>
    <xf numFmtId="41" fontId="0" fillId="0" borderId="0" xfId="1" applyNumberFormat="1" applyFont="1" applyFill="1" applyBorder="1"/>
    <xf numFmtId="41" fontId="12" fillId="0" borderId="0" xfId="0" applyNumberFormat="1" applyFont="1" applyFill="1" applyBorder="1" applyAlignment="1"/>
    <xf numFmtId="41" fontId="0" fillId="0" borderId="3" xfId="1" applyNumberFormat="1" applyFont="1" applyFill="1" applyBorder="1" applyAlignment="1">
      <alignment horizontal="center"/>
    </xf>
    <xf numFmtId="41" fontId="6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right"/>
    </xf>
    <xf numFmtId="41" fontId="6" fillId="0" borderId="2" xfId="1" applyNumberFormat="1" applyFont="1" applyFill="1" applyBorder="1"/>
    <xf numFmtId="41" fontId="6" fillId="0" borderId="0" xfId="1" applyNumberFormat="1" applyFont="1" applyFill="1"/>
    <xf numFmtId="41" fontId="6" fillId="0" borderId="0" xfId="1" applyNumberFormat="1" applyFont="1" applyFill="1" applyBorder="1"/>
    <xf numFmtId="41" fontId="0" fillId="0" borderId="3" xfId="1" applyNumberFormat="1" applyFont="1" applyFill="1" applyBorder="1"/>
    <xf numFmtId="41" fontId="6" fillId="0" borderId="5" xfId="1" applyNumberFormat="1" applyFont="1" applyFill="1" applyBorder="1"/>
    <xf numFmtId="41" fontId="6" fillId="0" borderId="1" xfId="1" applyNumberFormat="1" applyFont="1" applyFill="1" applyBorder="1"/>
    <xf numFmtId="41" fontId="12" fillId="0" borderId="0" xfId="1" applyNumberFormat="1" applyFont="1" applyFill="1" applyBorder="1"/>
    <xf numFmtId="41" fontId="0" fillId="0" borderId="0" xfId="1" quotePrefix="1" applyNumberFormat="1" applyFont="1" applyFill="1" applyAlignment="1">
      <alignment horizontal="right"/>
    </xf>
    <xf numFmtId="41" fontId="0" fillId="0" borderId="0" xfId="1" applyNumberFormat="1" applyFont="1" applyFill="1" applyAlignment="1"/>
    <xf numFmtId="41" fontId="3" fillId="0" borderId="0" xfId="0" applyNumberFormat="1" applyFont="1" applyFill="1"/>
    <xf numFmtId="41" fontId="6" fillId="0" borderId="1" xfId="1" applyNumberFormat="1" applyFont="1" applyFill="1" applyBorder="1" applyAlignment="1">
      <alignment horizontal="right"/>
    </xf>
    <xf numFmtId="167" fontId="6" fillId="0" borderId="4" xfId="1" applyNumberFormat="1" applyFont="1" applyFill="1" applyBorder="1"/>
    <xf numFmtId="41" fontId="0" fillId="0" borderId="0" xfId="0" applyNumberFormat="1" applyFill="1"/>
    <xf numFmtId="41" fontId="3" fillId="0" borderId="0" xfId="1" quotePrefix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Alignment="1">
      <alignment horizontal="center"/>
    </xf>
    <xf numFmtId="164" fontId="0" fillId="0" borderId="0" xfId="0" applyNumberFormat="1" applyFont="1" applyFill="1" applyAlignment="1"/>
    <xf numFmtId="164" fontId="3" fillId="0" borderId="0" xfId="0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3" xfId="1" applyNumberFormat="1" applyFont="1" applyFill="1" applyBorder="1" applyAlignment="1"/>
    <xf numFmtId="41" fontId="6" fillId="0" borderId="0" xfId="1" applyNumberFormat="1" applyFont="1" applyFill="1" applyAlignment="1"/>
    <xf numFmtId="41" fontId="6" fillId="0" borderId="2" xfId="1" applyNumberFormat="1" applyFont="1" applyFill="1" applyBorder="1" applyAlignment="1"/>
    <xf numFmtId="43" fontId="6" fillId="0" borderId="0" xfId="1" applyFont="1" applyFill="1" applyBorder="1" applyAlignment="1"/>
    <xf numFmtId="41" fontId="6" fillId="0" borderId="1" xfId="1" applyNumberFormat="1" applyFont="1" applyFill="1" applyBorder="1" applyAlignment="1"/>
    <xf numFmtId="43" fontId="3" fillId="0" borderId="0" xfId="1" applyFont="1" applyFill="1" applyAlignment="1"/>
    <xf numFmtId="41" fontId="3" fillId="0" borderId="0" xfId="1" applyNumberFormat="1" applyFont="1" applyFill="1" applyAlignment="1"/>
    <xf numFmtId="41" fontId="0" fillId="0" borderId="0" xfId="0" applyNumberFormat="1" applyFont="1" applyFill="1" applyAlignment="1"/>
    <xf numFmtId="41" fontId="3" fillId="0" borderId="0" xfId="0" applyNumberFormat="1" applyFont="1" applyFill="1" applyAlignment="1"/>
    <xf numFmtId="37" fontId="12" fillId="0" borderId="0" xfId="0" applyNumberFormat="1" applyFont="1" applyFill="1" applyBorder="1" applyAlignment="1"/>
    <xf numFmtId="0" fontId="12" fillId="0" borderId="0" xfId="0" applyFont="1" applyFill="1" applyBorder="1" applyAlignment="1"/>
    <xf numFmtId="37" fontId="0" fillId="0" borderId="0" xfId="0" applyNumberFormat="1" applyFill="1" applyAlignment="1">
      <alignment wrapText="1"/>
    </xf>
    <xf numFmtId="41" fontId="13" fillId="0" borderId="0" xfId="0" applyNumberFormat="1" applyFont="1" applyFill="1"/>
    <xf numFmtId="41" fontId="13" fillId="0" borderId="0" xfId="0" applyNumberFormat="1" applyFont="1" applyFill="1" applyAlignment="1">
      <alignment horizontal="center"/>
    </xf>
    <xf numFmtId="41" fontId="6" fillId="0" borderId="4" xfId="1" applyNumberFormat="1" applyFont="1" applyFill="1" applyBorder="1"/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43" fontId="0" fillId="0" borderId="0" xfId="1" quotePrefix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0" fontId="5" fillId="0" borderId="0" xfId="0" applyFont="1" applyFill="1"/>
    <xf numFmtId="0" fontId="3" fillId="0" borderId="0" xfId="1" applyNumberFormat="1" applyFont="1" applyFill="1" applyAlignment="1">
      <alignment horizontal="center"/>
    </xf>
    <xf numFmtId="0" fontId="3" fillId="0" borderId="0" xfId="1" applyNumberFormat="1" applyFont="1" applyFill="1"/>
    <xf numFmtId="43" fontId="7" fillId="0" borderId="0" xfId="1" applyFont="1" applyFill="1" applyAlignment="1">
      <alignment horizontal="center"/>
    </xf>
    <xf numFmtId="0" fontId="0" fillId="0" borderId="0" xfId="0" applyFill="1" applyAlignment="1">
      <alignment horizontal="left"/>
    </xf>
    <xf numFmtId="0" fontId="4" fillId="0" borderId="0" xfId="0" applyFont="1" applyFill="1"/>
    <xf numFmtId="0" fontId="10" fillId="0" borderId="0" xfId="0" applyFont="1" applyFill="1"/>
    <xf numFmtId="43" fontId="4" fillId="0" borderId="0" xfId="1" applyFont="1" applyFill="1"/>
    <xf numFmtId="3" fontId="0" fillId="0" borderId="0" xfId="0" applyNumberFormat="1" applyFill="1"/>
    <xf numFmtId="164" fontId="6" fillId="0" borderId="0" xfId="0" applyNumberFormat="1" applyFont="1" applyFill="1"/>
    <xf numFmtId="164" fontId="0" fillId="0" borderId="0" xfId="0" applyNumberFormat="1" applyFill="1"/>
    <xf numFmtId="41" fontId="6" fillId="0" borderId="2" xfId="1" applyNumberFormat="1" applyFont="1" applyFill="1" applyBorder="1" applyAlignment="1">
      <alignment horizontal="right"/>
    </xf>
    <xf numFmtId="165" fontId="0" fillId="0" borderId="0" xfId="1" applyNumberFormat="1" applyFont="1" applyFill="1"/>
    <xf numFmtId="0" fontId="18" fillId="0" borderId="0" xfId="0" quotePrefix="1" applyFont="1" applyFill="1" applyAlignment="1">
      <alignment horizontal="left"/>
    </xf>
    <xf numFmtId="0" fontId="12" fillId="0" borderId="0" xfId="0" applyFont="1" applyFill="1"/>
    <xf numFmtId="164" fontId="18" fillId="0" borderId="0" xfId="0" applyNumberFormat="1" applyFont="1" applyFill="1" applyAlignment="1">
      <alignment horizontal="center"/>
    </xf>
    <xf numFmtId="41" fontId="0" fillId="0" borderId="4" xfId="1" applyNumberFormat="1" applyFont="1" applyFill="1" applyBorder="1"/>
    <xf numFmtId="41" fontId="12" fillId="0" borderId="0" xfId="1" applyNumberFormat="1" applyFont="1" applyFill="1"/>
    <xf numFmtId="0" fontId="0" fillId="0" borderId="0" xfId="0" quotePrefix="1" applyFill="1" applyAlignment="1">
      <alignment horizontal="left"/>
    </xf>
    <xf numFmtId="0" fontId="3" fillId="0" borderId="0" xfId="1" applyNumberFormat="1" applyFont="1" applyFill="1" applyAlignment="1"/>
  </cellXfs>
  <cellStyles count="61">
    <cellStyle name="Comma" xfId="1" builtinId="3"/>
    <cellStyle name="Comma 10 2" xfId="38" xr:uid="{EC127B6A-0295-43FA-802F-FC656CC13CBC}"/>
    <cellStyle name="Comma 11 3 3" xfId="50" xr:uid="{3E14E343-B25F-4D5D-9E0D-B88E29EFCCE8}"/>
    <cellStyle name="Comma 12" xfId="35" xr:uid="{FA882DCE-D113-4E81-8C9F-D76C26C8BA93}"/>
    <cellStyle name="Comma 15" xfId="24" xr:uid="{1C6156E2-C577-45FC-A302-2191145F0E72}"/>
    <cellStyle name="Comma 2" xfId="2" xr:uid="{00000000-0005-0000-0000-000001000000}"/>
    <cellStyle name="Comma 2 2" xfId="3" xr:uid="{00000000-0005-0000-0000-000002000000}"/>
    <cellStyle name="Comma 2 4" xfId="31" xr:uid="{37DB766C-0D78-4443-8252-E9B4B7CD144E}"/>
    <cellStyle name="Comma 2 7" xfId="27" xr:uid="{0D201E4F-FAD2-4764-9D14-EC7F447073BC}"/>
    <cellStyle name="Comma 29" xfId="53" xr:uid="{7F296B72-5167-4E57-96B7-B2CE1C8A95D6}"/>
    <cellStyle name="Comma 3" xfId="4" xr:uid="{00000000-0005-0000-0000-000003000000}"/>
    <cellStyle name="Comma 3 2" xfId="43" xr:uid="{B6DCA19E-1E3B-4612-B99F-5D72E9567A47}"/>
    <cellStyle name="Comma 3 3" xfId="30" xr:uid="{2A8F75E2-76AC-462A-A8D7-7AF670A08288}"/>
    <cellStyle name="Comma 38 2" xfId="45" xr:uid="{C7C07B41-94C3-497C-8430-94449200C881}"/>
    <cellStyle name="Comma 4" xfId="33" xr:uid="{785FB488-957B-4383-9B35-E6D935D149F2}"/>
    <cellStyle name="Comma 4 2" xfId="44" xr:uid="{FF041A42-05C9-46DF-B6B8-5FAAF2ADB855}"/>
    <cellStyle name="Comma 4 2 2" xfId="57" xr:uid="{967C23C5-4701-4212-A316-C0353B323E01}"/>
    <cellStyle name="Comma 4 3" xfId="56" xr:uid="{D228B055-88AB-41CC-A0C9-5107385D8543}"/>
    <cellStyle name="Comma 44 2 6" xfId="52" xr:uid="{0D8A1B5E-C214-4886-91DD-C2B5BA9AE817}"/>
    <cellStyle name="Comma 5" xfId="40" xr:uid="{E7E43019-2A4C-45C3-8C6F-9F535B7EAA9D}"/>
    <cellStyle name="Comma 53" xfId="55" xr:uid="{CEEAEF68-5EDB-4088-869A-231C4E91260F}"/>
    <cellStyle name="Currency 2" xfId="16" xr:uid="{2CC7150D-43B8-4F53-998B-59022E69776D}"/>
    <cellStyle name="Normal" xfId="0" builtinId="0"/>
    <cellStyle name="Normal - Style2 2 2" xfId="47" xr:uid="{D7114BD0-F7FF-48F7-B7E8-68FE57EB4DD6}"/>
    <cellStyle name="Normal 10" xfId="15" xr:uid="{A27A4C40-2318-4FF6-9BE9-EEB3A530EB6F}"/>
    <cellStyle name="Normal 11" xfId="58" xr:uid="{83530428-D7C1-4363-A10A-85600AADAC7C}"/>
    <cellStyle name="Normal 12" xfId="60" xr:uid="{AF5CD489-25D7-48EC-B685-1E2EF3B90F61}"/>
    <cellStyle name="Normal 13" xfId="59" xr:uid="{417ED59C-28A5-4E6B-9E0C-E6733D1A5064}"/>
    <cellStyle name="Normal 18" xfId="37" xr:uid="{3D6FAB32-C714-4561-8094-FF19733AAF08}"/>
    <cellStyle name="Normal 18 3" xfId="49" xr:uid="{DF99FFEA-5E57-4DCC-9A19-AB718A09C6B4}"/>
    <cellStyle name="Normal 2" xfId="5" xr:uid="{00000000-0005-0000-0000-000005000000}"/>
    <cellStyle name="Normal 2 2" xfId="6" xr:uid="{00000000-0005-0000-0000-000006000000}"/>
    <cellStyle name="Normal 2 2 2" xfId="41" xr:uid="{0F7DA5A7-DC5D-45EA-9896-C9539D9E5BBE}"/>
    <cellStyle name="Normal 2 3" xfId="7" xr:uid="{00000000-0005-0000-0000-000007000000}"/>
    <cellStyle name="Normal 2 4" xfId="17" xr:uid="{0C10D151-783D-45E4-B86E-26CF62FE199E}"/>
    <cellStyle name="Normal 3" xfId="8" xr:uid="{00000000-0005-0000-0000-000008000000}"/>
    <cellStyle name="Normal 3 2" xfId="26" xr:uid="{8A8054D7-E3BE-4F92-9624-BEC90232873A}"/>
    <cellStyle name="Normal 4" xfId="9" xr:uid="{00000000-0005-0000-0000-000009000000}"/>
    <cellStyle name="Normal 4 2" xfId="42" xr:uid="{3CF047F7-9B7E-4796-BB4F-F351D36AD223}"/>
    <cellStyle name="Normal 4 3" xfId="29" xr:uid="{D57D0EED-F6CA-478E-8CFF-09C3A5E9058E}"/>
    <cellStyle name="Normal 46 2" xfId="48" xr:uid="{DBBB77FA-2DE5-4F76-B619-FF1D66642119}"/>
    <cellStyle name="Normal 5" xfId="10" xr:uid="{00000000-0005-0000-0000-00000A000000}"/>
    <cellStyle name="Normal 5 2" xfId="39" xr:uid="{B4CAC193-45DD-4E60-9935-DE5373F7B2C9}"/>
    <cellStyle name="Normal 6" xfId="11" xr:uid="{00000000-0005-0000-0000-00000B000000}"/>
    <cellStyle name="Normal 7" xfId="12" xr:uid="{00000000-0005-0000-0000-00000C000000}"/>
    <cellStyle name="Normal 8" xfId="25" xr:uid="{5508E0D6-DAA7-4A94-AF65-7625F9F957B3}"/>
    <cellStyle name="Normal 9" xfId="14" xr:uid="{CA2E1477-0C2A-431E-94FD-FB17CF969C21}"/>
    <cellStyle name="Percent 11 2 2" xfId="54" xr:uid="{D1BF1775-2F24-4982-A732-6A47AB9832D2}"/>
    <cellStyle name="Percent 2" xfId="13" xr:uid="{00000000-0005-0000-0000-00000D000000}"/>
    <cellStyle name="Percent 2 2" xfId="28" xr:uid="{066FB140-CFA7-463E-8684-2546C164A245}"/>
    <cellStyle name="Percent 2 2 2" xfId="46" xr:uid="{A2FC7804-477D-4D84-B8BB-7A82EA5AC79D}"/>
    <cellStyle name="Percent 28 3" xfId="51" xr:uid="{1213E660-D681-49B7-8E2A-10C145E7009A}"/>
    <cellStyle name="Percent 3" xfId="18" xr:uid="{E4EDE298-28FE-4DB6-9049-61B4F5FD2727}"/>
    <cellStyle name="Percent 3 3" xfId="34" xr:uid="{E86E189D-DDC7-41A5-ABAB-F2BE1DC22277}"/>
    <cellStyle name="Percent 6" xfId="32" xr:uid="{EFF65E19-AE46-4E68-83C8-7084DE653FCE}"/>
    <cellStyle name="Style 1" xfId="36" xr:uid="{58999E12-12E7-48D1-BA5B-0566241B5D59}"/>
    <cellStyle name="เครื่องหมายจุลภาค [0]_power-break00" xfId="19" xr:uid="{FF6FCBB0-35B4-4E4C-B028-9E3BD00268F0}"/>
    <cellStyle name="เครื่องหมายจุลภาค_power-break00" xfId="20" xr:uid="{1D180A4A-50EF-4273-98BA-25D5ED932CD6}"/>
    <cellStyle name="เครื่องหมายสกุลเงิน [0]_power-break00" xfId="21" xr:uid="{AC49D76C-54F4-4E61-8466-4DD1EB30CA6E}"/>
    <cellStyle name="เครื่องหมายสกุลเงิน_power-break00" xfId="22" xr:uid="{7EA9ABF4-3559-4FAE-B2C1-75D5FA5E975B}"/>
    <cellStyle name="ปกติ_power-break00" xfId="23" xr:uid="{3472E7B5-E914-47B0-9652-04FA47CB3F7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chaiyaphum\AppData\Local\Microsoft\Windows\Temporary%20Internet%20Files\Content.Outlook\KUXB6AM0\Cut%20off%20sales\ALU_Q1_15_L500%20Cut-off%20s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prommoon\Documents\@Job\Mercedes-Benz\MBM\MBM_2014\MBM_2014_YE\MBM_YE14_WP\MBM_YE14_K2.1\MBM_2014_Stock%20Count\K313.1KSP%20CKDpar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Overseas"/>
      <sheetName val="KSP-Planning"/>
      <sheetName val="Sales Domestic"/>
    </sheetNames>
    <sheetDataSet>
      <sheetData sheetId="0"/>
      <sheetData sheetId="1">
        <row r="20">
          <cell r="H20" t="str">
            <v>Less than one-sixth of PM</v>
          </cell>
        </row>
        <row r="22">
          <cell r="L22">
            <v>0</v>
          </cell>
        </row>
        <row r="25">
          <cell r="H25" t="str">
            <v>No</v>
          </cell>
          <cell r="L25">
            <v>0</v>
          </cell>
        </row>
        <row r="27">
          <cell r="H27">
            <v>3.1</v>
          </cell>
        </row>
        <row r="29">
          <cell r="H29">
            <v>27000000</v>
          </cell>
          <cell r="L29">
            <v>0</v>
          </cell>
        </row>
        <row r="33">
          <cell r="H33">
            <v>8709678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lcome"/>
      <sheetName val="Planning"/>
      <sheetName val="Individually Significant Items"/>
      <sheetName val="Population Characteristics"/>
      <sheetName val="Audit Results"/>
      <sheetName val="Audit Results Upper Stratum"/>
      <sheetName val="Projection"/>
      <sheetName val="Evaluation"/>
      <sheetName val="Planning Extension"/>
      <sheetName val="Audit Results Ext"/>
      <sheetName val="Audit Results Upper Stratum Ext"/>
      <sheetName val="Projection Extended Sample"/>
      <sheetName val="Evaluation Extended Sample"/>
    </sheetNames>
    <sheetDataSet>
      <sheetData sheetId="0"/>
      <sheetData sheetId="1"/>
      <sheetData sheetId="2">
        <row r="6">
          <cell r="E6">
            <v>0</v>
          </cell>
        </row>
        <row r="7">
          <cell r="E7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0</v>
          </cell>
        </row>
        <row r="78">
          <cell r="J78">
            <v>0</v>
          </cell>
        </row>
        <row r="79">
          <cell r="J79">
            <v>0</v>
          </cell>
        </row>
        <row r="80">
          <cell r="J80">
            <v>0</v>
          </cell>
        </row>
        <row r="81"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J84">
            <v>0</v>
          </cell>
        </row>
        <row r="85">
          <cell r="J85">
            <v>0</v>
          </cell>
        </row>
        <row r="86">
          <cell r="J86">
            <v>0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0</v>
          </cell>
        </row>
        <row r="90">
          <cell r="J90">
            <v>0</v>
          </cell>
        </row>
        <row r="91">
          <cell r="J91">
            <v>0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0</v>
          </cell>
        </row>
        <row r="96">
          <cell r="J96">
            <v>0</v>
          </cell>
        </row>
        <row r="97">
          <cell r="J97">
            <v>0</v>
          </cell>
        </row>
        <row r="98">
          <cell r="J98">
            <v>0</v>
          </cell>
        </row>
        <row r="99">
          <cell r="J99">
            <v>0</v>
          </cell>
        </row>
        <row r="100">
          <cell r="J100">
            <v>0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0</v>
          </cell>
        </row>
        <row r="114"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0</v>
          </cell>
        </row>
        <row r="120"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3">
          <cell r="J123">
            <v>0</v>
          </cell>
        </row>
        <row r="124">
          <cell r="J124">
            <v>0</v>
          </cell>
        </row>
        <row r="125">
          <cell r="J125">
            <v>0</v>
          </cell>
        </row>
        <row r="126">
          <cell r="J126">
            <v>0</v>
          </cell>
        </row>
        <row r="127"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J130">
            <v>0</v>
          </cell>
        </row>
        <row r="131">
          <cell r="J131">
            <v>0</v>
          </cell>
        </row>
        <row r="132">
          <cell r="J132">
            <v>0</v>
          </cell>
        </row>
        <row r="133">
          <cell r="J133">
            <v>0</v>
          </cell>
        </row>
        <row r="134"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0</v>
          </cell>
        </row>
        <row r="144">
          <cell r="J144">
            <v>0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0</v>
          </cell>
        </row>
        <row r="149">
          <cell r="J149">
            <v>0</v>
          </cell>
        </row>
        <row r="150">
          <cell r="J150">
            <v>0</v>
          </cell>
        </row>
        <row r="151">
          <cell r="J151">
            <v>0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J154">
            <v>0</v>
          </cell>
        </row>
        <row r="155">
          <cell r="J155">
            <v>0</v>
          </cell>
        </row>
        <row r="156">
          <cell r="J156">
            <v>0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0</v>
          </cell>
        </row>
        <row r="162">
          <cell r="J162">
            <v>0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0</v>
          </cell>
        </row>
        <row r="166">
          <cell r="J166">
            <v>0</v>
          </cell>
        </row>
        <row r="167">
          <cell r="J167">
            <v>0</v>
          </cell>
        </row>
        <row r="168">
          <cell r="J168">
            <v>0</v>
          </cell>
        </row>
        <row r="169">
          <cell r="J169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6">
          <cell r="J176">
            <v>0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J179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3">
          <cell r="J183">
            <v>0</v>
          </cell>
        </row>
        <row r="184">
          <cell r="J184">
            <v>0</v>
          </cell>
        </row>
        <row r="185">
          <cell r="J185">
            <v>0</v>
          </cell>
        </row>
        <row r="186">
          <cell r="J186">
            <v>0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J189">
            <v>0</v>
          </cell>
        </row>
        <row r="190">
          <cell r="J190">
            <v>0</v>
          </cell>
        </row>
        <row r="191">
          <cell r="J191">
            <v>0</v>
          </cell>
        </row>
        <row r="192">
          <cell r="J192">
            <v>0</v>
          </cell>
        </row>
        <row r="193">
          <cell r="J193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197">
          <cell r="J197">
            <v>0</v>
          </cell>
        </row>
        <row r="198">
          <cell r="J198">
            <v>0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0</v>
          </cell>
        </row>
        <row r="206">
          <cell r="J206">
            <v>0</v>
          </cell>
        </row>
        <row r="207">
          <cell r="J207">
            <v>0</v>
          </cell>
        </row>
        <row r="208">
          <cell r="J208">
            <v>0</v>
          </cell>
        </row>
        <row r="209">
          <cell r="J209">
            <v>0</v>
          </cell>
        </row>
        <row r="210">
          <cell r="J210">
            <v>0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J213">
            <v>0</v>
          </cell>
        </row>
        <row r="214">
          <cell r="J214">
            <v>0</v>
          </cell>
        </row>
        <row r="215">
          <cell r="J215">
            <v>0</v>
          </cell>
        </row>
      </sheetData>
      <sheetData sheetId="3">
        <row r="5">
          <cell r="C5">
            <v>282943572.21604121</v>
          </cell>
          <cell r="E5">
            <v>250154</v>
          </cell>
        </row>
        <row r="7">
          <cell r="C7">
            <v>282943572.21604121</v>
          </cell>
          <cell r="E7">
            <v>250154</v>
          </cell>
        </row>
        <row r="9">
          <cell r="C9">
            <v>282943572.21604121</v>
          </cell>
          <cell r="E9">
            <v>250154</v>
          </cell>
        </row>
        <row r="10">
          <cell r="C10">
            <v>0</v>
          </cell>
          <cell r="E10">
            <v>0</v>
          </cell>
        </row>
        <row r="11">
          <cell r="C11">
            <v>282943572.21604121</v>
          </cell>
        </row>
        <row r="13">
          <cell r="C13">
            <v>4500000</v>
          </cell>
        </row>
        <row r="17">
          <cell r="C17">
            <v>73</v>
          </cell>
          <cell r="G17">
            <v>109</v>
          </cell>
        </row>
        <row r="18">
          <cell r="C18">
            <v>37</v>
          </cell>
        </row>
        <row r="26">
          <cell r="G26">
            <v>0</v>
          </cell>
        </row>
        <row r="28">
          <cell r="C28">
            <v>0</v>
          </cell>
        </row>
        <row r="31">
          <cell r="H31">
            <v>1</v>
          </cell>
        </row>
        <row r="32">
          <cell r="H32">
            <v>1</v>
          </cell>
        </row>
        <row r="33">
          <cell r="H33">
            <v>1</v>
          </cell>
        </row>
        <row r="34">
          <cell r="H34">
            <v>1</v>
          </cell>
        </row>
        <row r="35">
          <cell r="H35">
            <v>1</v>
          </cell>
        </row>
        <row r="36">
          <cell r="H36">
            <v>1</v>
          </cell>
        </row>
        <row r="37">
          <cell r="H37">
            <v>1</v>
          </cell>
        </row>
        <row r="38">
          <cell r="H38">
            <v>1</v>
          </cell>
        </row>
        <row r="39">
          <cell r="H39">
            <v>1</v>
          </cell>
        </row>
        <row r="40">
          <cell r="H40">
            <v>1</v>
          </cell>
        </row>
        <row r="41">
          <cell r="H41">
            <v>1</v>
          </cell>
        </row>
        <row r="42">
          <cell r="H42">
            <v>1</v>
          </cell>
        </row>
        <row r="43">
          <cell r="H43">
            <v>1</v>
          </cell>
        </row>
        <row r="44">
          <cell r="H44">
            <v>1</v>
          </cell>
        </row>
        <row r="45">
          <cell r="H45">
            <v>1</v>
          </cell>
        </row>
        <row r="46">
          <cell r="H46">
            <v>1</v>
          </cell>
        </row>
        <row r="47">
          <cell r="H47">
            <v>1</v>
          </cell>
        </row>
        <row r="48">
          <cell r="H48">
            <v>1</v>
          </cell>
        </row>
        <row r="49">
          <cell r="H49">
            <v>1</v>
          </cell>
        </row>
        <row r="50">
          <cell r="H50">
            <v>1</v>
          </cell>
        </row>
        <row r="51">
          <cell r="H51">
            <v>1</v>
          </cell>
        </row>
        <row r="52">
          <cell r="H52">
            <v>1</v>
          </cell>
        </row>
        <row r="53">
          <cell r="H53">
            <v>1</v>
          </cell>
        </row>
        <row r="54">
          <cell r="H54">
            <v>1</v>
          </cell>
        </row>
        <row r="55">
          <cell r="H55">
            <v>1</v>
          </cell>
        </row>
        <row r="56">
          <cell r="H56">
            <v>1</v>
          </cell>
        </row>
        <row r="57">
          <cell r="H57">
            <v>1</v>
          </cell>
        </row>
        <row r="58">
          <cell r="H58">
            <v>1</v>
          </cell>
        </row>
        <row r="59">
          <cell r="H59">
            <v>1</v>
          </cell>
        </row>
        <row r="60">
          <cell r="H60">
            <v>1</v>
          </cell>
        </row>
        <row r="61">
          <cell r="H61">
            <v>1</v>
          </cell>
        </row>
        <row r="62">
          <cell r="H62">
            <v>1</v>
          </cell>
        </row>
        <row r="63">
          <cell r="H63">
            <v>1</v>
          </cell>
        </row>
        <row r="64">
          <cell r="H64">
            <v>1</v>
          </cell>
        </row>
        <row r="65">
          <cell r="H65">
            <v>1</v>
          </cell>
        </row>
        <row r="66">
          <cell r="H66">
            <v>1</v>
          </cell>
        </row>
        <row r="67">
          <cell r="H67">
            <v>1</v>
          </cell>
        </row>
        <row r="68">
          <cell r="H68">
            <v>1</v>
          </cell>
        </row>
        <row r="69">
          <cell r="H69">
            <v>1</v>
          </cell>
        </row>
        <row r="70">
          <cell r="H70">
            <v>1</v>
          </cell>
        </row>
        <row r="71">
          <cell r="H71">
            <v>1</v>
          </cell>
        </row>
        <row r="72">
          <cell r="H72">
            <v>1</v>
          </cell>
        </row>
        <row r="73">
          <cell r="H73">
            <v>1</v>
          </cell>
        </row>
        <row r="74">
          <cell r="H74">
            <v>1</v>
          </cell>
        </row>
        <row r="75">
          <cell r="H75">
            <v>1</v>
          </cell>
        </row>
        <row r="76">
          <cell r="H76">
            <v>1</v>
          </cell>
        </row>
        <row r="77">
          <cell r="H77">
            <v>1</v>
          </cell>
        </row>
        <row r="78">
          <cell r="H78">
            <v>1</v>
          </cell>
        </row>
        <row r="79">
          <cell r="H79">
            <v>1</v>
          </cell>
        </row>
        <row r="80">
          <cell r="H80">
            <v>1</v>
          </cell>
        </row>
        <row r="81">
          <cell r="H81">
            <v>1</v>
          </cell>
        </row>
        <row r="82">
          <cell r="H82">
            <v>1</v>
          </cell>
        </row>
        <row r="83">
          <cell r="H83">
            <v>1</v>
          </cell>
        </row>
        <row r="84">
          <cell r="H84">
            <v>1</v>
          </cell>
        </row>
        <row r="85">
          <cell r="H85">
            <v>1</v>
          </cell>
        </row>
        <row r="86">
          <cell r="H86">
            <v>1</v>
          </cell>
        </row>
        <row r="87">
          <cell r="H87">
            <v>1</v>
          </cell>
        </row>
        <row r="88">
          <cell r="H88">
            <v>1</v>
          </cell>
        </row>
        <row r="89">
          <cell r="H89">
            <v>1</v>
          </cell>
        </row>
        <row r="90">
          <cell r="H90">
            <v>1</v>
          </cell>
        </row>
        <row r="91">
          <cell r="H91">
            <v>1</v>
          </cell>
        </row>
        <row r="92">
          <cell r="H92">
            <v>1</v>
          </cell>
        </row>
        <row r="93">
          <cell r="H93">
            <v>1</v>
          </cell>
        </row>
        <row r="94">
          <cell r="H94">
            <v>1</v>
          </cell>
        </row>
        <row r="95">
          <cell r="H95">
            <v>1</v>
          </cell>
        </row>
        <row r="96">
          <cell r="H96">
            <v>1</v>
          </cell>
        </row>
        <row r="97">
          <cell r="H97">
            <v>1</v>
          </cell>
        </row>
        <row r="98">
          <cell r="H98">
            <v>1</v>
          </cell>
        </row>
        <row r="99">
          <cell r="H99">
            <v>1</v>
          </cell>
        </row>
        <row r="100">
          <cell r="H100">
            <v>1</v>
          </cell>
        </row>
        <row r="101">
          <cell r="H101">
            <v>1</v>
          </cell>
        </row>
        <row r="102">
          <cell r="H102">
            <v>1</v>
          </cell>
        </row>
        <row r="103">
          <cell r="H103">
            <v>1</v>
          </cell>
        </row>
        <row r="104">
          <cell r="H104">
            <v>1</v>
          </cell>
        </row>
        <row r="105">
          <cell r="H105">
            <v>1</v>
          </cell>
        </row>
        <row r="106">
          <cell r="H106">
            <v>1</v>
          </cell>
        </row>
        <row r="107">
          <cell r="H107">
            <v>1</v>
          </cell>
        </row>
        <row r="108">
          <cell r="H108">
            <v>1</v>
          </cell>
        </row>
        <row r="109">
          <cell r="H109">
            <v>1</v>
          </cell>
        </row>
        <row r="110">
          <cell r="H110">
            <v>1</v>
          </cell>
        </row>
        <row r="111">
          <cell r="H111">
            <v>1</v>
          </cell>
        </row>
        <row r="112">
          <cell r="H112">
            <v>1</v>
          </cell>
        </row>
        <row r="113">
          <cell r="H113">
            <v>1</v>
          </cell>
        </row>
        <row r="114">
          <cell r="H114">
            <v>1</v>
          </cell>
        </row>
        <row r="115">
          <cell r="H115">
            <v>1</v>
          </cell>
        </row>
        <row r="116">
          <cell r="H116">
            <v>1</v>
          </cell>
        </row>
        <row r="117">
          <cell r="H117">
            <v>1</v>
          </cell>
        </row>
        <row r="118">
          <cell r="H118">
            <v>1</v>
          </cell>
        </row>
        <row r="119">
          <cell r="H119">
            <v>1</v>
          </cell>
        </row>
        <row r="120">
          <cell r="H120">
            <v>1</v>
          </cell>
        </row>
        <row r="121">
          <cell r="H121">
            <v>1</v>
          </cell>
        </row>
        <row r="122">
          <cell r="H122">
            <v>1</v>
          </cell>
        </row>
        <row r="123">
          <cell r="H123">
            <v>1</v>
          </cell>
        </row>
        <row r="124">
          <cell r="H124">
            <v>1</v>
          </cell>
        </row>
        <row r="125">
          <cell r="H125">
            <v>1</v>
          </cell>
        </row>
        <row r="126">
          <cell r="H126">
            <v>1</v>
          </cell>
        </row>
        <row r="127">
          <cell r="H127">
            <v>1</v>
          </cell>
        </row>
        <row r="128">
          <cell r="H128">
            <v>1</v>
          </cell>
        </row>
        <row r="129">
          <cell r="H129">
            <v>1</v>
          </cell>
        </row>
        <row r="130">
          <cell r="H130">
            <v>1</v>
          </cell>
        </row>
        <row r="131">
          <cell r="H131">
            <v>1</v>
          </cell>
        </row>
        <row r="132">
          <cell r="H132">
            <v>1</v>
          </cell>
        </row>
        <row r="133">
          <cell r="H133">
            <v>1</v>
          </cell>
        </row>
        <row r="134">
          <cell r="H134">
            <v>1</v>
          </cell>
        </row>
        <row r="135">
          <cell r="H135">
            <v>1</v>
          </cell>
        </row>
        <row r="136">
          <cell r="H136">
            <v>1</v>
          </cell>
        </row>
        <row r="137">
          <cell r="H137">
            <v>1</v>
          </cell>
        </row>
        <row r="138">
          <cell r="H138">
            <v>1</v>
          </cell>
        </row>
        <row r="139">
          <cell r="H139">
            <v>1</v>
          </cell>
        </row>
        <row r="140">
          <cell r="H140">
            <v>1</v>
          </cell>
        </row>
        <row r="141">
          <cell r="H141">
            <v>1</v>
          </cell>
        </row>
        <row r="142">
          <cell r="H142">
            <v>1</v>
          </cell>
        </row>
        <row r="143">
          <cell r="H143">
            <v>1</v>
          </cell>
        </row>
        <row r="144">
          <cell r="H144">
            <v>1</v>
          </cell>
        </row>
        <row r="145">
          <cell r="H145">
            <v>1</v>
          </cell>
        </row>
        <row r="146">
          <cell r="H146">
            <v>1</v>
          </cell>
        </row>
        <row r="147">
          <cell r="H147">
            <v>1</v>
          </cell>
        </row>
        <row r="148">
          <cell r="H148">
            <v>1</v>
          </cell>
        </row>
        <row r="149">
          <cell r="H149">
            <v>1</v>
          </cell>
        </row>
        <row r="150">
          <cell r="H150">
            <v>1</v>
          </cell>
        </row>
        <row r="151">
          <cell r="H151">
            <v>1</v>
          </cell>
        </row>
        <row r="152">
          <cell r="H152">
            <v>1</v>
          </cell>
        </row>
        <row r="153">
          <cell r="H153">
            <v>1</v>
          </cell>
        </row>
        <row r="154">
          <cell r="H154">
            <v>1</v>
          </cell>
        </row>
        <row r="155">
          <cell r="H155">
            <v>1</v>
          </cell>
        </row>
        <row r="156">
          <cell r="H156">
            <v>1</v>
          </cell>
        </row>
        <row r="157">
          <cell r="H157">
            <v>1</v>
          </cell>
        </row>
        <row r="158">
          <cell r="H158">
            <v>1</v>
          </cell>
        </row>
        <row r="159">
          <cell r="H159">
            <v>1</v>
          </cell>
        </row>
        <row r="160">
          <cell r="H160">
            <v>1</v>
          </cell>
        </row>
        <row r="161">
          <cell r="H161">
            <v>1</v>
          </cell>
        </row>
        <row r="162">
          <cell r="H162">
            <v>1</v>
          </cell>
        </row>
        <row r="163">
          <cell r="H163">
            <v>1</v>
          </cell>
        </row>
        <row r="164">
          <cell r="H164">
            <v>1</v>
          </cell>
        </row>
        <row r="165">
          <cell r="H165">
            <v>1</v>
          </cell>
        </row>
        <row r="166">
          <cell r="H166">
            <v>1</v>
          </cell>
        </row>
        <row r="167">
          <cell r="H167">
            <v>1</v>
          </cell>
        </row>
        <row r="168">
          <cell r="H168">
            <v>1</v>
          </cell>
        </row>
        <row r="169">
          <cell r="H169">
            <v>1</v>
          </cell>
        </row>
        <row r="170">
          <cell r="H170">
            <v>1</v>
          </cell>
        </row>
        <row r="171">
          <cell r="H171">
            <v>1</v>
          </cell>
        </row>
        <row r="172">
          <cell r="H172">
            <v>1</v>
          </cell>
        </row>
        <row r="173">
          <cell r="H173">
            <v>1</v>
          </cell>
        </row>
        <row r="174">
          <cell r="H174">
            <v>1</v>
          </cell>
        </row>
        <row r="175">
          <cell r="H175">
            <v>1</v>
          </cell>
        </row>
        <row r="176">
          <cell r="H176">
            <v>1</v>
          </cell>
        </row>
        <row r="177">
          <cell r="H177">
            <v>1</v>
          </cell>
        </row>
        <row r="178">
          <cell r="H178">
            <v>1</v>
          </cell>
        </row>
        <row r="179">
          <cell r="H179">
            <v>1</v>
          </cell>
        </row>
        <row r="180">
          <cell r="H180">
            <v>1</v>
          </cell>
        </row>
        <row r="181">
          <cell r="H181">
            <v>1</v>
          </cell>
        </row>
        <row r="182">
          <cell r="H182">
            <v>1</v>
          </cell>
        </row>
        <row r="183">
          <cell r="H183">
            <v>1</v>
          </cell>
        </row>
        <row r="184">
          <cell r="H184">
            <v>1</v>
          </cell>
        </row>
        <row r="185">
          <cell r="H185">
            <v>1</v>
          </cell>
        </row>
        <row r="186">
          <cell r="H186">
            <v>1</v>
          </cell>
        </row>
        <row r="187">
          <cell r="H187">
            <v>1</v>
          </cell>
        </row>
        <row r="188">
          <cell r="H188">
            <v>1</v>
          </cell>
        </row>
        <row r="189">
          <cell r="H189">
            <v>1</v>
          </cell>
        </row>
        <row r="190">
          <cell r="H190">
            <v>1</v>
          </cell>
        </row>
        <row r="191">
          <cell r="H191">
            <v>1</v>
          </cell>
        </row>
        <row r="192">
          <cell r="H192">
            <v>1</v>
          </cell>
        </row>
        <row r="193">
          <cell r="H193">
            <v>1</v>
          </cell>
        </row>
        <row r="194">
          <cell r="H194">
            <v>1</v>
          </cell>
        </row>
        <row r="195">
          <cell r="H195">
            <v>1</v>
          </cell>
        </row>
        <row r="196">
          <cell r="H196">
            <v>1</v>
          </cell>
        </row>
        <row r="197">
          <cell r="H197">
            <v>1</v>
          </cell>
        </row>
        <row r="198">
          <cell r="H198">
            <v>1</v>
          </cell>
        </row>
        <row r="199">
          <cell r="H199">
            <v>1</v>
          </cell>
        </row>
        <row r="200">
          <cell r="H200">
            <v>1</v>
          </cell>
        </row>
        <row r="201">
          <cell r="H201">
            <v>1</v>
          </cell>
        </row>
        <row r="202">
          <cell r="H202">
            <v>1</v>
          </cell>
        </row>
        <row r="203">
          <cell r="H203">
            <v>1</v>
          </cell>
        </row>
        <row r="204">
          <cell r="H204">
            <v>1</v>
          </cell>
        </row>
        <row r="205">
          <cell r="H205">
            <v>1</v>
          </cell>
        </row>
        <row r="206">
          <cell r="H206">
            <v>1</v>
          </cell>
        </row>
        <row r="207">
          <cell r="H207">
            <v>1</v>
          </cell>
        </row>
        <row r="208">
          <cell r="H208">
            <v>1</v>
          </cell>
        </row>
        <row r="209">
          <cell r="H209">
            <v>1</v>
          </cell>
        </row>
        <row r="210">
          <cell r="H210">
            <v>1</v>
          </cell>
        </row>
        <row r="211">
          <cell r="H211">
            <v>1</v>
          </cell>
        </row>
        <row r="212">
          <cell r="H212">
            <v>1</v>
          </cell>
        </row>
        <row r="213">
          <cell r="H213">
            <v>1</v>
          </cell>
        </row>
        <row r="214">
          <cell r="H214">
            <v>1</v>
          </cell>
        </row>
        <row r="215">
          <cell r="H215">
            <v>1</v>
          </cell>
        </row>
        <row r="216">
          <cell r="H216">
            <v>1</v>
          </cell>
        </row>
        <row r="217">
          <cell r="H217">
            <v>1</v>
          </cell>
        </row>
        <row r="218">
          <cell r="H218">
            <v>1</v>
          </cell>
        </row>
        <row r="219">
          <cell r="H219">
            <v>1</v>
          </cell>
        </row>
        <row r="220">
          <cell r="H220">
            <v>1</v>
          </cell>
        </row>
        <row r="221">
          <cell r="H221">
            <v>1</v>
          </cell>
        </row>
        <row r="222">
          <cell r="H222">
            <v>1</v>
          </cell>
        </row>
        <row r="223">
          <cell r="H223">
            <v>1</v>
          </cell>
        </row>
        <row r="224">
          <cell r="H224">
            <v>1</v>
          </cell>
        </row>
        <row r="225">
          <cell r="H225">
            <v>1</v>
          </cell>
        </row>
        <row r="226">
          <cell r="H226">
            <v>1</v>
          </cell>
        </row>
        <row r="227">
          <cell r="H227">
            <v>1</v>
          </cell>
        </row>
        <row r="228">
          <cell r="H228">
            <v>1</v>
          </cell>
        </row>
        <row r="229">
          <cell r="H229">
            <v>1</v>
          </cell>
        </row>
        <row r="230">
          <cell r="H230">
            <v>1</v>
          </cell>
        </row>
      </sheetData>
      <sheetData sheetId="4">
        <row r="2">
          <cell r="Q2">
            <v>31381526.239115253</v>
          </cell>
        </row>
        <row r="4">
          <cell r="L4">
            <v>87</v>
          </cell>
          <cell r="Q4">
            <v>0</v>
          </cell>
        </row>
        <row r="5">
          <cell r="Q5">
            <v>0</v>
          </cell>
          <cell r="W5">
            <v>0</v>
          </cell>
        </row>
      </sheetData>
      <sheetData sheetId="5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6">
        <row r="10">
          <cell r="J10">
            <v>0</v>
          </cell>
        </row>
        <row r="19">
          <cell r="J19">
            <v>0</v>
          </cell>
        </row>
        <row r="21">
          <cell r="J21" t="str">
            <v>No</v>
          </cell>
        </row>
      </sheetData>
      <sheetData sheetId="7"/>
      <sheetData sheetId="8">
        <row r="25">
          <cell r="H25" t="str">
            <v>No</v>
          </cell>
          <cell r="L25">
            <v>0</v>
          </cell>
        </row>
        <row r="27">
          <cell r="H27">
            <v>6</v>
          </cell>
        </row>
        <row r="29">
          <cell r="H29">
            <v>27000000</v>
          </cell>
          <cell r="L29">
            <v>0</v>
          </cell>
        </row>
        <row r="33">
          <cell r="L33">
            <v>4500000</v>
          </cell>
        </row>
        <row r="38">
          <cell r="F38">
            <v>42</v>
          </cell>
        </row>
        <row r="39">
          <cell r="F39">
            <v>21</v>
          </cell>
        </row>
        <row r="40">
          <cell r="F40">
            <v>63</v>
          </cell>
        </row>
      </sheetData>
      <sheetData sheetId="9">
        <row r="2">
          <cell r="Q2">
            <v>4000</v>
          </cell>
        </row>
        <row r="4">
          <cell r="L4">
            <v>1</v>
          </cell>
          <cell r="Q4">
            <v>2000</v>
          </cell>
        </row>
        <row r="5">
          <cell r="Q5">
            <v>0</v>
          </cell>
          <cell r="W5">
            <v>0</v>
          </cell>
        </row>
      </sheetData>
      <sheetData sheetId="10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11">
        <row r="10">
          <cell r="J10">
            <v>2000</v>
          </cell>
        </row>
        <row r="19">
          <cell r="J19">
            <v>500308000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0"/>
  <sheetViews>
    <sheetView tabSelected="1" zoomScaleNormal="100" zoomScaleSheetLayoutView="80" workbookViewId="0">
      <selection sqref="A1:J1"/>
    </sheetView>
  </sheetViews>
  <sheetFormatPr defaultColWidth="10.875" defaultRowHeight="21.6"/>
  <cols>
    <col min="1" max="3" width="1.875" style="1" customWidth="1"/>
    <col min="4" max="4" width="13.875" style="1" customWidth="1"/>
    <col min="5" max="5" width="34" style="1" customWidth="1"/>
    <col min="6" max="6" width="9.875" style="9" customWidth="1"/>
    <col min="7" max="7" width="1.875" style="1" customWidth="1"/>
    <col min="8" max="8" width="14.75" style="1" customWidth="1"/>
    <col min="9" max="9" width="1.875" style="1" customWidth="1"/>
    <col min="10" max="10" width="14.75" style="1" customWidth="1"/>
    <col min="11" max="16384" width="10.875" style="1"/>
  </cols>
  <sheetData>
    <row r="1" spans="1:10" s="2" customFormat="1" ht="22.5" customHeight="1">
      <c r="A1" s="117" t="s">
        <v>35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10" s="2" customFormat="1" ht="22.5" customHeight="1">
      <c r="A2" s="117" t="s">
        <v>112</v>
      </c>
      <c r="B2" s="117"/>
      <c r="C2" s="117"/>
      <c r="D2" s="117"/>
      <c r="E2" s="117"/>
      <c r="F2" s="117"/>
      <c r="G2" s="117"/>
      <c r="H2" s="117"/>
      <c r="I2" s="117"/>
      <c r="J2" s="117"/>
    </row>
    <row r="3" spans="1:10" s="2" customFormat="1" ht="22.5" customHeight="1">
      <c r="F3" s="118"/>
    </row>
    <row r="4" spans="1:10" ht="22.5" customHeight="1">
      <c r="F4" s="107"/>
      <c r="H4" s="119" t="s">
        <v>117</v>
      </c>
      <c r="I4" s="120"/>
      <c r="J4" s="121" t="s">
        <v>43</v>
      </c>
    </row>
    <row r="5" spans="1:10" ht="22.5" customHeight="1">
      <c r="A5" s="122" t="s">
        <v>0</v>
      </c>
      <c r="F5" s="107" t="s">
        <v>24</v>
      </c>
      <c r="H5" s="123">
        <v>2568</v>
      </c>
      <c r="I5" s="124"/>
      <c r="J5" s="123">
        <v>2567</v>
      </c>
    </row>
    <row r="6" spans="1:10" ht="22.5" customHeight="1">
      <c r="A6" s="3"/>
      <c r="F6" s="107"/>
      <c r="H6" s="108" t="s">
        <v>78</v>
      </c>
      <c r="I6" s="124"/>
      <c r="J6" s="123"/>
    </row>
    <row r="7" spans="1:10" ht="22.5" customHeight="1">
      <c r="F7" s="107"/>
      <c r="H7" s="125" t="s">
        <v>42</v>
      </c>
      <c r="I7" s="125"/>
      <c r="J7" s="125"/>
    </row>
    <row r="8" spans="1:10" ht="22.5" customHeight="1">
      <c r="A8" s="7" t="s">
        <v>2</v>
      </c>
      <c r="H8" s="82"/>
      <c r="I8" s="82"/>
      <c r="J8" s="82"/>
    </row>
    <row r="9" spans="1:10" ht="22.5" customHeight="1">
      <c r="A9" s="12" t="s">
        <v>31</v>
      </c>
      <c r="B9" s="12"/>
      <c r="C9" s="12"/>
      <c r="D9" s="12"/>
      <c r="E9" s="12"/>
      <c r="F9" s="107"/>
      <c r="G9" s="12"/>
      <c r="H9" s="52">
        <v>701609</v>
      </c>
      <c r="I9" s="53"/>
      <c r="J9" s="52">
        <v>534836</v>
      </c>
    </row>
    <row r="10" spans="1:10" ht="22.5" customHeight="1">
      <c r="A10" s="12" t="s">
        <v>106</v>
      </c>
      <c r="B10" s="12"/>
      <c r="C10" s="12"/>
      <c r="D10" s="12"/>
      <c r="E10" s="12"/>
      <c r="F10" s="107"/>
      <c r="G10" s="12"/>
      <c r="H10" s="52">
        <v>2852300</v>
      </c>
      <c r="I10" s="53"/>
      <c r="J10" s="52">
        <v>2770000</v>
      </c>
    </row>
    <row r="11" spans="1:10" ht="22.5" customHeight="1">
      <c r="A11" s="12" t="s">
        <v>48</v>
      </c>
      <c r="B11" s="12"/>
      <c r="C11" s="12"/>
      <c r="D11" s="12"/>
      <c r="E11" s="12"/>
      <c r="F11" s="107" t="s">
        <v>126</v>
      </c>
      <c r="G11" s="12"/>
      <c r="H11" s="52">
        <v>1193755</v>
      </c>
      <c r="I11" s="53"/>
      <c r="J11" s="52">
        <v>1067506</v>
      </c>
    </row>
    <row r="12" spans="1:10" ht="22.5" customHeight="1">
      <c r="A12" s="12" t="s">
        <v>63</v>
      </c>
      <c r="B12" s="12"/>
      <c r="C12" s="12"/>
      <c r="D12" s="12"/>
      <c r="E12" s="12"/>
      <c r="F12" s="107"/>
      <c r="G12" s="12"/>
      <c r="H12" s="52">
        <v>1600224</v>
      </c>
      <c r="I12" s="53"/>
      <c r="J12" s="52">
        <v>1492697</v>
      </c>
    </row>
    <row r="13" spans="1:10" ht="22.5" customHeight="1">
      <c r="A13" s="126" t="s">
        <v>39</v>
      </c>
      <c r="B13" s="12"/>
      <c r="C13" s="12"/>
      <c r="D13" s="127"/>
      <c r="E13" s="127"/>
      <c r="F13" s="128"/>
      <c r="G13" s="127"/>
      <c r="H13" s="52">
        <v>40916</v>
      </c>
      <c r="I13" s="53"/>
      <c r="J13" s="52">
        <v>29078</v>
      </c>
    </row>
    <row r="14" spans="1:10" ht="22.5" customHeight="1">
      <c r="A14" s="12" t="s">
        <v>3</v>
      </c>
      <c r="B14" s="12"/>
      <c r="C14" s="12"/>
      <c r="D14" s="127"/>
      <c r="E14" s="127"/>
      <c r="F14" s="107"/>
      <c r="G14" s="129"/>
      <c r="H14" s="52">
        <v>40199</v>
      </c>
      <c r="I14" s="53"/>
      <c r="J14" s="52">
        <v>44834</v>
      </c>
    </row>
    <row r="15" spans="1:10" ht="22.5" customHeight="1">
      <c r="A15" s="3" t="s">
        <v>4</v>
      </c>
      <c r="B15" s="12"/>
      <c r="C15" s="12"/>
      <c r="D15" s="12"/>
      <c r="E15" s="12"/>
      <c r="G15" s="12"/>
      <c r="H15" s="73">
        <f>SUM(H9:H14)</f>
        <v>6429003</v>
      </c>
      <c r="I15" s="53"/>
      <c r="J15" s="73">
        <f>SUM(J9:J14)</f>
        <v>5938951</v>
      </c>
    </row>
    <row r="16" spans="1:10" ht="22.5" customHeight="1">
      <c r="A16" s="3"/>
      <c r="B16" s="12"/>
      <c r="C16" s="12"/>
      <c r="D16" s="12"/>
      <c r="E16" s="12"/>
      <c r="G16" s="12"/>
      <c r="H16" s="53"/>
      <c r="I16" s="53"/>
      <c r="J16" s="53"/>
    </row>
    <row r="17" spans="1:10" ht="22.5" customHeight="1">
      <c r="A17" s="7" t="s">
        <v>5</v>
      </c>
      <c r="B17" s="12"/>
      <c r="C17" s="12"/>
      <c r="D17" s="12"/>
      <c r="E17" s="12"/>
      <c r="G17" s="12"/>
      <c r="H17" s="53"/>
      <c r="I17" s="53"/>
      <c r="J17" s="53"/>
    </row>
    <row r="18" spans="1:10" ht="22.5" customHeight="1">
      <c r="A18" s="12" t="s">
        <v>46</v>
      </c>
      <c r="B18" s="12"/>
      <c r="C18" s="12"/>
      <c r="D18" s="12"/>
      <c r="E18" s="12"/>
      <c r="F18" s="107">
        <v>3</v>
      </c>
      <c r="G18" s="12"/>
      <c r="H18" s="54">
        <v>1911399</v>
      </c>
      <c r="I18" s="53"/>
      <c r="J18" s="54">
        <v>1961924</v>
      </c>
    </row>
    <row r="19" spans="1:10" ht="22.5" customHeight="1">
      <c r="A19" s="12" t="s">
        <v>64</v>
      </c>
      <c r="B19" s="12"/>
      <c r="C19" s="12"/>
      <c r="D19" s="12"/>
      <c r="E19" s="12"/>
      <c r="F19" s="107"/>
      <c r="G19" s="12"/>
      <c r="H19" s="54">
        <v>3818</v>
      </c>
      <c r="I19" s="53"/>
      <c r="J19" s="54">
        <v>3938</v>
      </c>
    </row>
    <row r="20" spans="1:10" ht="22.5" customHeight="1">
      <c r="A20" s="12" t="s">
        <v>55</v>
      </c>
      <c r="B20" s="12"/>
      <c r="C20" s="12"/>
      <c r="D20" s="12"/>
      <c r="E20" s="12"/>
      <c r="F20" s="107"/>
      <c r="G20" s="12"/>
      <c r="H20" s="54">
        <v>59078</v>
      </c>
      <c r="I20" s="53"/>
      <c r="J20" s="54">
        <v>57348</v>
      </c>
    </row>
    <row r="21" spans="1:10" ht="22.5" customHeight="1">
      <c r="A21" s="12" t="s">
        <v>33</v>
      </c>
      <c r="B21" s="12"/>
      <c r="C21" s="12"/>
      <c r="D21" s="12"/>
      <c r="E21" s="12"/>
      <c r="F21" s="107"/>
      <c r="G21" s="130"/>
      <c r="H21" s="54">
        <v>215</v>
      </c>
      <c r="I21" s="53"/>
      <c r="J21" s="54">
        <v>215</v>
      </c>
    </row>
    <row r="22" spans="1:10" ht="22.5" customHeight="1">
      <c r="A22" s="3" t="s">
        <v>7</v>
      </c>
      <c r="B22" s="12"/>
      <c r="C22" s="12"/>
      <c r="D22" s="12"/>
      <c r="E22" s="12"/>
      <c r="G22" s="12"/>
      <c r="H22" s="73">
        <f>SUM(H18:H21)</f>
        <v>1974510</v>
      </c>
      <c r="I22" s="53"/>
      <c r="J22" s="73">
        <f>SUM(J18:J21)</f>
        <v>2023425</v>
      </c>
    </row>
    <row r="23" spans="1:10" ht="22.5" customHeight="1">
      <c r="A23" s="3"/>
      <c r="B23" s="12"/>
      <c r="C23" s="12"/>
      <c r="D23" s="12"/>
      <c r="E23" s="12"/>
      <c r="G23" s="12"/>
      <c r="H23" s="74"/>
      <c r="I23" s="53"/>
      <c r="J23" s="74"/>
    </row>
    <row r="24" spans="1:10" ht="22.5" customHeight="1" thickBot="1">
      <c r="A24" s="3" t="s">
        <v>6</v>
      </c>
      <c r="B24" s="12"/>
      <c r="C24" s="12"/>
      <c r="D24" s="12"/>
      <c r="E24" s="12"/>
      <c r="G24" s="12"/>
      <c r="H24" s="106">
        <f>+H15+H22</f>
        <v>8403513</v>
      </c>
      <c r="I24" s="53"/>
      <c r="J24" s="106">
        <f>+J15+J22</f>
        <v>7962376</v>
      </c>
    </row>
    <row r="25" spans="1:10" ht="22.5" customHeight="1" thickTop="1">
      <c r="A25" s="3"/>
      <c r="B25" s="12"/>
      <c r="C25" s="12"/>
      <c r="D25" s="12"/>
      <c r="E25" s="12"/>
      <c r="G25" s="12"/>
      <c r="H25" s="131"/>
      <c r="I25" s="132"/>
      <c r="J25" s="131"/>
    </row>
    <row r="26" spans="1:10" s="2" customFormat="1" ht="22.5" customHeight="1">
      <c r="A26" s="117" t="s">
        <v>35</v>
      </c>
      <c r="B26" s="117"/>
      <c r="C26" s="117"/>
      <c r="D26" s="117"/>
      <c r="E26" s="117"/>
      <c r="F26" s="117"/>
      <c r="G26" s="117"/>
      <c r="H26" s="117"/>
      <c r="I26" s="117"/>
      <c r="J26" s="117"/>
    </row>
    <row r="27" spans="1:10" s="2" customFormat="1" ht="22.5" customHeight="1">
      <c r="A27" s="117" t="s">
        <v>112</v>
      </c>
      <c r="B27" s="117"/>
      <c r="C27" s="117"/>
      <c r="D27" s="117"/>
      <c r="E27" s="117"/>
      <c r="F27" s="117"/>
      <c r="G27" s="117"/>
      <c r="H27" s="117"/>
      <c r="I27" s="117"/>
      <c r="J27" s="117"/>
    </row>
    <row r="28" spans="1:10" s="2" customFormat="1" ht="22.5" customHeight="1"/>
    <row r="29" spans="1:10" ht="22.5" customHeight="1">
      <c r="A29" s="12"/>
      <c r="B29" s="12"/>
      <c r="C29" s="12"/>
      <c r="D29" s="12"/>
      <c r="E29" s="12"/>
      <c r="F29" s="107"/>
      <c r="G29" s="12"/>
      <c r="H29" s="119" t="s">
        <v>117</v>
      </c>
      <c r="I29" s="120"/>
      <c r="J29" s="121" t="s">
        <v>43</v>
      </c>
    </row>
    <row r="30" spans="1:10" ht="22.5" customHeight="1">
      <c r="A30" s="122" t="s">
        <v>1</v>
      </c>
      <c r="B30" s="12"/>
      <c r="C30" s="12"/>
      <c r="D30" s="12"/>
      <c r="E30" s="12"/>
      <c r="F30" s="107" t="s">
        <v>24</v>
      </c>
      <c r="G30" s="12"/>
      <c r="H30" s="123">
        <v>2568</v>
      </c>
      <c r="I30" s="124"/>
      <c r="J30" s="123">
        <v>2567</v>
      </c>
    </row>
    <row r="31" spans="1:10" ht="22.5" customHeight="1">
      <c r="A31" s="3"/>
      <c r="B31" s="12"/>
      <c r="C31" s="12"/>
      <c r="D31" s="12"/>
      <c r="E31" s="12"/>
      <c r="F31" s="107"/>
      <c r="G31" s="12"/>
      <c r="H31" s="108" t="s">
        <v>78</v>
      </c>
      <c r="I31" s="124"/>
      <c r="J31" s="123"/>
    </row>
    <row r="32" spans="1:10" ht="22.5" customHeight="1">
      <c r="A32" s="12"/>
      <c r="B32" s="12"/>
      <c r="C32" s="12"/>
      <c r="D32" s="12"/>
      <c r="E32" s="12"/>
      <c r="F32" s="107"/>
      <c r="G32" s="12"/>
      <c r="H32" s="125" t="s">
        <v>42</v>
      </c>
      <c r="I32" s="125"/>
      <c r="J32" s="125"/>
    </row>
    <row r="33" spans="1:10" ht="22.5" customHeight="1">
      <c r="A33" s="7" t="s">
        <v>8</v>
      </c>
      <c r="B33" s="12"/>
      <c r="C33" s="12"/>
      <c r="D33" s="12"/>
      <c r="E33" s="12"/>
      <c r="G33" s="12"/>
      <c r="H33" s="132"/>
      <c r="I33" s="132"/>
      <c r="J33" s="132"/>
    </row>
    <row r="34" spans="1:10" ht="22.5" customHeight="1">
      <c r="A34" s="12" t="s">
        <v>23</v>
      </c>
      <c r="B34" s="12"/>
      <c r="C34" s="12"/>
      <c r="D34" s="12"/>
      <c r="E34" s="12"/>
      <c r="F34" s="107">
        <v>2</v>
      </c>
      <c r="G34" s="12"/>
      <c r="H34" s="54">
        <v>165951</v>
      </c>
      <c r="I34" s="53"/>
      <c r="J34" s="54">
        <v>106816</v>
      </c>
    </row>
    <row r="35" spans="1:10" ht="22.5" customHeight="1">
      <c r="A35" s="12" t="s">
        <v>83</v>
      </c>
      <c r="B35" s="12"/>
      <c r="C35" s="12"/>
      <c r="D35" s="12"/>
      <c r="E35" s="23"/>
      <c r="F35" s="107">
        <v>4</v>
      </c>
      <c r="G35" s="127"/>
      <c r="H35" s="54">
        <v>152953</v>
      </c>
      <c r="I35" s="53"/>
      <c r="J35" s="54">
        <v>122808</v>
      </c>
    </row>
    <row r="36" spans="1:10" ht="22.5" customHeight="1">
      <c r="A36" s="12" t="s">
        <v>87</v>
      </c>
      <c r="B36" s="12"/>
      <c r="C36" s="12"/>
      <c r="D36" s="12"/>
      <c r="E36" s="12"/>
      <c r="F36" s="107">
        <v>2</v>
      </c>
      <c r="G36" s="12"/>
      <c r="H36" s="54">
        <v>6587</v>
      </c>
      <c r="I36" s="53"/>
      <c r="J36" s="54">
        <v>5366</v>
      </c>
    </row>
    <row r="37" spans="1:10" ht="22.5" customHeight="1">
      <c r="A37" s="126" t="s">
        <v>88</v>
      </c>
      <c r="B37" s="12"/>
      <c r="C37" s="12"/>
      <c r="D37" s="12"/>
      <c r="E37" s="12"/>
      <c r="F37" s="107"/>
      <c r="G37" s="12"/>
      <c r="H37" s="54">
        <v>132030</v>
      </c>
      <c r="I37" s="53"/>
      <c r="J37" s="54">
        <v>105412</v>
      </c>
    </row>
    <row r="38" spans="1:10" ht="22.5" customHeight="1">
      <c r="A38" s="12" t="s">
        <v>89</v>
      </c>
      <c r="B38" s="12"/>
      <c r="C38" s="12"/>
      <c r="D38" s="12"/>
      <c r="E38" s="12"/>
      <c r="G38" s="12"/>
      <c r="H38" s="54">
        <v>136432</v>
      </c>
      <c r="I38" s="53"/>
      <c r="J38" s="54">
        <v>76905</v>
      </c>
    </row>
    <row r="39" spans="1:10" ht="22.5" customHeight="1">
      <c r="A39" s="12" t="s">
        <v>70</v>
      </c>
      <c r="B39" s="12"/>
      <c r="C39" s="12"/>
      <c r="D39" s="12"/>
      <c r="E39" s="12"/>
      <c r="F39" s="107"/>
      <c r="G39" s="12"/>
      <c r="H39" s="54">
        <v>94745</v>
      </c>
      <c r="I39" s="53"/>
      <c r="J39" s="54">
        <v>97571</v>
      </c>
    </row>
    <row r="40" spans="1:10" ht="22.5" customHeight="1">
      <c r="A40" s="12" t="s">
        <v>9</v>
      </c>
      <c r="B40" s="12"/>
      <c r="C40" s="12"/>
      <c r="D40" s="12"/>
      <c r="E40" s="23"/>
      <c r="F40" s="107"/>
      <c r="G40" s="127"/>
      <c r="H40" s="54">
        <v>4949</v>
      </c>
      <c r="I40" s="53"/>
      <c r="J40" s="54">
        <v>13060</v>
      </c>
    </row>
    <row r="41" spans="1:10" ht="22.5" customHeight="1">
      <c r="A41" s="3" t="s">
        <v>10</v>
      </c>
      <c r="B41" s="12"/>
      <c r="C41" s="12"/>
      <c r="D41" s="12"/>
      <c r="E41" s="12"/>
      <c r="G41" s="12"/>
      <c r="H41" s="133">
        <f>SUM(H34:H40)</f>
        <v>693647</v>
      </c>
      <c r="I41" s="53"/>
      <c r="J41" s="133">
        <f>SUM(J33:J40)</f>
        <v>527938</v>
      </c>
    </row>
    <row r="42" spans="1:10" ht="22.5" customHeight="1">
      <c r="A42" s="3"/>
      <c r="B42" s="12"/>
      <c r="C42" s="12"/>
      <c r="D42" s="12"/>
      <c r="E42" s="12"/>
      <c r="G42" s="12"/>
      <c r="H42" s="87"/>
      <c r="I42" s="53"/>
      <c r="J42" s="87"/>
    </row>
    <row r="43" spans="1:10" ht="22.5" customHeight="1">
      <c r="A43" s="7" t="s">
        <v>21</v>
      </c>
      <c r="B43" s="12"/>
      <c r="C43" s="12"/>
      <c r="D43" s="12"/>
      <c r="E43" s="12"/>
      <c r="G43" s="12"/>
      <c r="H43" s="54"/>
      <c r="I43" s="53"/>
      <c r="J43" s="54"/>
    </row>
    <row r="44" spans="1:10" ht="22.5" customHeight="1">
      <c r="A44" s="12" t="s">
        <v>71</v>
      </c>
      <c r="B44" s="12"/>
      <c r="C44" s="12"/>
      <c r="D44" s="12"/>
      <c r="E44" s="12"/>
      <c r="F44" s="107"/>
      <c r="G44" s="12"/>
      <c r="H44" s="54">
        <v>414738</v>
      </c>
      <c r="I44" s="53"/>
      <c r="J44" s="54">
        <v>414605</v>
      </c>
    </row>
    <row r="45" spans="1:10" ht="22.5" customHeight="1">
      <c r="A45" s="3" t="s">
        <v>25</v>
      </c>
      <c r="B45" s="12"/>
      <c r="C45" s="12"/>
      <c r="D45" s="12"/>
      <c r="E45" s="12"/>
      <c r="F45" s="107"/>
      <c r="G45" s="12"/>
      <c r="H45" s="77">
        <f>SUM(H44:H44)</f>
        <v>414738</v>
      </c>
      <c r="I45" s="53"/>
      <c r="J45" s="77">
        <f>SUM(J44:J44)</f>
        <v>414605</v>
      </c>
    </row>
    <row r="46" spans="1:10" ht="22.5" customHeight="1">
      <c r="A46" s="3" t="s">
        <v>22</v>
      </c>
      <c r="B46" s="12"/>
      <c r="C46" s="12"/>
      <c r="D46" s="12"/>
      <c r="E46" s="12"/>
      <c r="G46" s="12"/>
      <c r="H46" s="73">
        <f>+H41+H45</f>
        <v>1108385</v>
      </c>
      <c r="I46" s="53"/>
      <c r="J46" s="73">
        <f>J41+J45</f>
        <v>942543</v>
      </c>
    </row>
    <row r="47" spans="1:10" ht="22.5" customHeight="1">
      <c r="A47" s="3"/>
      <c r="B47" s="12"/>
      <c r="C47" s="12"/>
      <c r="D47" s="12"/>
      <c r="E47" s="12"/>
      <c r="G47" s="12"/>
      <c r="H47" s="131"/>
      <c r="I47" s="132"/>
      <c r="J47" s="131"/>
    </row>
    <row r="48" spans="1:10" ht="22.5" customHeight="1">
      <c r="A48" s="117" t="s">
        <v>35</v>
      </c>
      <c r="B48" s="117"/>
      <c r="C48" s="117"/>
      <c r="D48" s="117"/>
      <c r="E48" s="117"/>
      <c r="F48" s="117"/>
      <c r="G48" s="117"/>
      <c r="H48" s="117"/>
      <c r="I48" s="117"/>
      <c r="J48" s="117"/>
    </row>
    <row r="49" spans="1:10" ht="22.5" customHeight="1">
      <c r="A49" s="117" t="s">
        <v>112</v>
      </c>
      <c r="B49" s="117"/>
      <c r="C49" s="117"/>
      <c r="D49" s="117"/>
      <c r="E49" s="117"/>
      <c r="F49" s="117"/>
      <c r="G49" s="117"/>
      <c r="H49" s="117"/>
      <c r="I49" s="117"/>
      <c r="J49" s="117"/>
    </row>
    <row r="50" spans="1:10" s="2" customFormat="1" ht="22.5" customHeight="1">
      <c r="F50" s="118"/>
    </row>
    <row r="51" spans="1:10" ht="22.5" customHeight="1">
      <c r="A51" s="12"/>
      <c r="B51" s="12"/>
      <c r="C51" s="12"/>
      <c r="D51" s="12"/>
      <c r="E51" s="12"/>
      <c r="F51" s="107"/>
      <c r="G51" s="12"/>
      <c r="H51" s="119" t="s">
        <v>117</v>
      </c>
      <c r="I51" s="120"/>
      <c r="J51" s="121" t="s">
        <v>43</v>
      </c>
    </row>
    <row r="52" spans="1:10" ht="22.5" customHeight="1">
      <c r="A52" s="122" t="s">
        <v>1</v>
      </c>
      <c r="B52" s="12"/>
      <c r="C52" s="12"/>
      <c r="D52" s="12"/>
      <c r="E52" s="12"/>
      <c r="F52" s="107"/>
      <c r="G52" s="12"/>
      <c r="H52" s="123">
        <v>2568</v>
      </c>
      <c r="I52" s="124"/>
      <c r="J52" s="123">
        <v>2567</v>
      </c>
    </row>
    <row r="53" spans="1:10" ht="22.5" customHeight="1">
      <c r="A53" s="3"/>
      <c r="B53" s="12"/>
      <c r="C53" s="12"/>
      <c r="D53" s="12"/>
      <c r="E53" s="12"/>
      <c r="F53" s="107"/>
      <c r="G53" s="12"/>
      <c r="H53" s="108" t="s">
        <v>78</v>
      </c>
      <c r="I53" s="124"/>
      <c r="J53" s="123"/>
    </row>
    <row r="54" spans="1:10" ht="22.5" customHeight="1">
      <c r="A54" s="12"/>
      <c r="B54" s="12"/>
      <c r="C54" s="12"/>
      <c r="D54" s="12"/>
      <c r="E54" s="12"/>
      <c r="F54" s="107"/>
      <c r="G54" s="12"/>
      <c r="H54" s="125" t="s">
        <v>42</v>
      </c>
      <c r="I54" s="125"/>
      <c r="J54" s="125"/>
    </row>
    <row r="55" spans="1:10" ht="22.5" customHeight="1">
      <c r="A55" s="7" t="s">
        <v>11</v>
      </c>
      <c r="B55" s="12"/>
      <c r="C55" s="12"/>
      <c r="D55" s="12"/>
      <c r="E55" s="12"/>
      <c r="G55" s="12"/>
      <c r="H55" s="132"/>
      <c r="I55" s="132"/>
      <c r="J55" s="132"/>
    </row>
    <row r="56" spans="1:10" ht="22.5" customHeight="1">
      <c r="A56" s="12" t="s">
        <v>12</v>
      </c>
      <c r="B56" s="12"/>
      <c r="C56" s="12"/>
      <c r="D56" s="12"/>
      <c r="E56" s="12"/>
      <c r="F56" s="107"/>
      <c r="G56" s="12"/>
      <c r="H56" s="134"/>
      <c r="I56" s="134"/>
      <c r="J56" s="134"/>
    </row>
    <row r="57" spans="1:10" ht="22.5" customHeight="1">
      <c r="A57" s="12" t="s">
        <v>65</v>
      </c>
      <c r="B57" s="12"/>
      <c r="C57" s="12"/>
      <c r="D57" s="12"/>
      <c r="E57" s="12"/>
      <c r="F57" s="107"/>
      <c r="G57" s="12"/>
    </row>
    <row r="58" spans="1:10" s="136" customFormat="1" ht="19.5" customHeight="1" thickBot="1">
      <c r="A58" s="135"/>
      <c r="B58" s="9" t="s">
        <v>90</v>
      </c>
      <c r="C58" s="12"/>
      <c r="F58" s="137"/>
      <c r="H58" s="138">
        <v>432000</v>
      </c>
      <c r="I58" s="53"/>
      <c r="J58" s="138">
        <v>432000</v>
      </c>
    </row>
    <row r="59" spans="1:10" ht="22.5" customHeight="1" thickTop="1">
      <c r="A59" s="12" t="s">
        <v>66</v>
      </c>
      <c r="B59" s="12"/>
      <c r="C59" s="12"/>
      <c r="D59" s="12"/>
      <c r="E59" s="12"/>
      <c r="F59" s="107"/>
      <c r="G59" s="12"/>
      <c r="H59" s="139"/>
      <c r="I59" s="139"/>
      <c r="J59" s="139"/>
    </row>
    <row r="60" spans="1:10" s="136" customFormat="1" ht="22.5" customHeight="1">
      <c r="A60" s="135"/>
      <c r="B60" s="9" t="s">
        <v>91</v>
      </c>
      <c r="C60" s="12"/>
      <c r="F60" s="137"/>
      <c r="H60" s="53">
        <v>432000</v>
      </c>
      <c r="I60" s="53"/>
      <c r="J60" s="53">
        <v>432000</v>
      </c>
    </row>
    <row r="61" spans="1:10" ht="22.5" customHeight="1">
      <c r="A61" s="12" t="s">
        <v>47</v>
      </c>
      <c r="B61" s="12"/>
      <c r="C61" s="12"/>
      <c r="D61" s="12"/>
      <c r="E61" s="12"/>
      <c r="F61" s="107"/>
      <c r="G61" s="12"/>
      <c r="H61" s="53"/>
      <c r="I61" s="53"/>
      <c r="J61" s="53"/>
    </row>
    <row r="62" spans="1:10" ht="22.5" customHeight="1">
      <c r="A62" s="12"/>
      <c r="B62" s="12" t="s">
        <v>52</v>
      </c>
      <c r="C62" s="12"/>
      <c r="D62" s="140"/>
      <c r="E62" s="12"/>
      <c r="F62" s="107"/>
      <c r="G62" s="12"/>
      <c r="H62" s="53">
        <v>254000</v>
      </c>
      <c r="I62" s="53"/>
      <c r="J62" s="53">
        <v>254000</v>
      </c>
    </row>
    <row r="63" spans="1:10" ht="22.5" customHeight="1">
      <c r="A63" s="12" t="s">
        <v>13</v>
      </c>
      <c r="B63" s="12"/>
      <c r="C63" s="140"/>
      <c r="D63" s="12"/>
      <c r="E63" s="12"/>
      <c r="F63" s="107"/>
      <c r="G63" s="12"/>
      <c r="H63" s="53"/>
      <c r="I63" s="53"/>
      <c r="J63" s="53"/>
    </row>
    <row r="64" spans="1:10" ht="22.5" customHeight="1">
      <c r="A64" s="12" t="s">
        <v>67</v>
      </c>
      <c r="B64" s="12"/>
      <c r="C64" s="140"/>
      <c r="D64" s="12"/>
      <c r="E64" s="12"/>
      <c r="F64" s="107"/>
      <c r="G64" s="12"/>
      <c r="H64" s="53"/>
      <c r="I64" s="53"/>
      <c r="J64" s="53"/>
    </row>
    <row r="65" spans="1:10" ht="22.5" customHeight="1">
      <c r="A65" s="12" t="s">
        <v>68</v>
      </c>
      <c r="B65" s="12"/>
      <c r="C65" s="12"/>
      <c r="D65" s="12"/>
      <c r="E65" s="12"/>
      <c r="F65" s="107"/>
      <c r="G65" s="12"/>
      <c r="H65" s="53">
        <v>43200</v>
      </c>
      <c r="I65" s="53"/>
      <c r="J65" s="53">
        <v>43200</v>
      </c>
    </row>
    <row r="66" spans="1:10" ht="22.5" customHeight="1">
      <c r="A66" s="126" t="s">
        <v>69</v>
      </c>
      <c r="B66" s="12"/>
      <c r="C66" s="12"/>
      <c r="D66" s="12"/>
      <c r="E66" s="12"/>
      <c r="F66" s="107"/>
      <c r="G66" s="12"/>
      <c r="H66" s="52">
        <v>6565928</v>
      </c>
      <c r="I66" s="53"/>
      <c r="J66" s="52">
        <v>6290633</v>
      </c>
    </row>
    <row r="67" spans="1:10" ht="22.5" customHeight="1">
      <c r="A67" s="3" t="s">
        <v>14</v>
      </c>
      <c r="B67" s="12"/>
      <c r="C67" s="12"/>
      <c r="D67" s="12"/>
      <c r="E67" s="12"/>
      <c r="F67" s="107"/>
      <c r="G67" s="12"/>
      <c r="H67" s="73">
        <f>SUM(H60:H66)</f>
        <v>7295128</v>
      </c>
      <c r="I67" s="53"/>
      <c r="J67" s="73">
        <f>SUM(J60:J66)</f>
        <v>7019833</v>
      </c>
    </row>
    <row r="68" spans="1:10" ht="16.350000000000001" customHeight="1">
      <c r="A68" s="3"/>
      <c r="B68" s="12"/>
      <c r="C68" s="12"/>
      <c r="D68" s="12"/>
      <c r="E68" s="12"/>
      <c r="F68" s="107"/>
      <c r="G68" s="12"/>
      <c r="H68" s="53"/>
      <c r="I68" s="53"/>
      <c r="J68" s="53"/>
    </row>
    <row r="69" spans="1:10" ht="22.5" customHeight="1" thickBot="1">
      <c r="A69" s="3" t="s">
        <v>15</v>
      </c>
      <c r="B69" s="12"/>
      <c r="C69" s="12"/>
      <c r="D69" s="12"/>
      <c r="E69" s="12"/>
      <c r="F69" s="107"/>
      <c r="G69" s="12"/>
      <c r="H69" s="106">
        <f>H46+H67</f>
        <v>8403513</v>
      </c>
      <c r="I69" s="53"/>
      <c r="J69" s="106">
        <f>J46+J67</f>
        <v>7962376</v>
      </c>
    </row>
    <row r="70" spans="1:10" ht="22.2" thickTop="1"/>
  </sheetData>
  <mergeCells count="9">
    <mergeCell ref="H54:J54"/>
    <mergeCell ref="A48:J48"/>
    <mergeCell ref="A1:J1"/>
    <mergeCell ref="A2:J2"/>
    <mergeCell ref="H7:J7"/>
    <mergeCell ref="A26:J26"/>
    <mergeCell ref="A27:J27"/>
    <mergeCell ref="H32:J32"/>
    <mergeCell ref="A49:J49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2"/>
  <sheetViews>
    <sheetView zoomScaleNormal="100" zoomScaleSheetLayoutView="90" workbookViewId="0"/>
  </sheetViews>
  <sheetFormatPr defaultColWidth="9.125" defaultRowHeight="24" customHeight="1"/>
  <cols>
    <col min="1" max="1" width="57.75" style="12" customWidth="1"/>
    <col min="2" max="2" width="8.375" style="9" customWidth="1"/>
    <col min="3" max="3" width="14.75" style="12" customWidth="1"/>
    <col min="4" max="4" width="1.625" style="12" customWidth="1"/>
    <col min="5" max="5" width="14.75" style="12" customWidth="1"/>
    <col min="6" max="6" width="0.875" style="12" customWidth="1"/>
    <col min="7" max="7" width="13.875" style="12" bestFit="1" customWidth="1"/>
    <col min="8" max="16384" width="9.125" style="12"/>
  </cols>
  <sheetData>
    <row r="1" spans="1:7" ht="23.4">
      <c r="A1" s="6" t="s">
        <v>35</v>
      </c>
      <c r="B1" s="6"/>
      <c r="C1" s="6"/>
      <c r="D1" s="6"/>
      <c r="E1" s="6"/>
    </row>
    <row r="2" spans="1:7" ht="23.4">
      <c r="A2" s="6" t="s">
        <v>127</v>
      </c>
      <c r="B2" s="6"/>
      <c r="C2" s="6"/>
      <c r="D2" s="6"/>
      <c r="E2" s="6"/>
    </row>
    <row r="3" spans="1:7" ht="23.4">
      <c r="A3" s="6"/>
      <c r="B3" s="6"/>
      <c r="C3" s="6"/>
      <c r="D3" s="6"/>
      <c r="E3" s="6"/>
    </row>
    <row r="4" spans="1:7" ht="25.5" customHeight="1">
      <c r="A4" s="2"/>
      <c r="B4" s="2"/>
      <c r="C4" s="111" t="s">
        <v>58</v>
      </c>
      <c r="D4" s="111"/>
      <c r="E4" s="111"/>
    </row>
    <row r="5" spans="1:7" ht="21.6">
      <c r="B5" s="10"/>
      <c r="C5" s="112" t="s">
        <v>118</v>
      </c>
      <c r="D5" s="112"/>
      <c r="E5" s="112"/>
    </row>
    <row r="6" spans="1:7" ht="21.6">
      <c r="B6" s="24" t="s">
        <v>24</v>
      </c>
      <c r="C6" s="35">
        <v>2568</v>
      </c>
      <c r="D6" s="36"/>
      <c r="E6" s="35">
        <v>2567</v>
      </c>
    </row>
    <row r="7" spans="1:7" ht="21.6">
      <c r="C7" s="110" t="s">
        <v>42</v>
      </c>
      <c r="D7" s="110"/>
      <c r="E7" s="110"/>
      <c r="F7" s="30"/>
    </row>
    <row r="8" spans="1:7" ht="22.2">
      <c r="A8" s="8" t="s">
        <v>26</v>
      </c>
      <c r="C8" s="21"/>
      <c r="D8" s="21"/>
      <c r="E8" s="21"/>
    </row>
    <row r="9" spans="1:7" ht="21.6">
      <c r="A9" s="1" t="s">
        <v>16</v>
      </c>
      <c r="B9" s="25" t="s">
        <v>99</v>
      </c>
      <c r="C9" s="53">
        <v>1792214</v>
      </c>
      <c r="D9" s="53"/>
      <c r="E9" s="54">
        <v>1465363</v>
      </c>
      <c r="F9" s="85"/>
    </row>
    <row r="10" spans="1:7" ht="21.6">
      <c r="A10" s="1" t="s">
        <v>79</v>
      </c>
      <c r="B10" s="26"/>
      <c r="C10" s="53">
        <v>34941</v>
      </c>
      <c r="D10" s="53"/>
      <c r="E10" s="86">
        <v>128042</v>
      </c>
      <c r="F10" s="85"/>
    </row>
    <row r="11" spans="1:7" ht="21.6">
      <c r="A11" s="1" t="s">
        <v>17</v>
      </c>
      <c r="B11" s="26"/>
      <c r="C11" s="53">
        <v>64636</v>
      </c>
      <c r="D11" s="53"/>
      <c r="E11" s="54">
        <v>59102</v>
      </c>
      <c r="F11" s="85"/>
    </row>
    <row r="12" spans="1:7" ht="22.2">
      <c r="A12" s="3" t="s">
        <v>18</v>
      </c>
      <c r="B12" s="26"/>
      <c r="C12" s="73">
        <f>SUM(C9:C11)</f>
        <v>1891791</v>
      </c>
      <c r="D12" s="74"/>
      <c r="E12" s="73">
        <f>SUM(E9:E11)</f>
        <v>1652507</v>
      </c>
      <c r="F12" s="85"/>
    </row>
    <row r="13" spans="1:7" ht="22.2">
      <c r="A13" s="3"/>
      <c r="B13" s="26"/>
      <c r="C13" s="53"/>
      <c r="D13" s="53"/>
      <c r="E13" s="53"/>
      <c r="F13" s="85"/>
    </row>
    <row r="14" spans="1:7" ht="22.2">
      <c r="A14" s="8" t="s">
        <v>27</v>
      </c>
      <c r="B14" s="26"/>
      <c r="C14" s="53"/>
      <c r="D14" s="53"/>
      <c r="E14" s="53"/>
      <c r="F14" s="85"/>
    </row>
    <row r="15" spans="1:7" ht="21.6">
      <c r="A15" s="4" t="s">
        <v>20</v>
      </c>
      <c r="B15" s="25" t="s">
        <v>100</v>
      </c>
      <c r="C15" s="53">
        <v>1490269</v>
      </c>
      <c r="D15" s="53"/>
      <c r="E15" s="53">
        <v>1221332</v>
      </c>
      <c r="F15" s="85"/>
      <c r="G15" s="85"/>
    </row>
    <row r="16" spans="1:7" ht="21.6">
      <c r="A16" s="22" t="s">
        <v>74</v>
      </c>
      <c r="B16" s="25" t="s">
        <v>100</v>
      </c>
      <c r="C16" s="53">
        <v>33483</v>
      </c>
      <c r="D16" s="53"/>
      <c r="E16" s="53">
        <v>33574</v>
      </c>
      <c r="F16" s="85"/>
      <c r="G16" s="23"/>
    </row>
    <row r="17" spans="1:7" ht="21.6">
      <c r="A17" s="4" t="s">
        <v>49</v>
      </c>
      <c r="B17" s="25" t="s">
        <v>100</v>
      </c>
      <c r="C17" s="53">
        <v>34774</v>
      </c>
      <c r="D17" s="53"/>
      <c r="E17" s="53">
        <v>36449</v>
      </c>
      <c r="F17" s="85"/>
      <c r="G17" s="23"/>
    </row>
    <row r="18" spans="1:7" ht="21.6" hidden="1">
      <c r="A18" s="48" t="s">
        <v>114</v>
      </c>
      <c r="B18" s="25"/>
      <c r="C18" s="53">
        <v>0</v>
      </c>
      <c r="D18" s="53"/>
      <c r="E18" s="86">
        <v>0</v>
      </c>
      <c r="F18" s="85"/>
    </row>
    <row r="19" spans="1:7" ht="22.2">
      <c r="A19" s="5" t="s">
        <v>19</v>
      </c>
      <c r="B19" s="25"/>
      <c r="C19" s="73">
        <f>SUM(C15:C18)</f>
        <v>1558526</v>
      </c>
      <c r="D19" s="74"/>
      <c r="E19" s="73">
        <f>SUM(E15:E18)</f>
        <v>1291355</v>
      </c>
      <c r="F19" s="85"/>
    </row>
    <row r="20" spans="1:7" ht="22.2">
      <c r="A20" s="5"/>
      <c r="B20" s="26"/>
      <c r="C20" s="53"/>
      <c r="D20" s="53"/>
      <c r="E20" s="53"/>
      <c r="F20" s="85"/>
    </row>
    <row r="21" spans="1:7" ht="22.2">
      <c r="A21" s="3" t="s">
        <v>57</v>
      </c>
      <c r="B21" s="27"/>
      <c r="C21" s="75">
        <f>C12-C19</f>
        <v>333265</v>
      </c>
      <c r="D21" s="74"/>
      <c r="E21" s="75">
        <f>E12-E19</f>
        <v>361152</v>
      </c>
      <c r="F21" s="85"/>
    </row>
    <row r="22" spans="1:7" ht="21.6">
      <c r="A22" s="18" t="s">
        <v>72</v>
      </c>
      <c r="B22" s="26"/>
      <c r="C22" s="76">
        <v>57970</v>
      </c>
      <c r="D22" s="68"/>
      <c r="E22" s="76">
        <v>72268</v>
      </c>
      <c r="F22" s="85"/>
    </row>
    <row r="23" spans="1:7" ht="22.2">
      <c r="A23" s="3" t="s">
        <v>53</v>
      </c>
      <c r="B23" s="26"/>
      <c r="C23" s="77">
        <f t="shared" ref="C23:D23" si="0">C21-C22</f>
        <v>275295</v>
      </c>
      <c r="D23" s="75"/>
      <c r="E23" s="77">
        <f t="shared" ref="E23" si="1">E21-E22</f>
        <v>288884</v>
      </c>
      <c r="F23" s="85"/>
    </row>
    <row r="24" spans="1:7" ht="21.6">
      <c r="A24" s="18" t="s">
        <v>82</v>
      </c>
      <c r="B24" s="26"/>
      <c r="C24" s="87">
        <v>0</v>
      </c>
      <c r="D24" s="88"/>
      <c r="E24" s="87">
        <v>0</v>
      </c>
      <c r="F24" s="82"/>
    </row>
    <row r="25" spans="1:7" ht="22.8" thickBot="1">
      <c r="A25" s="3" t="s">
        <v>62</v>
      </c>
      <c r="B25" s="26"/>
      <c r="C25" s="78">
        <f>SUM(C23:C24)</f>
        <v>275295</v>
      </c>
      <c r="D25" s="75"/>
      <c r="E25" s="78">
        <f>SUM(E23:E24)</f>
        <v>288884</v>
      </c>
      <c r="F25" s="85"/>
    </row>
    <row r="26" spans="1:7" ht="22.2" thickTop="1">
      <c r="A26" s="1"/>
      <c r="B26" s="26"/>
      <c r="C26" s="79"/>
      <c r="D26" s="79"/>
      <c r="E26" s="79"/>
    </row>
    <row r="27" spans="1:7" ht="27.75" customHeight="1" thickBot="1">
      <c r="A27" s="5" t="s">
        <v>80</v>
      </c>
      <c r="B27" s="26"/>
      <c r="C27" s="84">
        <v>6.37</v>
      </c>
      <c r="D27" s="75"/>
      <c r="E27" s="51">
        <v>6.69</v>
      </c>
    </row>
    <row r="28" spans="1:7" ht="22.8" thickTop="1">
      <c r="A28" s="3"/>
      <c r="B28" s="29"/>
      <c r="C28" s="28"/>
      <c r="D28" s="28"/>
      <c r="E28" s="28"/>
    </row>
    <row r="29" spans="1:7" ht="21.6"/>
    <row r="30" spans="1:7" ht="21.6"/>
    <row r="31" spans="1:7" ht="21.6"/>
    <row r="32" spans="1:7" ht="21.6"/>
    <row r="33" spans="1:5" ht="21.6"/>
    <row r="34" spans="1:5" ht="21.6">
      <c r="A34" s="30"/>
      <c r="B34" s="30"/>
      <c r="C34" s="30"/>
      <c r="D34" s="30"/>
      <c r="E34" s="30"/>
    </row>
    <row r="35" spans="1:5" ht="21.6"/>
    <row r="36" spans="1:5" ht="21.6"/>
    <row r="37" spans="1:5" ht="21.6"/>
    <row r="38" spans="1:5" ht="21.6"/>
    <row r="39" spans="1:5" ht="21.6"/>
    <row r="40" spans="1:5" ht="21.6"/>
    <row r="41" spans="1:5" ht="21.6"/>
    <row r="42" spans="1:5" ht="21.6"/>
  </sheetData>
  <mergeCells count="3">
    <mergeCell ref="C7:E7"/>
    <mergeCell ref="C4:E4"/>
    <mergeCell ref="C5:E5"/>
  </mergeCells>
  <phoneticPr fontId="0" type="noConversion"/>
  <pageMargins left="0.8" right="0.8" top="0.48" bottom="0.5" header="0.5" footer="0.5"/>
  <pageSetup paperSize="9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หมายเหตุประกอบงบการเงินเป็นส่วนหนึ่งของงบการเงินระหว่างกาลนี้&amp;14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3"/>
  <sheetViews>
    <sheetView zoomScaleNormal="100" zoomScaleSheetLayoutView="70" workbookViewId="0"/>
  </sheetViews>
  <sheetFormatPr defaultColWidth="9.125" defaultRowHeight="23.25" customHeight="1"/>
  <cols>
    <col min="1" max="3" width="2.75" style="39" customWidth="1"/>
    <col min="4" max="4" width="41.125" style="39" customWidth="1"/>
    <col min="5" max="5" width="9.375" style="109" customWidth="1"/>
    <col min="6" max="6" width="2" style="109" customWidth="1"/>
    <col min="7" max="7" width="13.625" style="39" customWidth="1"/>
    <col min="8" max="8" width="2" style="39" customWidth="1"/>
    <col min="9" max="9" width="14.75" style="39" customWidth="1"/>
    <col min="10" max="10" width="2" style="39" customWidth="1"/>
    <col min="11" max="11" width="13.625" style="39" customWidth="1"/>
    <col min="12" max="12" width="2" style="39" customWidth="1"/>
    <col min="13" max="13" width="13.625" style="39" customWidth="1"/>
    <col min="14" max="14" width="2" style="39" customWidth="1"/>
    <col min="15" max="15" width="13.625" style="39" customWidth="1"/>
    <col min="16" max="16384" width="9.125" style="39"/>
  </cols>
  <sheetData>
    <row r="1" spans="1:15" ht="23.25" customHeight="1">
      <c r="A1" s="2" t="s">
        <v>35</v>
      </c>
      <c r="B1" s="2"/>
      <c r="C1" s="2"/>
      <c r="D1" s="2"/>
      <c r="E1" s="20"/>
      <c r="F1" s="20"/>
      <c r="G1" s="2"/>
      <c r="H1" s="33"/>
      <c r="I1" s="2"/>
      <c r="J1" s="33"/>
      <c r="K1" s="114"/>
      <c r="L1" s="114"/>
      <c r="M1" s="114"/>
      <c r="O1" s="14"/>
    </row>
    <row r="2" spans="1:15" ht="23.25" customHeight="1">
      <c r="A2" s="2" t="s">
        <v>128</v>
      </c>
      <c r="B2" s="2"/>
      <c r="C2" s="2"/>
      <c r="D2" s="2"/>
      <c r="E2" s="20"/>
      <c r="F2" s="20"/>
      <c r="G2" s="2"/>
      <c r="H2" s="33"/>
      <c r="I2" s="2"/>
      <c r="J2" s="33"/>
      <c r="K2" s="114"/>
      <c r="L2" s="114"/>
      <c r="M2" s="114"/>
      <c r="O2" s="14"/>
    </row>
    <row r="3" spans="1:15" ht="18.899999999999999" customHeight="1">
      <c r="A3" s="5"/>
      <c r="B3" s="5"/>
      <c r="C3" s="5"/>
      <c r="D3" s="5"/>
      <c r="E3" s="107"/>
      <c r="F3" s="107"/>
      <c r="G3" s="5"/>
      <c r="H3" s="34"/>
      <c r="I3" s="5"/>
      <c r="J3" s="34"/>
      <c r="K3" s="5"/>
      <c r="L3" s="34"/>
      <c r="M3" s="40"/>
      <c r="O3" s="40"/>
    </row>
    <row r="4" spans="1:15" ht="22.5" customHeight="1">
      <c r="A4" s="5"/>
      <c r="B4" s="5"/>
      <c r="C4" s="5"/>
      <c r="D4" s="5"/>
      <c r="E4" s="107"/>
      <c r="F4" s="107"/>
      <c r="G4" s="15" t="s">
        <v>111</v>
      </c>
      <c r="H4" s="15"/>
      <c r="I4" s="15"/>
      <c r="J4" s="15"/>
      <c r="K4" s="115" t="s">
        <v>13</v>
      </c>
      <c r="L4" s="115"/>
      <c r="M4" s="115"/>
      <c r="N4" s="15"/>
      <c r="O4" s="15"/>
    </row>
    <row r="5" spans="1:15" ht="22.5" customHeight="1">
      <c r="A5" s="5"/>
      <c r="B5" s="5"/>
      <c r="C5" s="5"/>
      <c r="D5" s="5"/>
      <c r="E5" s="107"/>
      <c r="F5" s="107"/>
      <c r="G5" s="50" t="s">
        <v>110</v>
      </c>
      <c r="H5" s="15"/>
      <c r="I5" s="15" t="s">
        <v>40</v>
      </c>
      <c r="J5" s="15"/>
      <c r="K5" s="15" t="s">
        <v>50</v>
      </c>
      <c r="L5" s="15"/>
      <c r="M5" s="15" t="s">
        <v>44</v>
      </c>
      <c r="N5" s="15"/>
      <c r="O5" s="15" t="s">
        <v>36</v>
      </c>
    </row>
    <row r="6" spans="1:15" ht="22.5" customHeight="1">
      <c r="A6" s="5"/>
      <c r="B6" s="5"/>
      <c r="C6" s="5"/>
      <c r="D6" s="5"/>
      <c r="E6" s="107"/>
      <c r="F6" s="107"/>
      <c r="G6" s="15" t="s">
        <v>41</v>
      </c>
      <c r="H6" s="15"/>
      <c r="I6" s="15" t="s">
        <v>54</v>
      </c>
      <c r="J6" s="15"/>
      <c r="K6" s="15" t="s">
        <v>51</v>
      </c>
      <c r="L6" s="15"/>
      <c r="M6" s="15" t="s">
        <v>45</v>
      </c>
      <c r="N6" s="15"/>
      <c r="O6" s="50" t="s">
        <v>37</v>
      </c>
    </row>
    <row r="7" spans="1:15" ht="22.5" customHeight="1">
      <c r="A7" s="5"/>
      <c r="B7" s="5"/>
      <c r="C7" s="5"/>
      <c r="D7" s="5"/>
      <c r="E7" s="107"/>
      <c r="F7" s="107"/>
      <c r="G7" s="113" t="s">
        <v>42</v>
      </c>
      <c r="H7" s="113"/>
      <c r="I7" s="113"/>
      <c r="J7" s="113"/>
      <c r="K7" s="113"/>
      <c r="L7" s="113"/>
      <c r="M7" s="113"/>
      <c r="N7" s="113"/>
      <c r="O7" s="113"/>
    </row>
    <row r="8" spans="1:15" ht="22.5" customHeight="1">
      <c r="A8" s="5" t="s">
        <v>119</v>
      </c>
      <c r="B8" s="5"/>
      <c r="G8" s="41"/>
      <c r="H8" s="16"/>
      <c r="I8" s="16"/>
      <c r="J8" s="16"/>
      <c r="K8" s="17"/>
      <c r="M8" s="41"/>
      <c r="N8" s="16"/>
      <c r="O8" s="41"/>
    </row>
    <row r="9" spans="1:15" ht="22.5" customHeight="1">
      <c r="A9" s="13" t="s">
        <v>113</v>
      </c>
      <c r="B9" s="13"/>
      <c r="C9" s="13"/>
      <c r="D9" s="40"/>
      <c r="E9" s="107"/>
      <c r="F9" s="107"/>
      <c r="G9" s="55">
        <v>432000</v>
      </c>
      <c r="H9" s="56"/>
      <c r="I9" s="55">
        <v>254000</v>
      </c>
      <c r="J9" s="56"/>
      <c r="K9" s="55">
        <v>43200</v>
      </c>
      <c r="L9" s="57"/>
      <c r="M9" s="55">
        <v>5853261</v>
      </c>
      <c r="N9" s="56"/>
      <c r="O9" s="58">
        <f>SUM(G9:M9)</f>
        <v>6582461</v>
      </c>
    </row>
    <row r="10" spans="1:15" ht="22.5" customHeight="1">
      <c r="A10" s="13" t="s">
        <v>61</v>
      </c>
      <c r="B10" s="13"/>
      <c r="C10" s="13"/>
      <c r="D10" s="40"/>
      <c r="E10" s="107"/>
      <c r="F10" s="107"/>
      <c r="G10" s="55"/>
      <c r="H10" s="56"/>
      <c r="I10" s="55"/>
      <c r="J10" s="56"/>
      <c r="K10" s="55"/>
      <c r="L10" s="57"/>
      <c r="M10" s="55"/>
      <c r="N10" s="56"/>
      <c r="O10" s="55"/>
    </row>
    <row r="11" spans="1:15" ht="22.5" customHeight="1">
      <c r="B11" s="43" t="s">
        <v>53</v>
      </c>
      <c r="C11" s="13"/>
      <c r="D11" s="40"/>
      <c r="E11" s="107"/>
      <c r="F11" s="107"/>
      <c r="G11" s="63">
        <v>0</v>
      </c>
      <c r="H11" s="64"/>
      <c r="I11" s="63">
        <v>0</v>
      </c>
      <c r="J11" s="65"/>
      <c r="K11" s="63">
        <v>0</v>
      </c>
      <c r="L11" s="60"/>
      <c r="M11" s="66">
        <v>288884</v>
      </c>
      <c r="N11" s="67"/>
      <c r="O11" s="66">
        <f>SUM(G11:M11)</f>
        <v>288884</v>
      </c>
    </row>
    <row r="12" spans="1:15" ht="22.5" customHeight="1">
      <c r="B12" s="43" t="s">
        <v>60</v>
      </c>
      <c r="C12" s="13"/>
      <c r="D12" s="40"/>
      <c r="E12" s="107"/>
      <c r="F12" s="107"/>
      <c r="G12" s="59">
        <v>0</v>
      </c>
      <c r="H12" s="104"/>
      <c r="I12" s="59">
        <v>0</v>
      </c>
      <c r="J12" s="105"/>
      <c r="K12" s="59">
        <v>0</v>
      </c>
      <c r="L12" s="68"/>
      <c r="M12" s="59">
        <v>0</v>
      </c>
      <c r="N12" s="69"/>
      <c r="O12" s="70">
        <f>SUM(G12:M12)</f>
        <v>0</v>
      </c>
    </row>
    <row r="13" spans="1:15" ht="22.5" customHeight="1">
      <c r="A13" s="13" t="s">
        <v>86</v>
      </c>
      <c r="B13" s="32"/>
      <c r="C13" s="13"/>
      <c r="D13" s="40"/>
      <c r="E13" s="107"/>
      <c r="F13" s="107"/>
      <c r="G13" s="61">
        <f>SUM(G11:G12)</f>
        <v>0</v>
      </c>
      <c r="H13" s="58"/>
      <c r="I13" s="61">
        <f>SUM(I11:I12)</f>
        <v>0</v>
      </c>
      <c r="J13" s="62"/>
      <c r="K13" s="61">
        <f>SUM(K11:K12)</f>
        <v>0</v>
      </c>
      <c r="L13" s="55"/>
      <c r="M13" s="61">
        <f>SUM(M11:M12)</f>
        <v>288884</v>
      </c>
      <c r="N13" s="67"/>
      <c r="O13" s="61">
        <f>SUM(O11:O12)</f>
        <v>288884</v>
      </c>
    </row>
    <row r="14" spans="1:15" ht="22.5" customHeight="1" thickBot="1">
      <c r="A14" s="13" t="s">
        <v>120</v>
      </c>
      <c r="B14" s="40"/>
      <c r="C14" s="40"/>
      <c r="D14" s="40"/>
      <c r="E14" s="107"/>
      <c r="F14" s="107"/>
      <c r="G14" s="71">
        <f>SUM(G9,G13)</f>
        <v>432000</v>
      </c>
      <c r="H14" s="72"/>
      <c r="I14" s="71">
        <f>SUM(I9,I13)</f>
        <v>254000</v>
      </c>
      <c r="J14" s="65"/>
      <c r="K14" s="71">
        <f>SUM(K9,K13)</f>
        <v>43200</v>
      </c>
      <c r="L14" s="64"/>
      <c r="M14" s="71">
        <f>SUM(M9,M13)</f>
        <v>6142145</v>
      </c>
      <c r="N14" s="72"/>
      <c r="O14" s="71">
        <f>SUM(O9,O13)</f>
        <v>6871345</v>
      </c>
    </row>
    <row r="15" spans="1:15" ht="23.25" customHeight="1" thickTop="1"/>
    <row r="16" spans="1:15" ht="23.25" customHeight="1">
      <c r="A16" s="5" t="s">
        <v>121</v>
      </c>
      <c r="B16" s="5"/>
      <c r="G16" s="41"/>
      <c r="H16" s="16"/>
      <c r="I16" s="16"/>
      <c r="J16" s="16"/>
      <c r="K16" s="17"/>
      <c r="M16" s="41"/>
      <c r="N16" s="16"/>
      <c r="O16" s="41"/>
    </row>
    <row r="17" spans="1:15" ht="23.25" customHeight="1">
      <c r="A17" s="13" t="s">
        <v>122</v>
      </c>
      <c r="B17" s="13"/>
      <c r="C17" s="13"/>
      <c r="D17" s="40"/>
      <c r="E17" s="107"/>
      <c r="F17" s="107"/>
      <c r="G17" s="55">
        <v>432000</v>
      </c>
      <c r="H17" s="56"/>
      <c r="I17" s="55">
        <v>254000</v>
      </c>
      <c r="J17" s="56"/>
      <c r="K17" s="55">
        <v>43200</v>
      </c>
      <c r="L17" s="57"/>
      <c r="M17" s="55">
        <v>6290633</v>
      </c>
      <c r="N17" s="56"/>
      <c r="O17" s="58">
        <f>SUM(G17:M17)</f>
        <v>7019833</v>
      </c>
    </row>
    <row r="18" spans="1:15" ht="23.25" customHeight="1">
      <c r="A18" s="13" t="s">
        <v>61</v>
      </c>
      <c r="B18" s="13"/>
      <c r="C18" s="13"/>
      <c r="D18" s="40"/>
      <c r="E18" s="107"/>
      <c r="F18" s="107"/>
      <c r="G18" s="55"/>
      <c r="H18" s="56"/>
      <c r="I18" s="55"/>
      <c r="J18" s="56"/>
      <c r="K18" s="55"/>
      <c r="L18" s="57"/>
      <c r="M18" s="55"/>
      <c r="N18" s="56"/>
      <c r="O18" s="55"/>
    </row>
    <row r="19" spans="1:15" ht="23.25" customHeight="1">
      <c r="B19" s="43" t="s">
        <v>53</v>
      </c>
      <c r="C19" s="13"/>
      <c r="D19" s="40"/>
      <c r="E19" s="107"/>
      <c r="F19" s="107"/>
      <c r="G19" s="63">
        <v>0</v>
      </c>
      <c r="H19" s="64"/>
      <c r="I19" s="63">
        <v>0</v>
      </c>
      <c r="J19" s="65"/>
      <c r="K19" s="63">
        <v>0</v>
      </c>
      <c r="L19" s="60"/>
      <c r="M19" s="66">
        <v>275295</v>
      </c>
      <c r="N19" s="67"/>
      <c r="O19" s="66">
        <f>SUM(G19:M19)</f>
        <v>275295</v>
      </c>
    </row>
    <row r="20" spans="1:15" ht="23.25" customHeight="1">
      <c r="B20" s="43" t="s">
        <v>60</v>
      </c>
      <c r="C20" s="13"/>
      <c r="D20" s="40"/>
      <c r="E20" s="107"/>
      <c r="F20" s="107"/>
      <c r="G20" s="59">
        <v>0</v>
      </c>
      <c r="H20" s="104"/>
      <c r="I20" s="59">
        <v>0</v>
      </c>
      <c r="J20" s="105"/>
      <c r="K20" s="59">
        <v>0</v>
      </c>
      <c r="L20" s="68"/>
      <c r="M20" s="59">
        <v>0</v>
      </c>
      <c r="N20" s="69"/>
      <c r="O20" s="70">
        <f>SUM(G20:M20)</f>
        <v>0</v>
      </c>
    </row>
    <row r="21" spans="1:15" ht="23.25" customHeight="1">
      <c r="A21" s="13" t="s">
        <v>86</v>
      </c>
      <c r="B21" s="32"/>
      <c r="C21" s="13"/>
      <c r="D21" s="40"/>
      <c r="E21" s="107"/>
      <c r="F21" s="107"/>
      <c r="G21" s="61">
        <f>SUM(G19:G20)</f>
        <v>0</v>
      </c>
      <c r="H21" s="58"/>
      <c r="I21" s="61">
        <f>SUM(I19:I20)</f>
        <v>0</v>
      </c>
      <c r="J21" s="62"/>
      <c r="K21" s="61">
        <f>SUM(K19:K20)</f>
        <v>0</v>
      </c>
      <c r="L21" s="55"/>
      <c r="M21" s="61">
        <f>SUM(M19:M20)</f>
        <v>275295</v>
      </c>
      <c r="N21" s="67"/>
      <c r="O21" s="61">
        <f>SUM(O19:O20)</f>
        <v>275295</v>
      </c>
    </row>
    <row r="22" spans="1:15" ht="23.25" customHeight="1" thickBot="1">
      <c r="A22" s="13" t="s">
        <v>123</v>
      </c>
      <c r="B22" s="40"/>
      <c r="C22" s="40"/>
      <c r="D22" s="40"/>
      <c r="E22" s="107"/>
      <c r="F22" s="107"/>
      <c r="G22" s="71">
        <f>SUM(G17,G21)</f>
        <v>432000</v>
      </c>
      <c r="H22" s="72"/>
      <c r="I22" s="71">
        <f>SUM(I17,I21)</f>
        <v>254000</v>
      </c>
      <c r="J22" s="65"/>
      <c r="K22" s="71">
        <f>SUM(K17,K21)</f>
        <v>43200</v>
      </c>
      <c r="L22" s="64"/>
      <c r="M22" s="71">
        <f>SUM(M17,M21)</f>
        <v>6565928</v>
      </c>
      <c r="N22" s="72"/>
      <c r="O22" s="71">
        <f>SUM(O17,O21)</f>
        <v>7295128</v>
      </c>
    </row>
    <row r="23" spans="1:15" ht="23.25" customHeight="1" thickTop="1"/>
  </sheetData>
  <mergeCells count="4">
    <mergeCell ref="G7:O7"/>
    <mergeCell ref="K1:M1"/>
    <mergeCell ref="K2:M2"/>
    <mergeCell ref="K4:M4"/>
  </mergeCells>
  <pageMargins left="0.8" right="0.8" top="0.48" bottom="0.5" header="0.5" footer="0.5"/>
  <pageSetup paperSize="9" scale="70" firstPageNumber="7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หมายเหตุประกอบงบการเงินเป็นส่วนหนึ่งของงบการเงินระหว่างกาลนี้&amp;14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9"/>
  <sheetViews>
    <sheetView zoomScaleNormal="100" zoomScaleSheetLayoutView="80" workbookViewId="0"/>
  </sheetViews>
  <sheetFormatPr defaultColWidth="10.875" defaultRowHeight="21.75" customHeight="1"/>
  <cols>
    <col min="1" max="3" width="1.875" style="40" customWidth="1"/>
    <col min="4" max="4" width="13.875" style="40" customWidth="1"/>
    <col min="5" max="5" width="41" style="40" customWidth="1"/>
    <col min="6" max="6" width="8.5" style="30" customWidth="1"/>
    <col min="7" max="7" width="2.375" style="40" customWidth="1"/>
    <col min="8" max="8" width="13.875" style="32" customWidth="1"/>
    <col min="9" max="9" width="1.875" style="40" customWidth="1"/>
    <col min="10" max="10" width="13.875" style="32" customWidth="1"/>
    <col min="11" max="11" width="12.75" style="40" customWidth="1"/>
    <col min="12" max="16384" width="10.875" style="40"/>
  </cols>
  <sheetData>
    <row r="1" spans="1:10" s="2" customFormat="1" ht="24" customHeight="1">
      <c r="A1" s="6" t="s">
        <v>35</v>
      </c>
      <c r="B1" s="6"/>
      <c r="C1" s="6"/>
      <c r="D1" s="6"/>
      <c r="E1" s="6"/>
      <c r="F1" s="11"/>
      <c r="G1" s="6"/>
      <c r="H1" s="13"/>
      <c r="I1" s="6"/>
      <c r="J1" s="13"/>
    </row>
    <row r="2" spans="1:10" s="2" customFormat="1" ht="24" customHeight="1">
      <c r="A2" s="6" t="s">
        <v>59</v>
      </c>
      <c r="B2" s="6"/>
      <c r="C2" s="6"/>
      <c r="D2" s="6"/>
      <c r="E2" s="6"/>
      <c r="F2" s="11"/>
      <c r="G2" s="6"/>
      <c r="H2" s="32"/>
      <c r="I2" s="31"/>
      <c r="J2" s="32"/>
    </row>
    <row r="3" spans="1:10" s="5" customFormat="1" ht="20.55" customHeight="1">
      <c r="A3" s="13"/>
      <c r="B3" s="13"/>
      <c r="C3" s="13"/>
      <c r="D3" s="13"/>
      <c r="E3" s="13"/>
      <c r="F3" s="42"/>
      <c r="G3" s="13"/>
      <c r="H3" s="32"/>
      <c r="I3" s="32"/>
      <c r="J3" s="32"/>
    </row>
    <row r="4" spans="1:10" s="2" customFormat="1" ht="22.5" customHeight="1">
      <c r="A4" s="6"/>
      <c r="B4" s="6"/>
      <c r="C4" s="6"/>
      <c r="D4" s="6"/>
      <c r="E4" s="31"/>
      <c r="F4" s="11"/>
      <c r="G4" s="6"/>
      <c r="H4" s="111" t="s">
        <v>58</v>
      </c>
      <c r="I4" s="111"/>
      <c r="J4" s="111"/>
    </row>
    <row r="5" spans="1:10" s="2" customFormat="1" ht="22.5" customHeight="1">
      <c r="A5" s="6"/>
      <c r="B5" s="6"/>
      <c r="C5" s="6"/>
      <c r="D5" s="6"/>
      <c r="E5" s="6"/>
      <c r="F5" s="11"/>
      <c r="G5" s="6"/>
      <c r="H5" s="111" t="s">
        <v>118</v>
      </c>
      <c r="I5" s="111"/>
      <c r="J5" s="111"/>
    </row>
    <row r="6" spans="1:10" ht="22.5" customHeight="1">
      <c r="F6" s="109"/>
      <c r="H6" s="123">
        <v>2568</v>
      </c>
      <c r="I6" s="141"/>
      <c r="J6" s="123">
        <v>2567</v>
      </c>
    </row>
    <row r="7" spans="1:10" ht="22.5" customHeight="1">
      <c r="F7" s="109"/>
      <c r="H7" s="116" t="s">
        <v>42</v>
      </c>
      <c r="I7" s="116"/>
      <c r="J7" s="116"/>
    </row>
    <row r="8" spans="1:10" ht="21.45" customHeight="1">
      <c r="A8" s="42" t="s">
        <v>28</v>
      </c>
      <c r="H8" s="89"/>
      <c r="I8" s="90"/>
      <c r="J8" s="89"/>
    </row>
    <row r="9" spans="1:10" ht="21.45" customHeight="1">
      <c r="A9" s="40" t="s">
        <v>53</v>
      </c>
      <c r="H9" s="81">
        <v>275295</v>
      </c>
      <c r="I9" s="81"/>
      <c r="J9" s="81">
        <v>288884</v>
      </c>
    </row>
    <row r="10" spans="1:10" ht="21.45" customHeight="1">
      <c r="A10" s="30" t="s">
        <v>77</v>
      </c>
      <c r="H10" s="81"/>
      <c r="I10" s="81"/>
      <c r="J10" s="81"/>
    </row>
    <row r="11" spans="1:10" ht="21.45" customHeight="1">
      <c r="A11" s="32" t="s">
        <v>109</v>
      </c>
      <c r="H11" s="91">
        <v>57970</v>
      </c>
      <c r="I11" s="91"/>
      <c r="J11" s="91">
        <v>72268</v>
      </c>
    </row>
    <row r="12" spans="1:10" ht="21.45" customHeight="1">
      <c r="A12" s="43" t="s">
        <v>56</v>
      </c>
      <c r="H12" s="81">
        <v>74601</v>
      </c>
      <c r="I12" s="81"/>
      <c r="J12" s="81">
        <v>88431</v>
      </c>
    </row>
    <row r="13" spans="1:10" ht="21.45" customHeight="1">
      <c r="A13" s="32" t="s">
        <v>92</v>
      </c>
      <c r="H13" s="81">
        <v>297</v>
      </c>
      <c r="I13" s="81"/>
      <c r="J13" s="81">
        <v>323</v>
      </c>
    </row>
    <row r="14" spans="1:10" ht="21.45" customHeight="1">
      <c r="A14" s="32" t="s">
        <v>98</v>
      </c>
      <c r="H14" s="80">
        <v>12932</v>
      </c>
      <c r="I14" s="81"/>
      <c r="J14" s="80">
        <v>15438</v>
      </c>
    </row>
    <row r="15" spans="1:10" ht="21.45" customHeight="1">
      <c r="A15" s="19" t="s">
        <v>125</v>
      </c>
      <c r="H15" s="81">
        <v>-747</v>
      </c>
      <c r="I15" s="91"/>
      <c r="J15" s="81">
        <v>-11770</v>
      </c>
    </row>
    <row r="16" spans="1:10" ht="21.45" customHeight="1">
      <c r="A16" s="43" t="s">
        <v>129</v>
      </c>
      <c r="F16" s="107"/>
      <c r="H16" s="81">
        <v>-2364</v>
      </c>
      <c r="I16" s="81"/>
      <c r="J16" s="81">
        <v>427</v>
      </c>
    </row>
    <row r="17" spans="1:10" ht="21.45" customHeight="1">
      <c r="A17" s="43" t="s">
        <v>130</v>
      </c>
      <c r="F17" s="107"/>
      <c r="H17" s="81">
        <v>-6871</v>
      </c>
      <c r="I17" s="81"/>
      <c r="J17" s="81">
        <v>3</v>
      </c>
    </row>
    <row r="18" spans="1:10" ht="21.45" customHeight="1">
      <c r="A18" s="40" t="s">
        <v>38</v>
      </c>
      <c r="H18" s="92">
        <v>-17171</v>
      </c>
      <c r="I18" s="81"/>
      <c r="J18" s="92">
        <v>-24196</v>
      </c>
    </row>
    <row r="19" spans="1:10" ht="21.45" customHeight="1">
      <c r="B19" s="13"/>
      <c r="H19" s="91">
        <f>SUM(H9:H18)</f>
        <v>393942</v>
      </c>
      <c r="I19" s="81"/>
      <c r="J19" s="91">
        <f>SUM(J9:J18)</f>
        <v>429808</v>
      </c>
    </row>
    <row r="20" spans="1:10" ht="21.45" customHeight="1">
      <c r="A20" s="30" t="s">
        <v>29</v>
      </c>
      <c r="H20" s="81"/>
      <c r="I20" s="81"/>
      <c r="J20" s="81"/>
    </row>
    <row r="21" spans="1:10" ht="21.45" customHeight="1">
      <c r="A21" s="40" t="s">
        <v>48</v>
      </c>
      <c r="H21" s="81">
        <v>-125419</v>
      </c>
      <c r="I21" s="81"/>
      <c r="J21" s="81">
        <v>16462</v>
      </c>
    </row>
    <row r="22" spans="1:10" ht="21.45" customHeight="1">
      <c r="A22" s="40" t="s">
        <v>32</v>
      </c>
      <c r="H22" s="81">
        <v>-105163</v>
      </c>
      <c r="I22" s="81"/>
      <c r="J22" s="81">
        <v>-134000</v>
      </c>
    </row>
    <row r="23" spans="1:10" ht="21.45" customHeight="1">
      <c r="A23" s="4" t="s">
        <v>39</v>
      </c>
      <c r="H23" s="81">
        <v>-11838</v>
      </c>
      <c r="I23" s="81"/>
      <c r="J23" s="81">
        <v>-6343</v>
      </c>
    </row>
    <row r="24" spans="1:10" ht="21.45" customHeight="1">
      <c r="A24" s="40" t="s">
        <v>3</v>
      </c>
      <c r="H24" s="81">
        <v>4723</v>
      </c>
      <c r="I24" s="81"/>
      <c r="J24" s="81">
        <v>2566</v>
      </c>
    </row>
    <row r="25" spans="1:10" ht="21.45" customHeight="1">
      <c r="A25" s="40" t="s">
        <v>34</v>
      </c>
      <c r="H25" s="81">
        <v>59052</v>
      </c>
      <c r="I25" s="81"/>
      <c r="J25" s="81">
        <v>55441</v>
      </c>
    </row>
    <row r="26" spans="1:10" ht="21.45" customHeight="1">
      <c r="A26" s="40" t="s">
        <v>83</v>
      </c>
      <c r="H26" s="81">
        <v>30145</v>
      </c>
      <c r="I26" s="81"/>
      <c r="J26" s="81">
        <v>17823</v>
      </c>
    </row>
    <row r="27" spans="1:10" ht="21.45" customHeight="1">
      <c r="A27" s="32" t="s">
        <v>87</v>
      </c>
      <c r="H27" s="81">
        <v>1221</v>
      </c>
      <c r="I27" s="81"/>
      <c r="J27" s="81">
        <v>1695</v>
      </c>
    </row>
    <row r="28" spans="1:10" ht="21.45" customHeight="1">
      <c r="A28" s="43" t="s">
        <v>88</v>
      </c>
      <c r="H28" s="81">
        <v>28060</v>
      </c>
      <c r="I28" s="81"/>
      <c r="J28" s="81">
        <v>35352</v>
      </c>
    </row>
    <row r="29" spans="1:10" ht="21.45" customHeight="1">
      <c r="A29" s="43" t="s">
        <v>9</v>
      </c>
      <c r="H29" s="81">
        <v>-8111</v>
      </c>
      <c r="I29" s="81"/>
      <c r="J29" s="81">
        <v>-4731</v>
      </c>
    </row>
    <row r="30" spans="1:10" s="39" customFormat="1" ht="21.45" customHeight="1">
      <c r="A30" s="32" t="s">
        <v>101</v>
      </c>
      <c r="B30" s="32"/>
      <c r="C30" s="32"/>
      <c r="D30" s="40"/>
      <c r="E30" s="40"/>
      <c r="F30" s="30"/>
      <c r="G30" s="40"/>
      <c r="H30" s="92">
        <v>-15625</v>
      </c>
      <c r="I30" s="81"/>
      <c r="J30" s="92">
        <v>-18768</v>
      </c>
    </row>
    <row r="31" spans="1:10" ht="21.45" customHeight="1">
      <c r="A31" s="13" t="s">
        <v>75</v>
      </c>
      <c r="B31" s="13"/>
      <c r="C31" s="13"/>
      <c r="D31" s="13"/>
      <c r="E31" s="13"/>
      <c r="F31" s="42"/>
      <c r="G31" s="13"/>
      <c r="H31" s="58">
        <f>SUM(H19:H30)</f>
        <v>250987</v>
      </c>
      <c r="I31" s="93"/>
      <c r="J31" s="58">
        <f>SUM(J19:J30)</f>
        <v>395305</v>
      </c>
    </row>
    <row r="32" spans="1:10" ht="21.45" customHeight="1">
      <c r="A32" s="40" t="s">
        <v>73</v>
      </c>
      <c r="H32" s="63">
        <v>-173</v>
      </c>
      <c r="I32" s="81"/>
      <c r="J32" s="63">
        <v>-164</v>
      </c>
    </row>
    <row r="33" spans="1:10" ht="21.45" customHeight="1">
      <c r="A33" s="13" t="s">
        <v>76</v>
      </c>
      <c r="H33" s="94">
        <f>SUM(H31:H32)</f>
        <v>250814</v>
      </c>
      <c r="I33" s="81"/>
      <c r="J33" s="94">
        <f>SUM(J31:J32)</f>
        <v>395141</v>
      </c>
    </row>
    <row r="34" spans="1:10" ht="21" customHeight="1">
      <c r="A34" s="13"/>
      <c r="B34" s="13"/>
      <c r="C34" s="13"/>
      <c r="D34" s="13"/>
      <c r="E34" s="13"/>
      <c r="F34" s="42"/>
      <c r="G34" s="13"/>
      <c r="H34" s="95"/>
      <c r="I34" s="44"/>
      <c r="J34" s="95"/>
    </row>
    <row r="35" spans="1:10" s="2" customFormat="1" ht="23.4">
      <c r="A35" s="6" t="s">
        <v>35</v>
      </c>
      <c r="B35" s="6"/>
      <c r="C35" s="6"/>
      <c r="D35" s="6"/>
      <c r="E35" s="6"/>
      <c r="F35" s="11"/>
      <c r="G35" s="6"/>
      <c r="H35" s="44"/>
      <c r="I35" s="45"/>
      <c r="J35" s="44"/>
    </row>
    <row r="36" spans="1:10" s="2" customFormat="1" ht="23.4">
      <c r="A36" s="6" t="s">
        <v>59</v>
      </c>
      <c r="B36" s="6"/>
      <c r="C36" s="6"/>
      <c r="D36" s="6"/>
      <c r="E36" s="6"/>
      <c r="F36" s="11"/>
      <c r="G36" s="6"/>
      <c r="H36" s="46"/>
      <c r="I36" s="47"/>
      <c r="J36" s="46"/>
    </row>
    <row r="37" spans="1:10" s="5" customFormat="1" ht="20.55" customHeight="1">
      <c r="A37" s="13"/>
      <c r="B37" s="13"/>
      <c r="C37" s="13"/>
      <c r="D37" s="13"/>
      <c r="E37" s="13"/>
      <c r="F37" s="42"/>
      <c r="G37" s="13"/>
      <c r="H37" s="46"/>
      <c r="I37" s="46"/>
      <c r="J37" s="46"/>
    </row>
    <row r="38" spans="1:10" s="2" customFormat="1" ht="22.5" customHeight="1">
      <c r="A38" s="6"/>
      <c r="B38" s="6"/>
      <c r="C38" s="6"/>
      <c r="D38" s="6"/>
      <c r="E38" s="6"/>
      <c r="F38" s="11"/>
      <c r="G38" s="6"/>
      <c r="H38" s="111" t="s">
        <v>58</v>
      </c>
      <c r="I38" s="111"/>
      <c r="J38" s="111"/>
    </row>
    <row r="39" spans="1:10" s="2" customFormat="1" ht="22.5" customHeight="1">
      <c r="A39" s="6"/>
      <c r="B39" s="6"/>
      <c r="C39" s="6"/>
      <c r="D39" s="6"/>
      <c r="E39" s="6"/>
      <c r="F39" s="11"/>
      <c r="G39" s="6"/>
      <c r="H39" s="111" t="s">
        <v>118</v>
      </c>
      <c r="I39" s="111"/>
      <c r="J39" s="111"/>
    </row>
    <row r="40" spans="1:10" ht="22.5" customHeight="1">
      <c r="F40" s="109" t="s">
        <v>24</v>
      </c>
      <c r="H40" s="123">
        <v>2568</v>
      </c>
      <c r="I40" s="141"/>
      <c r="J40" s="123">
        <v>2567</v>
      </c>
    </row>
    <row r="41" spans="1:10" ht="22.5" customHeight="1">
      <c r="F41" s="109"/>
      <c r="H41" s="116" t="s">
        <v>42</v>
      </c>
      <c r="I41" s="116"/>
      <c r="J41" s="116"/>
    </row>
    <row r="42" spans="1:10" ht="22.5" customHeight="1">
      <c r="A42" s="42" t="s">
        <v>30</v>
      </c>
      <c r="H42" s="46"/>
      <c r="I42" s="46"/>
      <c r="J42" s="46"/>
    </row>
    <row r="43" spans="1:10" ht="22.5" customHeight="1">
      <c r="A43" s="32" t="s">
        <v>107</v>
      </c>
      <c r="B43" s="43"/>
      <c r="C43" s="43"/>
      <c r="D43" s="43"/>
      <c r="E43" s="43"/>
      <c r="F43" s="107"/>
      <c r="H43" s="49">
        <v>-82300</v>
      </c>
      <c r="I43" s="46"/>
      <c r="J43" s="81">
        <v>-253003</v>
      </c>
    </row>
    <row r="44" spans="1:10" ht="22.5" customHeight="1">
      <c r="A44" s="32" t="s">
        <v>116</v>
      </c>
      <c r="B44" s="43"/>
      <c r="C44" s="43"/>
      <c r="D44" s="43"/>
      <c r="E44" s="43"/>
      <c r="F44" s="107"/>
      <c r="H44" s="49">
        <v>12757</v>
      </c>
      <c r="I44" s="46"/>
      <c r="J44" s="81">
        <v>0</v>
      </c>
    </row>
    <row r="45" spans="1:10" ht="22.5" customHeight="1">
      <c r="A45" s="43" t="s">
        <v>93</v>
      </c>
      <c r="H45" s="81">
        <v>-31240</v>
      </c>
      <c r="I45" s="81"/>
      <c r="J45" s="81">
        <v>-17696</v>
      </c>
    </row>
    <row r="46" spans="1:10" ht="22.5" customHeight="1">
      <c r="A46" s="32" t="s">
        <v>81</v>
      </c>
      <c r="H46" s="52">
        <v>-342</v>
      </c>
      <c r="I46" s="81"/>
      <c r="J46" s="52">
        <v>0</v>
      </c>
    </row>
    <row r="47" spans="1:10" ht="22.5" customHeight="1">
      <c r="A47" s="32" t="s">
        <v>38</v>
      </c>
      <c r="H47" s="81">
        <v>17084</v>
      </c>
      <c r="I47" s="81"/>
      <c r="J47" s="81">
        <v>15873</v>
      </c>
    </row>
    <row r="48" spans="1:10" ht="22.5" customHeight="1">
      <c r="A48" s="13" t="s">
        <v>108</v>
      </c>
      <c r="H48" s="94">
        <f>SUM(H43:H47)</f>
        <v>-84041</v>
      </c>
      <c r="I48" s="81"/>
      <c r="J48" s="94">
        <f>SUM(J43:J47)</f>
        <v>-254826</v>
      </c>
    </row>
    <row r="49" spans="1:12" ht="14.4" customHeight="1">
      <c r="H49" s="81"/>
      <c r="I49" s="81"/>
      <c r="J49" s="81"/>
    </row>
    <row r="50" spans="1:12" ht="22.5" customHeight="1">
      <c r="A50" s="13" t="s">
        <v>131</v>
      </c>
      <c r="H50" s="93">
        <f>SUM(H33,H48,)</f>
        <v>166773</v>
      </c>
      <c r="I50" s="81"/>
      <c r="J50" s="93">
        <f>SUM(J33,J48,)</f>
        <v>140315</v>
      </c>
    </row>
    <row r="51" spans="1:12" ht="22.5" customHeight="1">
      <c r="A51" s="43" t="s">
        <v>84</v>
      </c>
      <c r="F51" s="107"/>
      <c r="H51" s="81">
        <f>BS!J9</f>
        <v>534836</v>
      </c>
      <c r="I51" s="81"/>
      <c r="J51" s="81">
        <v>781601</v>
      </c>
    </row>
    <row r="52" spans="1:12" ht="22.5" customHeight="1" thickBot="1">
      <c r="A52" s="13" t="s">
        <v>124</v>
      </c>
      <c r="F52" s="107"/>
      <c r="H52" s="96">
        <f>SUM(H50:H51)</f>
        <v>701609</v>
      </c>
      <c r="I52" s="81"/>
      <c r="J52" s="96">
        <f>SUM(J50:J51)</f>
        <v>921916</v>
      </c>
      <c r="L52" s="97"/>
    </row>
    <row r="53" spans="1:12" s="5" customFormat="1" ht="12.9" customHeight="1" thickTop="1">
      <c r="A53" s="13"/>
      <c r="B53" s="13"/>
      <c r="C53" s="13"/>
      <c r="D53" s="13"/>
      <c r="E53" s="13"/>
      <c r="F53" s="42"/>
      <c r="G53" s="13"/>
      <c r="H53" s="81"/>
      <c r="I53" s="81"/>
      <c r="J53" s="81"/>
    </row>
    <row r="54" spans="1:12" s="32" customFormat="1" ht="22.5" customHeight="1">
      <c r="A54" s="42" t="s">
        <v>85</v>
      </c>
      <c r="B54" s="30"/>
      <c r="F54" s="30"/>
      <c r="H54" s="91"/>
      <c r="I54" s="81"/>
      <c r="J54" s="91"/>
    </row>
    <row r="55" spans="1:12" s="32" customFormat="1" ht="22.5" customHeight="1">
      <c r="A55" s="43" t="s">
        <v>115</v>
      </c>
      <c r="F55" s="30"/>
      <c r="H55" s="91"/>
      <c r="I55" s="81"/>
      <c r="J55" s="91"/>
    </row>
    <row r="56" spans="1:12" s="32" customFormat="1" ht="22.5" customHeight="1">
      <c r="A56" s="43" t="s">
        <v>94</v>
      </c>
      <c r="F56" s="107">
        <v>3</v>
      </c>
      <c r="H56" s="91">
        <v>29961</v>
      </c>
      <c r="I56" s="81"/>
      <c r="J56" s="91">
        <v>12909</v>
      </c>
    </row>
    <row r="57" spans="1:12" s="32" customFormat="1" ht="22.5" customHeight="1">
      <c r="A57" s="43" t="s">
        <v>95</v>
      </c>
      <c r="F57" s="30"/>
      <c r="H57" s="91">
        <v>4262</v>
      </c>
      <c r="I57" s="81"/>
      <c r="J57" s="91">
        <v>8947</v>
      </c>
    </row>
    <row r="58" spans="1:12" s="32" customFormat="1" ht="22.5" customHeight="1">
      <c r="A58" s="43" t="s">
        <v>96</v>
      </c>
      <c r="F58" s="30"/>
      <c r="H58" s="91">
        <v>-2983</v>
      </c>
      <c r="I58" s="81"/>
      <c r="J58" s="91">
        <v>-4160</v>
      </c>
    </row>
    <row r="59" spans="1:12" ht="22.5" customHeight="1" thickBot="1">
      <c r="A59" s="13" t="s">
        <v>97</v>
      </c>
      <c r="F59" s="107"/>
      <c r="H59" s="96">
        <f>SUM(H56:H58)</f>
        <v>31240</v>
      </c>
      <c r="I59" s="81"/>
      <c r="J59" s="96">
        <f>SUM(J56:J58)</f>
        <v>17696</v>
      </c>
      <c r="L59" s="97"/>
    </row>
    <row r="60" spans="1:12" ht="12" customHeight="1" thickTop="1">
      <c r="A60" s="43"/>
      <c r="H60" s="81"/>
      <c r="I60" s="98"/>
      <c r="J60" s="81"/>
    </row>
    <row r="61" spans="1:12" ht="22.5" customHeight="1">
      <c r="A61" s="43" t="s">
        <v>102</v>
      </c>
      <c r="H61" s="99"/>
      <c r="I61" s="100"/>
      <c r="J61" s="99"/>
    </row>
    <row r="62" spans="1:12" ht="22.5" customHeight="1">
      <c r="A62" s="43" t="s">
        <v>103</v>
      </c>
      <c r="H62" s="52">
        <v>177</v>
      </c>
      <c r="I62" s="91"/>
      <c r="J62" s="91">
        <v>0</v>
      </c>
    </row>
    <row r="63" spans="1:12" ht="22.5" customHeight="1">
      <c r="A63" s="43" t="s">
        <v>132</v>
      </c>
      <c r="H63" s="52">
        <v>342</v>
      </c>
      <c r="I63" s="91"/>
      <c r="J63" s="91">
        <v>0</v>
      </c>
    </row>
    <row r="64" spans="1:12" ht="22.5" customHeight="1">
      <c r="A64" s="43" t="s">
        <v>104</v>
      </c>
      <c r="H64" s="52">
        <v>-177</v>
      </c>
      <c r="I64" s="91"/>
      <c r="J64" s="52">
        <v>0</v>
      </c>
    </row>
    <row r="65" spans="1:17" ht="22.5" customHeight="1" thickBot="1">
      <c r="A65" s="13" t="s">
        <v>105</v>
      </c>
      <c r="H65" s="83">
        <f>SUM(H62:H64)</f>
        <v>342</v>
      </c>
      <c r="I65" s="81"/>
      <c r="J65" s="83">
        <f>SUM(J62:J64)</f>
        <v>0</v>
      </c>
    </row>
    <row r="67" spans="1:17" ht="22.2">
      <c r="A67" s="42"/>
    </row>
    <row r="68" spans="1:17" s="102" customFormat="1" ht="21.6">
      <c r="A68" s="37"/>
      <c r="B68" s="38"/>
      <c r="C68" s="38"/>
      <c r="D68" s="38"/>
      <c r="E68" s="38"/>
      <c r="F68" s="38"/>
      <c r="G68" s="38"/>
      <c r="H68" s="38"/>
      <c r="I68" s="38"/>
      <c r="J68" s="38"/>
      <c r="K68" s="101"/>
      <c r="L68" s="101"/>
      <c r="M68" s="101"/>
      <c r="N68" s="101"/>
      <c r="O68" s="101"/>
      <c r="P68" s="101"/>
      <c r="Q68" s="101"/>
    </row>
    <row r="69" spans="1:17" s="102" customFormat="1" ht="21.6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1"/>
      <c r="L69" s="101"/>
      <c r="M69" s="101"/>
      <c r="N69" s="101"/>
      <c r="O69" s="101"/>
      <c r="P69" s="101"/>
      <c r="Q69" s="101"/>
    </row>
  </sheetData>
  <mergeCells count="6">
    <mergeCell ref="H41:J41"/>
    <mergeCell ref="H4:J4"/>
    <mergeCell ref="H5:J5"/>
    <mergeCell ref="H7:J7"/>
    <mergeCell ref="H38:J38"/>
    <mergeCell ref="H39:J39"/>
  </mergeCells>
  <phoneticPr fontId="0" type="noConversion"/>
  <pageMargins left="0.8" right="0.7" top="0.48" bottom="0.5" header="0.5" footer="0.5"/>
  <pageSetup paperSize="9" scale="97" firstPageNumber="8" fitToHeight="2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3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07D0BFC-8FB2-4CC4-9DE2-CF4A65179F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AE7EC2-F91E-4451-BE47-52CFD9980B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93F869-8797-4433-8020-08C7F9EC7EF5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05716746-add9-412a-97a9-1b5167d151a3"/>
    <ds:schemaRef ds:uri="http://purl.org/dc/elements/1.1/"/>
    <ds:schemaRef ds:uri="http://purl.org/dc/terms/"/>
    <ds:schemaRef ds:uri="http://schemas.microsoft.com/sharepoint/v3"/>
    <ds:schemaRef ds:uri="f6ba49b0-bcda-4796-8236-5b5cc1493ace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Change in Equity</vt:lpstr>
      <vt:lpstr>CF</vt:lpstr>
      <vt:lpstr>BS!Print_Area</vt:lpstr>
      <vt:lpstr>CF!Print_Area</vt:lpstr>
      <vt:lpstr>'Change in Equity'!Print_Area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KPMG</cp:lastModifiedBy>
  <cp:lastPrinted>2025-05-13T02:20:59Z</cp:lastPrinted>
  <dcterms:created xsi:type="dcterms:W3CDTF">2001-01-22T03:58:50Z</dcterms:created>
  <dcterms:modified xsi:type="dcterms:W3CDTF">2025-05-13T03:03:12Z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