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5\Board meeting no. 3-2025 (7 May 2025)\FA\"/>
    </mc:Choice>
  </mc:AlternateContent>
  <xr:revisionPtr revIDLastSave="0" documentId="8_{01E17068-B7BC-4F70-A5B6-9251961E7298}" xr6:coauthVersionLast="47" xr6:coauthVersionMax="47" xr10:uidLastSave="{00000000-0000-0000-0000-000000000000}"/>
  <bookViews>
    <workbookView xWindow="3120" yWindow="1530" windowWidth="19155" windowHeight="14670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BS_T!$A$1:$L$74</definedName>
    <definedName name="_xlnm.Print_Area" localSheetId="2">'ce (conso)_T'!$A$1:$W$33</definedName>
    <definedName name="_xlnm.Print_Area" localSheetId="3">'ce (separate)_T'!$A$1:$R$24</definedName>
    <definedName name="_xlnm.Print_Area" localSheetId="1">'Plt&amp;CF_T'!$A$1:$L$170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3" l="1"/>
  <c r="F113" i="3"/>
  <c r="F112" i="3"/>
  <c r="F92" i="3"/>
  <c r="F89" i="3"/>
  <c r="O22" i="4"/>
  <c r="K23" i="4"/>
  <c r="I23" i="4"/>
  <c r="F23" i="4"/>
  <c r="D23" i="4"/>
  <c r="Q24" i="4"/>
  <c r="Q22" i="4"/>
  <c r="Q21" i="4"/>
  <c r="J113" i="3" l="1"/>
  <c r="J112" i="3"/>
  <c r="J89" i="3"/>
  <c r="J15" i="3"/>
  <c r="J80" i="3" s="1"/>
  <c r="J72" i="3"/>
  <c r="Q20" i="4"/>
  <c r="N20" i="5"/>
  <c r="L69" i="3" l="1"/>
  <c r="J155" i="3" l="1"/>
  <c r="F155" i="3"/>
  <c r="L136" i="3"/>
  <c r="J136" i="3"/>
  <c r="H136" i="3"/>
  <c r="F136" i="3"/>
  <c r="P19" i="5"/>
  <c r="P18" i="5"/>
  <c r="P14" i="5"/>
  <c r="P13" i="5"/>
  <c r="P15" i="5" s="1"/>
  <c r="P12" i="5"/>
  <c r="W24" i="4"/>
  <c r="P16" i="5" l="1"/>
  <c r="P20" i="5"/>
  <c r="P21" i="5" s="1"/>
  <c r="P22" i="5" s="1"/>
  <c r="J34" i="3"/>
  <c r="J35" i="3" s="1"/>
  <c r="F34" i="3"/>
  <c r="F35" i="3" s="1"/>
  <c r="J58" i="2"/>
  <c r="H155" i="3"/>
  <c r="L155" i="3"/>
  <c r="O23" i="4" l="1"/>
  <c r="O25" i="4" s="1"/>
  <c r="O26" i="4" s="1"/>
  <c r="K25" i="4"/>
  <c r="K26" i="4" s="1"/>
  <c r="I25" i="4"/>
  <c r="I26" i="4" s="1"/>
  <c r="F25" i="4"/>
  <c r="F26" i="4" s="1"/>
  <c r="D25" i="4"/>
  <c r="D26" i="4" s="1"/>
  <c r="U16" i="4"/>
  <c r="U18" i="4" s="1"/>
  <c r="O16" i="4"/>
  <c r="O18" i="4" s="1"/>
  <c r="M16" i="4"/>
  <c r="M18" i="4" s="1"/>
  <c r="K16" i="4"/>
  <c r="K18" i="4" s="1"/>
  <c r="I16" i="4"/>
  <c r="I18" i="4" s="1"/>
  <c r="F16" i="4"/>
  <c r="F18" i="4" s="1"/>
  <c r="D16" i="4"/>
  <c r="D18" i="4" s="1"/>
  <c r="N15" i="5" l="1"/>
  <c r="L15" i="5"/>
  <c r="L16" i="5" s="1"/>
  <c r="J15" i="5"/>
  <c r="J16" i="5" s="1"/>
  <c r="H15" i="5"/>
  <c r="H16" i="5" s="1"/>
  <c r="F15" i="5"/>
  <c r="F16" i="5" s="1"/>
  <c r="D15" i="5"/>
  <c r="D16" i="5" s="1"/>
  <c r="N16" i="5"/>
  <c r="F67" i="3"/>
  <c r="L39" i="2"/>
  <c r="J39" i="2"/>
  <c r="H39" i="2"/>
  <c r="F39" i="2"/>
  <c r="R14" i="5" l="1"/>
  <c r="R13" i="5"/>
  <c r="R15" i="5" s="1"/>
  <c r="R12" i="5"/>
  <c r="S15" i="4"/>
  <c r="S22" i="4"/>
  <c r="S20" i="4"/>
  <c r="S14" i="4"/>
  <c r="S17" i="4"/>
  <c r="S13" i="4"/>
  <c r="W13" i="4" s="1"/>
  <c r="L34" i="3"/>
  <c r="L35" i="3" s="1"/>
  <c r="H34" i="3"/>
  <c r="H35" i="3" s="1"/>
  <c r="L69" i="2"/>
  <c r="L71" i="2" s="1"/>
  <c r="J69" i="2"/>
  <c r="J71" i="2" s="1"/>
  <c r="F69" i="2"/>
  <c r="H69" i="2"/>
  <c r="H71" i="2" s="1"/>
  <c r="L58" i="2"/>
  <c r="F58" i="2"/>
  <c r="H58" i="2"/>
  <c r="L30" i="2"/>
  <c r="J30" i="2"/>
  <c r="F30" i="2"/>
  <c r="R16" i="5" l="1"/>
  <c r="Q23" i="4"/>
  <c r="Q25" i="4" s="1"/>
  <c r="Q26" i="4" s="1"/>
  <c r="F71" i="2"/>
  <c r="W20" i="4"/>
  <c r="Q16" i="4"/>
  <c r="Q18" i="4" s="1"/>
  <c r="L72" i="2"/>
  <c r="L73" i="2" s="1"/>
  <c r="H72" i="2"/>
  <c r="J72" i="2"/>
  <c r="J73" i="2" s="1"/>
  <c r="F72" i="2" l="1"/>
  <c r="F73" i="2" s="1"/>
  <c r="W14" i="4"/>
  <c r="G58" i="3"/>
  <c r="W17" i="4" l="1"/>
  <c r="H17" i="3"/>
  <c r="H25" i="3"/>
  <c r="R18" i="5" l="1"/>
  <c r="W15" i="4" l="1"/>
  <c r="W16" i="4" s="1"/>
  <c r="W18" i="4" s="1"/>
  <c r="S16" i="4"/>
  <c r="S18" i="4" s="1"/>
  <c r="J21" i="5"/>
  <c r="J22" i="5" s="1"/>
  <c r="J23" i="5" s="1"/>
  <c r="H21" i="5"/>
  <c r="H22" i="5" s="1"/>
  <c r="H23" i="5" s="1"/>
  <c r="F21" i="5"/>
  <c r="F22" i="5" s="1"/>
  <c r="F23" i="5" s="1"/>
  <c r="D21" i="5"/>
  <c r="D22" i="5" s="1"/>
  <c r="D23" i="5" s="1"/>
  <c r="N21" i="5"/>
  <c r="N22" i="5" s="1"/>
  <c r="N23" i="5" s="1"/>
  <c r="H54" i="3"/>
  <c r="L25" i="3"/>
  <c r="J25" i="3"/>
  <c r="F25" i="3"/>
  <c r="L17" i="3"/>
  <c r="J17" i="3"/>
  <c r="G58" i="2"/>
  <c r="L26" i="3" l="1"/>
  <c r="L87" i="3" s="1"/>
  <c r="H26" i="3"/>
  <c r="R20" i="5"/>
  <c r="J26" i="3"/>
  <c r="J69" i="3" s="1"/>
  <c r="F17" i="3"/>
  <c r="H28" i="3" l="1"/>
  <c r="H36" i="3" s="1"/>
  <c r="H69" i="3"/>
  <c r="L122" i="3"/>
  <c r="L127" i="3" s="1"/>
  <c r="L157" i="3" s="1"/>
  <c r="L159" i="3" s="1"/>
  <c r="L161" i="3" s="1"/>
  <c r="L28" i="3"/>
  <c r="L36" i="3" s="1"/>
  <c r="H87" i="3"/>
  <c r="F26" i="3"/>
  <c r="F69" i="3" s="1"/>
  <c r="J28" i="3"/>
  <c r="L19" i="5" s="1"/>
  <c r="M21" i="4" s="1"/>
  <c r="J87" i="3"/>
  <c r="W22" i="4"/>
  <c r="H49" i="3" l="1"/>
  <c r="H122" i="3"/>
  <c r="H127" i="3" s="1"/>
  <c r="H157" i="3" s="1"/>
  <c r="H159" i="3" s="1"/>
  <c r="H161" i="3" s="1"/>
  <c r="J122" i="3"/>
  <c r="J127" i="3" s="1"/>
  <c r="J157" i="3" s="1"/>
  <c r="J159" i="3" s="1"/>
  <c r="J161" i="3" s="1"/>
  <c r="J162" i="3" s="1"/>
  <c r="J36" i="3"/>
  <c r="J52" i="3" s="1"/>
  <c r="F52" i="3" s="1"/>
  <c r="F53" i="3" s="1"/>
  <c r="L47" i="3"/>
  <c r="L52" i="3"/>
  <c r="J47" i="3"/>
  <c r="F47" i="3" s="1"/>
  <c r="F48" i="3" s="1"/>
  <c r="U21" i="4" s="1"/>
  <c r="U23" i="4" s="1"/>
  <c r="U25" i="4" s="1"/>
  <c r="U26" i="4" s="1"/>
  <c r="F87" i="3"/>
  <c r="F122" i="3" s="1"/>
  <c r="F28" i="3"/>
  <c r="F36" i="3" s="1"/>
  <c r="R19" i="5" l="1"/>
  <c r="F127" i="3"/>
  <c r="F49" i="3"/>
  <c r="F54" i="3"/>
  <c r="M23" i="4" l="1"/>
  <c r="M25" i="4" s="1"/>
  <c r="M26" i="4" s="1"/>
  <c r="S21" i="4"/>
  <c r="F157" i="3"/>
  <c r="F159" i="3" s="1"/>
  <c r="F161" i="3" s="1"/>
  <c r="F162" i="3" s="1"/>
  <c r="L21" i="5"/>
  <c r="L22" i="5" s="1"/>
  <c r="L23" i="5" s="1"/>
  <c r="R21" i="5" l="1"/>
  <c r="S23" i="4"/>
  <c r="S25" i="4" s="1"/>
  <c r="S26" i="4" s="1"/>
  <c r="R22" i="5"/>
  <c r="R23" i="5" s="1"/>
  <c r="W21" i="4" l="1"/>
  <c r="W23" i="4" s="1"/>
  <c r="W25" i="4" s="1"/>
  <c r="W26" i="4" s="1"/>
  <c r="H30" i="2" l="1"/>
  <c r="H73" i="2" s="1"/>
</calcChain>
</file>

<file path=xl/sharedStrings.xml><?xml version="1.0" encoding="utf-8"?>
<sst xmlns="http://schemas.openxmlformats.org/spreadsheetml/2006/main" count="313" uniqueCount="188">
  <si>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</si>
  <si>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</si>
  <si>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</si>
  <si>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</si>
  <si>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</si>
  <si>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</si>
  <si>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</si>
  <si>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</si>
  <si>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</si>
  <si>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</si>
  <si>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สินทรัพย์อนุพันธ์</t>
  </si>
  <si>
    <t>สินทรัพย์สิทธิการใช้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</si>
  <si>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</si>
  <si>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</si>
  <si>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</si>
  <si>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</si>
  <si>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</si>
  <si>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</si>
  <si>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</si>
  <si>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</si>
  <si>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</si>
  <si>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</si>
  <si>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</si>
  <si>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</si>
  <si>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</si>
  <si>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</si>
  <si>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</si>
  <si>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</si>
  <si>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</si>
  <si>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</si>
  <si>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</si>
  <si>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</si>
  <si>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</si>
  <si>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</si>
  <si>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</si>
  <si>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</si>
  <si>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</si>
  <si>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</si>
  <si>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</si>
  <si>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</si>
  <si>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</si>
  <si>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</si>
  <si>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</si>
  <si>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</si>
  <si>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</si>
  <si>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</si>
  <si>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</si>
  <si>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</si>
  <si>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</si>
  <si>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</si>
  <si>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</si>
  <si>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</si>
  <si>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</si>
  <si>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</si>
  <si>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</si>
  <si>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</si>
  <si>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</si>
  <si>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</si>
  <si>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</si>
  <si>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</si>
  <si>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</si>
  <si>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ผลต่างจากการแปลงค่า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</si>
  <si>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</si>
  <si>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</si>
  <si>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</si>
  <si>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</si>
  <si>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</si>
  <si>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ส่วนเกิน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</si>
  <si>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</si>
  <si>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</si>
  <si>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</si>
  <si>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</si>
  <si>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</si>
  <si>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</si>
  <si>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</si>
  <si>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</si>
  <si>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กำไรสำหรับงวด</t>
  </si>
  <si>
    <t>กำไรเบ็ดเสร็จอื่นสำหรับงวด</t>
  </si>
  <si>
    <t xml:space="preserve">กำไรเบ็ดเสร็จรวมสำหรับงวด </t>
  </si>
  <si>
    <t>ภาษีเงินได้ค้างจ่าย</t>
  </si>
  <si>
    <t>กำไรและผลตอบแทนจากเครื่องมือทางการเงิน</t>
  </si>
  <si>
    <t>กำไรก่อนภาษีเงินได้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</si>
  <si>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</si>
  <si>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</si>
  <si>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</si>
  <si>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</si>
  <si>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รายการปรับกระทบยอดกำไรก่อนภาษีเงินได้เป็นเงินสดรับ </t>
  </si>
  <si>
    <t>เงินสดสุทธิได้มาจาก (ใช้ไปใน) กิจกรรมดำเนินงาน</t>
  </si>
  <si>
    <t>เงินสดจ่ายภาษีเงินได้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</si>
  <si>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</si>
  <si>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</si>
  <si>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</si>
  <si>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</si>
  <si>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</si>
  <si>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</si>
  <si>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</si>
  <si>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</si>
  <si>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</si>
  <si>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</si>
  <si>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</si>
  <si>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</si>
  <si>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</si>
  <si>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</si>
  <si>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</si>
  <si>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</si>
  <si>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</si>
  <si>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</si>
  <si>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</si>
  <si>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</si>
  <si>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</si>
  <si>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</si>
  <si>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</si>
  <si>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</si>
  <si>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</si>
  <si>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</si>
  <si>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</si>
  <si>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</si>
  <si>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บริษัทหลักทรัพย์ เคจีไอ (ประเทศไทย) จำกัด (มหาชน) และบริษัทย่อย</t>
  </si>
  <si>
    <t>ส่วนแบ่งกำไรจากเงินลงทุนในบริษัทย่อย</t>
  </si>
  <si>
    <t>กำไรจากอัตราแลกเปลี่ยนจากเงินกู้ด้อยสิทธิที่ยังไม่เกิดขึ้น</t>
  </si>
  <si>
    <t>ค่าเสื่อมราคาและรายจ่ายตัดบัญชี</t>
  </si>
  <si>
    <t>ผ่านกำไรขาดทุนและตราสารอนุพันธ์</t>
  </si>
  <si>
    <t>ส่วนเกินมูลค่าของเงินลงทุนในตราสารหนี้</t>
  </si>
  <si>
    <t>ส่วนต่ำกว่ามูลค่าของตราสารหนี้ที่ออกและเงินกู้ยืมอื่น</t>
  </si>
  <si>
    <t>รายได้ดอกเบี้ยจากเงินฝากและเงินลงทุน</t>
  </si>
  <si>
    <t>เงินปันผลรับ</t>
  </si>
  <si>
    <t>เงินลงทุนตามวิธีมูลค่ายุติธรรมผ่านกำไรหรือขาดทุน</t>
  </si>
  <si>
    <t>ตราสารหนี้ที่ออกและเงินกู้ยืมอื่นระยะสั้น</t>
  </si>
  <si>
    <t>ผลประโยชน์ระยะยาวของพนักงานจ่ายในระหว่างงวด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</si>
  <si>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</si>
  <si>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</si>
  <si>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เงินสดรับจากการขายเงินลงทุนตามวิธีราคาทุนตัดจำหน่าย</t>
  </si>
  <si>
    <t>ที่ไม่ได้วางเป็นประกัน</t>
  </si>
  <si>
    <t>เงินปันผลรับจากเงินลงทุนในบริษัทย่อย</t>
  </si>
  <si>
    <t>เงินสดจ่ายซื้ออุปกรณ์และสินทรัพย์ไม่มีตัวตน</t>
  </si>
  <si>
    <t>เงินสดรับจากการจำหน่ายอุปกรณ์</t>
  </si>
  <si>
    <t>เงินปันผลจ่าย</t>
  </si>
  <si>
    <t>ยอดคงเหลือ ณ วันที่ 1 มกราคม 2567</t>
  </si>
  <si>
    <t>ยอดคงเหลือ ณ วันที่ 31 มีนาคม 2567</t>
  </si>
  <si>
    <t>รวมองค์ประกอบอื่น</t>
  </si>
  <si>
    <t>รายการที่จะถูกบันทึกในส่วนของกำไรหรือขาดทุนในภายหลัง: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</si>
  <si>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</si>
  <si>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</si>
  <si>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เบ็ดเสร็จอื่นสำหรับงวด</t>
  </si>
  <si>
    <t>กระแสเงินสดจากกิจกรรมจัดหาเงิน</t>
  </si>
  <si>
    <t>เงินสดจ่ายหนี้สินตามสัญญาเช่า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</si>
  <si>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</si>
  <si>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</si>
  <si>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ก่อนผลกระทบของการเปลี่ยนแปลงในอัตราแลกเปลี่ยน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</si>
  <si>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</si>
  <si>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</si>
  <si>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ขาดทุนจากอัตราแลกเปลี่ยนจากเงินกู้ด้อยสิทธิที่ยังไม่เกิดขึ้น</t>
  </si>
  <si>
    <t>ส่วนเกินทุนจากการ</t>
  </si>
  <si>
    <t>ไม่ใช้สิทธิของ</t>
  </si>
  <si>
    <t>ใบสำคัญแสดงสิทธิ</t>
  </si>
  <si>
    <t>เงินสดจ่ายซื้อเงินลงทุนตามวิธีราคาทุนตัดจำหน่าย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</si>
  <si>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</si>
  <si>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</si>
  <si>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โอนกลับค่าใช้จ่ายในการรื้อถอน</t>
  </si>
  <si>
    <t>งบฐานะการเงิน</t>
  </si>
  <si>
    <t>งบฐานะการเงิน (ต่อ)</t>
  </si>
  <si>
    <t xml:space="preserve">การแบ่งปันกำไร </t>
  </si>
  <si>
    <t>การแบ่งปันกำไรเบ็ดเสร็จรวม</t>
  </si>
  <si>
    <t>งบการเปลี่ยนแปลงส่วนของเจ้าของ</t>
  </si>
  <si>
    <t>งบการเปลี่ยนแปลงส่วนของเจ้าของ (ต่อ)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</si>
  <si>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</si>
  <si>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</si>
  <si>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มูลค่าหุ้นสามัญ</t>
  </si>
  <si>
    <t>ทุนสำรอง</t>
  </si>
  <si>
    <t>กำไรจากการดำเนินงานก่อนการเปลี่ยนแปลงใน</t>
  </si>
  <si>
    <t>ส่วนที่เป็นของส่วนได้เสียที่ไม่มีอำนาจควบคุม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</si>
  <si>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</si>
  <si>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</si>
  <si>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</si>
  <si>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</si>
  <si>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</si>
  <si>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ยอดคงเหลือ ณ วันที่ 1 มกราคม 2568</t>
  </si>
  <si>
    <t>โอนกลับผลขาดทุนด้านเครดิตที่คาดว่าจะเกิดขึ้น</t>
  </si>
  <si>
    <t>ขาดทุนเบ็ดเสร็จอื่นสำหรับงวด</t>
  </si>
  <si>
    <t xml:space="preserve">กำไร (ขาดทุน) เบ็ดเสร็จรวมสำหรับงวด </t>
  </si>
  <si>
    <t>ขาดทุนจากการจำหน่ายและตัดจำหน่ายอุปกรณ์</t>
  </si>
  <si>
    <t>ประมาณการหนี้สินสำหรับผลประโยชน์พนักงาน</t>
  </si>
  <si>
    <t>(กำไร) ขาดทุนจากการปรับมูลค่าเงินลงทุนตามวิธีมูลค่ายุติธรรม</t>
  </si>
  <si>
    <t>(กำไร) ขาดทุนจากอัตราแลกเปลี่ยนจากเงินกู้ด้อยสิทธิที่ยังไม่เกิดขึ้น</t>
  </si>
  <si>
    <t>เงินสดรับ (จ่าย) จากการดำเนินงาน</t>
  </si>
  <si>
    <t xml:space="preserve">   ผลต่างของอัตราแลกเปลี่ยนจากการแปลงค่างบการเงินที่เป็น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</si>
  <si>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</si>
  <si>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หนี้สินและส่วนของเจ้าของ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</si>
</sst>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4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" fontId="7" fillId="0" borderId="0"/>
    <xf numFmtId="0" fontId="9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</cellStyleXfs>
  <cellXfs count="134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1" fontId="2" fillId="0" borderId="0" xfId="6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6" applyNumberFormat="1" applyFont="1" applyAlignment="1">
      <alignment horizontal="left" vertical="center"/>
    </xf>
    <xf numFmtId="16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centerContinuous" vertical="center"/>
    </xf>
    <xf numFmtId="38" fontId="3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right" vertical="center"/>
    </xf>
    <xf numFmtId="37" fontId="3" fillId="2" borderId="0" xfId="6" applyNumberFormat="1" applyFont="1" applyFill="1" applyAlignment="1">
      <alignment horizontal="right" vertical="center"/>
    </xf>
    <xf numFmtId="38" fontId="2" fillId="0" borderId="0" xfId="6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37" fontId="3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vertical="top"/>
    </xf>
    <xf numFmtId="38" fontId="2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8" fontId="3" fillId="0" borderId="0" xfId="6" applyNumberFormat="1" applyFont="1" applyAlignment="1">
      <alignment vertical="top"/>
    </xf>
    <xf numFmtId="164" fontId="5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Continuous" vertical="center"/>
    </xf>
    <xf numFmtId="38" fontId="2" fillId="3" borderId="0" xfId="7" applyNumberFormat="1" applyFont="1" applyFill="1" applyAlignment="1">
      <alignment vertical="top"/>
    </xf>
    <xf numFmtId="37" fontId="3" fillId="3" borderId="0" xfId="7" applyNumberFormat="1" applyFont="1" applyFill="1" applyAlignment="1">
      <alignment vertical="top"/>
    </xf>
    <xf numFmtId="38" fontId="3" fillId="3" borderId="0" xfId="7" applyNumberFormat="1" applyFont="1" applyFill="1" applyAlignment="1">
      <alignment vertical="top"/>
    </xf>
    <xf numFmtId="38" fontId="5" fillId="0" borderId="0" xfId="6" applyNumberFormat="1" applyFont="1" applyAlignment="1">
      <alignment horizontal="center" vertical="center"/>
    </xf>
    <xf numFmtId="43" fontId="3" fillId="0" borderId="0" xfId="8" applyFont="1" applyFill="1" applyBorder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41" fontId="3" fillId="0" borderId="5" xfId="6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5" xfId="7" applyNumberFormat="1" applyFont="1" applyBorder="1" applyAlignment="1">
      <alignment vertical="top"/>
    </xf>
    <xf numFmtId="41" fontId="3" fillId="0" borderId="6" xfId="6" applyNumberFormat="1" applyFont="1" applyBorder="1" applyAlignment="1">
      <alignment vertical="center"/>
    </xf>
    <xf numFmtId="41" fontId="3" fillId="0" borderId="6" xfId="7" applyNumberFormat="1" applyFont="1" applyBorder="1" applyAlignment="1">
      <alignment vertical="top"/>
    </xf>
    <xf numFmtId="41" fontId="3" fillId="0" borderId="0" xfId="7" applyNumberFormat="1" applyFont="1" applyAlignment="1">
      <alignment horizontal="center" vertical="top"/>
    </xf>
    <xf numFmtId="41" fontId="3" fillId="0" borderId="7" xfId="6" applyNumberFormat="1" applyFont="1" applyBorder="1" applyAlignment="1">
      <alignment vertical="center"/>
    </xf>
    <xf numFmtId="38" fontId="3" fillId="0" borderId="1" xfId="6" applyNumberFormat="1" applyFont="1" applyBorder="1" applyAlignment="1">
      <alignment horizontal="center" vertical="center"/>
    </xf>
    <xf numFmtId="0" fontId="3" fillId="0" borderId="1" xfId="6" applyNumberFormat="1" applyFont="1" applyBorder="1" applyAlignment="1">
      <alignment horizontal="center" vertical="center"/>
    </xf>
    <xf numFmtId="0" fontId="3" fillId="0" borderId="0" xfId="6" applyNumberFormat="1" applyFont="1" applyAlignment="1">
      <alignment horizontal="center" vertical="center"/>
    </xf>
    <xf numFmtId="41" fontId="3" fillId="0" borderId="0" xfId="7" applyNumberFormat="1" applyFont="1" applyAlignment="1">
      <alignment horizontal="right" vertical="top"/>
    </xf>
    <xf numFmtId="41" fontId="3" fillId="0" borderId="7" xfId="7" applyNumberFormat="1" applyFont="1" applyBorder="1" applyAlignment="1">
      <alignment vertical="center"/>
    </xf>
    <xf numFmtId="41" fontId="3" fillId="0" borderId="0" xfId="7" applyNumberFormat="1" applyFont="1" applyAlignment="1">
      <alignment vertical="center"/>
    </xf>
    <xf numFmtId="0" fontId="3" fillId="0" borderId="0" xfId="6" quotePrefix="1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3" fillId="0" borderId="2" xfId="2" applyNumberFormat="1" applyFont="1" applyBorder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43" fontId="3" fillId="0" borderId="2" xfId="2" applyNumberFormat="1" applyFont="1" applyBorder="1" applyAlignment="1">
      <alignment vertical="center"/>
    </xf>
    <xf numFmtId="38" fontId="2" fillId="0" borderId="0" xfId="2" applyNumberFormat="1" applyFont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vertical="center"/>
    </xf>
    <xf numFmtId="1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left" vertical="center"/>
    </xf>
    <xf numFmtId="41" fontId="3" fillId="0" borderId="7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left" vertical="center" indent="2"/>
    </xf>
    <xf numFmtId="38" fontId="11" fillId="0" borderId="0" xfId="6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horizontal="left" vertical="center" indent="3"/>
    </xf>
    <xf numFmtId="38" fontId="2" fillId="0" borderId="0" xfId="1" quotePrefix="1" applyNumberFormat="1" applyFont="1" applyAlignment="1">
      <alignment horizontal="left" vertical="center"/>
    </xf>
    <xf numFmtId="38" fontId="3" fillId="0" borderId="0" xfId="1" quotePrefix="1" applyNumberFormat="1" applyFont="1" applyAlignment="1">
      <alignment horizontal="left" vertical="center" indent="2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left" vertical="center" indent="2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7" xfId="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 indent="1"/>
    </xf>
    <xf numFmtId="38" fontId="3" fillId="0" borderId="0" xfId="0" applyNumberFormat="1" applyFont="1" applyAlignment="1">
      <alignment horizontal="left" vertical="center" indent="2"/>
    </xf>
    <xf numFmtId="38" fontId="2" fillId="0" borderId="0" xfId="0" applyNumberFormat="1" applyFont="1" applyAlignment="1">
      <alignment vertical="center"/>
    </xf>
    <xf numFmtId="0" fontId="2" fillId="0" borderId="0" xfId="9" applyFont="1" applyAlignment="1">
      <alignment vertical="center"/>
    </xf>
    <xf numFmtId="41" fontId="13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38" fontId="2" fillId="0" borderId="0" xfId="10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8" fontId="3" fillId="0" borderId="0" xfId="1" applyNumberFormat="1" applyFont="1" applyAlignment="1">
      <alignment horizontal="left" vertical="center" indent="3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3" fillId="0" borderId="3" xfId="6" applyNumberFormat="1" applyFont="1" applyBorder="1" applyAlignment="1">
      <alignment horizontal="center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</cellXfs>
  <cellStyles count="11">
    <cellStyle name="Comma 2" xfId="4" xr:uid="{012AD983-32CB-4329-B0B3-D106777D5FB1}"/>
    <cellStyle name="Comma 3" xfId="8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6" xr:uid="{232EB3BD-9A91-4276-BBAC-05AC2AEEF6F3}"/>
    <cellStyle name="Normal 2 3" xfId="7" xr:uid="{013510BA-8467-4833-8DF7-E4886C290FC4}"/>
    <cellStyle name="Normal 30" xfId="5" xr:uid="{5B441654-7D1F-401A-A13E-66C7E48D9B28}"/>
    <cellStyle name="Normal_Berli - Dec 2002 (Thai)-3" xfId="9" xr:uid="{9A7B9C55-7635-4EF4-ABDB-AC5BB59C4E21}"/>
    <cellStyle name="Normal_S593-Bs&amp;plT-Q3'08" xfId="10" xr:uid="{DFD64953-E51C-4E19-B3B2-BF6A2C5B8CEC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T76"/>
  <sheetViews>
    <sheetView showGridLines="0" tabSelected="1" zoomScaleNormal="100" zoomScaleSheetLayoutView="80" workbookViewId="0"/>
  </sheetViews>
  <sheetFormatPr defaultColWidth="9.7109375" defaultRowHeight="24" customHeight="1"/>
  <cols>
    <col min="1" max="1" width="41.7109375" style="57" customWidth="1"/>
    <col min="2" max="2" width="3" style="57" customWidth="1"/>
    <col min="3" max="3" width="1.7109375" style="57" customWidth="1"/>
    <col min="4" max="4" width="10.28515625" style="57" customWidth="1"/>
    <col min="5" max="5" width="0.5703125" style="57" customWidth="1"/>
    <col min="6" max="6" width="14.5703125" style="63" customWidth="1"/>
    <col min="7" max="7" width="0.5703125" style="63" customWidth="1"/>
    <col min="8" max="8" width="15.5703125" style="63" bestFit="1" customWidth="1"/>
    <col min="9" max="9" width="0.5703125" style="63" customWidth="1"/>
    <col min="10" max="10" width="14.5703125" style="63" customWidth="1"/>
    <col min="11" max="11" width="0.5703125" style="63" customWidth="1"/>
    <col min="12" max="12" width="15.7109375" style="63" customWidth="1"/>
    <col min="13" max="13" width="0.42578125" style="57" customWidth="1"/>
    <col min="14" max="14" width="11.140625" style="57" bestFit="1" customWidth="1"/>
    <col min="15" max="15" width="13.28515625" style="57" customWidth="1"/>
    <col min="16" max="18" width="9.7109375" style="57"/>
    <col min="19" max="19" width="13.42578125" style="57" customWidth="1"/>
    <col min="20" max="20" width="12.42578125" style="57" bestFit="1" customWidth="1"/>
    <col min="21" max="16384" width="9.7109375" style="57"/>
  </cols>
  <sheetData>
    <row r="1" spans="1:17" s="55" customFormat="1" ht="24" customHeight="1">
      <c r="A1" s="54" t="s">
        <v>117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s="55" customFormat="1" ht="24" customHeight="1">
      <c r="A2" s="54" t="s">
        <v>159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s="55" customFormat="1" ht="24" customHeight="1">
      <c r="A3" s="54" t="s">
        <v>171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s="55" customFormat="1" ht="24" customHeight="1">
      <c r="B4" s="84"/>
      <c r="C4" s="84"/>
      <c r="D4" s="84"/>
      <c r="E4" s="84"/>
      <c r="F4" s="56"/>
      <c r="G4" s="56"/>
      <c r="H4" s="56"/>
      <c r="I4" s="56"/>
      <c r="J4" s="56"/>
      <c r="K4" s="56"/>
      <c r="L4" s="56" t="s">
        <v>0</v>
      </c>
      <c r="M4" s="104"/>
      <c r="N4" s="54"/>
      <c r="O4" s="54"/>
      <c r="P4" s="54"/>
      <c r="Q4" s="54"/>
    </row>
    <row r="5" spans="1:17" s="55" customFormat="1" ht="24" customHeight="1">
      <c r="A5" s="84"/>
      <c r="B5" s="84"/>
      <c r="C5" s="84"/>
      <c r="D5" s="84"/>
      <c r="E5" s="84"/>
      <c r="F5" s="128" t="s">
        <v>1</v>
      </c>
      <c r="G5" s="128"/>
      <c r="H5" s="128"/>
      <c r="I5" s="56"/>
      <c r="J5" s="128" t="s">
        <v>2</v>
      </c>
      <c r="K5" s="128"/>
      <c r="L5" s="128"/>
    </row>
    <row r="6" spans="1:17" ht="24" customHeight="1">
      <c r="D6" s="58" t="s">
        <v>3</v>
      </c>
      <c r="E6" s="59"/>
      <c r="F6" s="60" t="s">
        <v>172</v>
      </c>
      <c r="G6" s="61"/>
      <c r="H6" s="60" t="s">
        <v>175</v>
      </c>
      <c r="I6" s="62"/>
      <c r="J6" s="60" t="s">
        <v>172</v>
      </c>
      <c r="K6" s="61"/>
      <c r="L6" s="60" t="s">
        <v>175</v>
      </c>
      <c r="M6" s="105"/>
    </row>
    <row r="7" spans="1:17" ht="24" customHeight="1">
      <c r="D7" s="84"/>
      <c r="E7" s="59"/>
      <c r="F7" s="61" t="s">
        <v>4</v>
      </c>
      <c r="G7" s="61"/>
      <c r="H7" s="61" t="s">
        <v>5</v>
      </c>
      <c r="I7" s="62"/>
      <c r="J7" s="61" t="s">
        <v>4</v>
      </c>
      <c r="K7" s="61"/>
      <c r="L7" s="61" t="s">
        <v>5</v>
      </c>
      <c r="M7" s="105"/>
    </row>
    <row r="8" spans="1:17" ht="24" customHeight="1">
      <c r="D8" s="84"/>
      <c r="E8" s="59"/>
      <c r="F8" s="61" t="s">
        <v>6</v>
      </c>
      <c r="G8" s="61"/>
      <c r="H8" s="61"/>
      <c r="I8" s="62"/>
      <c r="J8" s="61" t="s">
        <v>6</v>
      </c>
      <c r="K8" s="61"/>
      <c r="L8" s="61"/>
      <c r="M8" s="105"/>
    </row>
    <row r="9" spans="1:17" ht="24" customHeight="1">
      <c r="A9" s="117" t="s">
        <v>7</v>
      </c>
    </row>
    <row r="10" spans="1:17" ht="24" customHeight="1">
      <c r="A10" s="118" t="s">
        <v>8</v>
      </c>
      <c r="D10" s="64">
        <v>2</v>
      </c>
      <c r="F10" s="66">
        <v>893101</v>
      </c>
      <c r="G10" s="66"/>
      <c r="H10" s="66">
        <v>643954</v>
      </c>
      <c r="I10" s="66"/>
      <c r="J10" s="66">
        <v>139569</v>
      </c>
      <c r="K10" s="66"/>
      <c r="L10" s="66">
        <v>119411</v>
      </c>
    </row>
    <row r="11" spans="1:17" ht="24" customHeight="1">
      <c r="A11" s="118" t="s">
        <v>89</v>
      </c>
      <c r="D11" s="64">
        <v>3</v>
      </c>
      <c r="F11" s="66">
        <v>625000</v>
      </c>
      <c r="G11" s="66"/>
      <c r="H11" s="66">
        <v>555000</v>
      </c>
      <c r="I11" s="66"/>
      <c r="J11" s="66">
        <v>625000</v>
      </c>
      <c r="K11" s="66"/>
      <c r="L11" s="66">
        <v>555000</v>
      </c>
    </row>
    <row r="12" spans="1:17" ht="24" customHeight="1">
      <c r="A12" s="118" t="s">
        <v>9</v>
      </c>
      <c r="D12" s="64"/>
      <c r="F12" s="66">
        <v>736402</v>
      </c>
      <c r="G12" s="66"/>
      <c r="H12" s="66">
        <v>152603</v>
      </c>
      <c r="I12" s="66"/>
      <c r="J12" s="66">
        <v>736402</v>
      </c>
      <c r="K12" s="66"/>
      <c r="L12" s="66">
        <v>152603</v>
      </c>
    </row>
    <row r="13" spans="1:17" ht="24" customHeight="1">
      <c r="A13" s="118" t="s">
        <v>90</v>
      </c>
      <c r="D13" s="64">
        <v>4</v>
      </c>
      <c r="F13" s="66">
        <v>5882450</v>
      </c>
      <c r="G13" s="66"/>
      <c r="H13" s="66">
        <v>5784406</v>
      </c>
      <c r="I13" s="66"/>
      <c r="J13" s="66">
        <v>5882450</v>
      </c>
      <c r="K13" s="66"/>
      <c r="L13" s="66">
        <v>5784406</v>
      </c>
    </row>
    <row r="14" spans="1:17" ht="24" customHeight="1">
      <c r="A14" s="118" t="s">
        <v>91</v>
      </c>
      <c r="D14" s="64"/>
      <c r="F14" s="66">
        <v>118469</v>
      </c>
      <c r="G14" s="66"/>
      <c r="H14" s="66">
        <v>127944</v>
      </c>
      <c r="I14" s="66"/>
      <c r="J14" s="66">
        <v>0</v>
      </c>
      <c r="K14" s="66"/>
      <c r="L14" s="66">
        <v>0</v>
      </c>
    </row>
    <row r="15" spans="1:17" ht="24" customHeight="1">
      <c r="A15" s="118" t="s">
        <v>10</v>
      </c>
      <c r="D15" s="64">
        <v>5</v>
      </c>
      <c r="F15" s="66">
        <v>281275</v>
      </c>
      <c r="G15" s="66"/>
      <c r="H15" s="66">
        <v>159507</v>
      </c>
      <c r="I15" s="66"/>
      <c r="J15" s="66">
        <v>281275</v>
      </c>
      <c r="K15" s="66"/>
      <c r="L15" s="66">
        <v>159507</v>
      </c>
    </row>
    <row r="16" spans="1:17" ht="24" customHeight="1">
      <c r="A16" s="118" t="s">
        <v>92</v>
      </c>
      <c r="D16" s="64">
        <v>6</v>
      </c>
      <c r="F16" s="66">
        <v>6388351</v>
      </c>
      <c r="G16" s="66"/>
      <c r="H16" s="66">
        <v>5295466</v>
      </c>
      <c r="I16" s="66"/>
      <c r="J16" s="66">
        <v>5951919</v>
      </c>
      <c r="K16" s="66"/>
      <c r="L16" s="66">
        <v>4733237</v>
      </c>
    </row>
    <row r="17" spans="1:13" ht="24" customHeight="1">
      <c r="A17" s="118" t="s">
        <v>93</v>
      </c>
      <c r="D17" s="64">
        <v>6</v>
      </c>
      <c r="F17" s="66"/>
      <c r="G17" s="66"/>
      <c r="H17" s="66"/>
      <c r="I17" s="66"/>
      <c r="J17" s="66"/>
      <c r="K17" s="66"/>
      <c r="L17" s="66"/>
    </row>
    <row r="18" spans="1:13" ht="24" customHeight="1">
      <c r="A18" s="119" t="s">
        <v>94</v>
      </c>
      <c r="D18" s="64"/>
      <c r="F18" s="66"/>
      <c r="G18" s="66"/>
      <c r="H18" s="66"/>
      <c r="I18" s="66"/>
      <c r="J18" s="66"/>
      <c r="K18" s="66"/>
      <c r="L18" s="66"/>
    </row>
    <row r="19" spans="1:13" ht="24" customHeight="1">
      <c r="A19" s="120" t="s">
        <v>95</v>
      </c>
      <c r="F19" s="66">
        <v>8914</v>
      </c>
      <c r="G19" s="66"/>
      <c r="H19" s="66">
        <v>8920</v>
      </c>
      <c r="I19" s="66"/>
      <c r="J19" s="66">
        <v>0</v>
      </c>
      <c r="K19" s="66"/>
      <c r="L19" s="66">
        <v>0</v>
      </c>
    </row>
    <row r="20" spans="1:13" ht="24" customHeight="1">
      <c r="A20" s="119" t="s">
        <v>96</v>
      </c>
      <c r="F20" s="66"/>
      <c r="G20" s="66"/>
      <c r="H20" s="66"/>
      <c r="I20" s="66"/>
      <c r="J20" s="66"/>
      <c r="K20" s="66"/>
      <c r="L20" s="66"/>
    </row>
    <row r="21" spans="1:13" ht="24" customHeight="1">
      <c r="A21" s="120" t="s">
        <v>97</v>
      </c>
      <c r="F21" s="66">
        <v>668845</v>
      </c>
      <c r="G21" s="66"/>
      <c r="H21" s="66">
        <v>733705</v>
      </c>
      <c r="I21" s="66"/>
      <c r="J21" s="66">
        <v>668845</v>
      </c>
      <c r="K21" s="66"/>
      <c r="L21" s="66">
        <v>733705</v>
      </c>
    </row>
    <row r="22" spans="1:13" ht="24" customHeight="1">
      <c r="A22" s="118" t="s">
        <v>98</v>
      </c>
      <c r="D22" s="64">
        <v>7</v>
      </c>
      <c r="F22" s="66">
        <v>0</v>
      </c>
      <c r="G22" s="66"/>
      <c r="H22" s="66">
        <v>0</v>
      </c>
      <c r="I22" s="66"/>
      <c r="J22" s="66">
        <v>3053598</v>
      </c>
      <c r="K22" s="66"/>
      <c r="L22" s="66">
        <v>3201352</v>
      </c>
    </row>
    <row r="23" spans="1:13" ht="24" customHeight="1">
      <c r="A23" s="118" t="s">
        <v>99</v>
      </c>
      <c r="D23" s="64"/>
      <c r="F23" s="66">
        <v>244539</v>
      </c>
      <c r="G23" s="66"/>
      <c r="H23" s="66">
        <v>247234</v>
      </c>
      <c r="I23" s="66"/>
      <c r="J23" s="66">
        <v>238109</v>
      </c>
      <c r="K23" s="66"/>
      <c r="L23" s="66">
        <v>240300</v>
      </c>
    </row>
    <row r="24" spans="1:13" ht="24" customHeight="1">
      <c r="A24" s="118" t="s">
        <v>11</v>
      </c>
      <c r="D24" s="64"/>
      <c r="E24" s="64"/>
      <c r="F24" s="65">
        <v>692614</v>
      </c>
      <c r="G24" s="66"/>
      <c r="H24" s="66">
        <v>719312</v>
      </c>
      <c r="I24" s="66"/>
      <c r="J24" s="65">
        <v>674650</v>
      </c>
      <c r="K24" s="66"/>
      <c r="L24" s="66">
        <v>697026</v>
      </c>
      <c r="M24" s="66"/>
    </row>
    <row r="25" spans="1:13" ht="24" customHeight="1">
      <c r="A25" s="118" t="s">
        <v>100</v>
      </c>
      <c r="D25" s="64"/>
      <c r="E25" s="64"/>
      <c r="F25" s="65">
        <v>45668</v>
      </c>
      <c r="G25" s="66"/>
      <c r="H25" s="66">
        <v>47412</v>
      </c>
      <c r="I25" s="66"/>
      <c r="J25" s="65">
        <v>25306</v>
      </c>
      <c r="K25" s="66"/>
      <c r="L25" s="66">
        <v>27068</v>
      </c>
      <c r="M25" s="66"/>
    </row>
    <row r="26" spans="1:13" ht="24" customHeight="1">
      <c r="A26" s="118" t="s">
        <v>101</v>
      </c>
      <c r="D26" s="64"/>
      <c r="E26" s="64"/>
      <c r="F26" s="66">
        <v>26714</v>
      </c>
      <c r="G26" s="66"/>
      <c r="H26" s="66">
        <v>26714</v>
      </c>
      <c r="I26" s="66"/>
      <c r="J26" s="66">
        <v>0</v>
      </c>
      <c r="K26" s="66"/>
      <c r="L26" s="66">
        <v>0</v>
      </c>
      <c r="M26" s="66"/>
    </row>
    <row r="27" spans="1:13" ht="24" customHeight="1">
      <c r="A27" s="118" t="s">
        <v>102</v>
      </c>
      <c r="D27" s="64"/>
      <c r="E27" s="64"/>
      <c r="F27" s="66">
        <v>6416</v>
      </c>
      <c r="G27" s="66"/>
      <c r="H27" s="66">
        <v>6416</v>
      </c>
      <c r="I27" s="66"/>
      <c r="J27" s="66">
        <v>6416</v>
      </c>
      <c r="K27" s="66"/>
      <c r="L27" s="66">
        <v>6416</v>
      </c>
      <c r="M27" s="66"/>
    </row>
    <row r="28" spans="1:13" ht="24" customHeight="1">
      <c r="A28" s="118" t="s">
        <v>103</v>
      </c>
      <c r="D28" s="64"/>
      <c r="F28" s="66">
        <v>120394</v>
      </c>
      <c r="G28" s="66"/>
      <c r="H28" s="66">
        <v>88911</v>
      </c>
      <c r="I28" s="66"/>
      <c r="J28" s="66">
        <v>105324</v>
      </c>
      <c r="K28" s="66"/>
      <c r="L28" s="66">
        <v>74355</v>
      </c>
      <c r="M28" s="66"/>
    </row>
    <row r="29" spans="1:13" ht="24" customHeight="1">
      <c r="A29" s="118" t="s">
        <v>104</v>
      </c>
      <c r="D29" s="64"/>
      <c r="F29" s="67">
        <v>452925</v>
      </c>
      <c r="G29" s="66"/>
      <c r="H29" s="66">
        <v>426045</v>
      </c>
      <c r="I29" s="66"/>
      <c r="J29" s="67">
        <v>636856</v>
      </c>
      <c r="K29" s="66"/>
      <c r="L29" s="66">
        <v>400768</v>
      </c>
      <c r="M29" s="66"/>
    </row>
    <row r="30" spans="1:13" ht="24" customHeight="1" thickBot="1">
      <c r="A30" s="121" t="s">
        <v>12</v>
      </c>
      <c r="D30" s="64"/>
      <c r="E30" s="64"/>
      <c r="F30" s="100">
        <f>SUM(F10:F29)</f>
        <v>17192077</v>
      </c>
      <c r="G30" s="66"/>
      <c r="H30" s="100">
        <f>SUM(H10:H29)</f>
        <v>15023549</v>
      </c>
      <c r="I30" s="66"/>
      <c r="J30" s="100">
        <f>SUM(J10:J29)</f>
        <v>19025719</v>
      </c>
      <c r="K30" s="66"/>
      <c r="L30" s="100">
        <f>SUM(L10:L29)</f>
        <v>16885154</v>
      </c>
      <c r="M30" s="66"/>
    </row>
    <row r="31" spans="1:13" ht="24" customHeight="1" thickTop="1">
      <c r="A31" s="106"/>
      <c r="D31" s="101"/>
      <c r="E31" s="64"/>
      <c r="F31" s="66"/>
      <c r="G31" s="66"/>
      <c r="H31" s="66"/>
      <c r="I31" s="66"/>
      <c r="J31" s="66"/>
      <c r="K31" s="66"/>
      <c r="L31" s="66"/>
      <c r="M31" s="66"/>
    </row>
    <row r="32" spans="1:13" ht="24" customHeight="1">
      <c r="A32" s="57" t="s">
        <v>21</v>
      </c>
      <c r="D32" s="101"/>
      <c r="E32" s="64"/>
      <c r="F32" s="66"/>
      <c r="G32" s="66"/>
      <c r="H32" s="66"/>
      <c r="I32" s="66"/>
      <c r="J32" s="66"/>
      <c r="K32" s="66"/>
      <c r="L32" s="66"/>
      <c r="M32" s="66"/>
    </row>
    <row r="33" spans="1:20" ht="24" customHeight="1">
      <c r="D33" s="101"/>
      <c r="E33" s="64"/>
      <c r="F33" s="66"/>
      <c r="G33" s="66"/>
      <c r="H33" s="66"/>
      <c r="I33" s="66"/>
      <c r="J33" s="66"/>
      <c r="K33" s="66"/>
      <c r="L33" s="66"/>
      <c r="M33" s="66"/>
    </row>
    <row r="34" spans="1:20" s="55" customFormat="1" ht="24" customHeight="1">
      <c r="A34" s="54" t="s">
        <v>117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O34" s="57"/>
      <c r="P34" s="57"/>
      <c r="Q34" s="57"/>
      <c r="R34" s="57"/>
      <c r="S34" s="57"/>
      <c r="T34" s="57"/>
    </row>
    <row r="35" spans="1:20" s="55" customFormat="1" ht="24" customHeight="1">
      <c r="A35" s="54" t="s">
        <v>160</v>
      </c>
      <c r="B35" s="54"/>
      <c r="C35" s="54"/>
      <c r="D35" s="54"/>
      <c r="E35" s="54"/>
      <c r="F35" s="68"/>
      <c r="G35" s="68"/>
      <c r="H35" s="68"/>
      <c r="I35" s="68"/>
      <c r="J35" s="68"/>
      <c r="K35" s="68"/>
      <c r="L35" s="68"/>
      <c r="M35" s="54"/>
      <c r="O35" s="57"/>
      <c r="P35" s="57"/>
      <c r="Q35" s="57"/>
      <c r="R35" s="57"/>
      <c r="S35" s="57"/>
      <c r="T35" s="57"/>
    </row>
    <row r="36" spans="1:20" s="55" customFormat="1" ht="24" customHeight="1">
      <c r="A36" s="54" t="s">
        <v>171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7"/>
      <c r="P36" s="57"/>
      <c r="Q36" s="57"/>
      <c r="R36" s="57"/>
      <c r="S36" s="57"/>
      <c r="T36" s="57"/>
    </row>
    <row r="37" spans="1:20" s="55" customFormat="1" ht="24" customHeight="1">
      <c r="B37" s="84"/>
      <c r="C37" s="84"/>
      <c r="D37" s="84"/>
      <c r="E37" s="84"/>
      <c r="F37" s="56"/>
      <c r="G37" s="56"/>
      <c r="H37" s="56"/>
      <c r="I37" s="56"/>
      <c r="J37" s="56"/>
      <c r="K37" s="56"/>
      <c r="L37" s="56" t="s">
        <v>0</v>
      </c>
      <c r="M37" s="104"/>
      <c r="N37" s="54"/>
      <c r="O37" s="57"/>
      <c r="P37" s="57"/>
      <c r="Q37" s="57"/>
      <c r="R37" s="57"/>
      <c r="S37" s="57"/>
      <c r="T37" s="57"/>
    </row>
    <row r="38" spans="1:20" s="55" customFormat="1" ht="24" customHeight="1">
      <c r="A38" s="84"/>
      <c r="B38" s="84"/>
      <c r="C38" s="84"/>
      <c r="D38" s="84"/>
      <c r="E38" s="84"/>
      <c r="F38" s="128" t="s">
        <v>1</v>
      </c>
      <c r="G38" s="128"/>
      <c r="H38" s="128"/>
      <c r="I38" s="56"/>
      <c r="J38" s="128" t="s">
        <v>2</v>
      </c>
      <c r="K38" s="128"/>
      <c r="L38" s="128"/>
      <c r="O38" s="57"/>
      <c r="P38" s="57"/>
      <c r="Q38" s="57"/>
      <c r="R38" s="57"/>
      <c r="S38" s="57"/>
      <c r="T38" s="57"/>
    </row>
    <row r="39" spans="1:20" ht="24" customHeight="1">
      <c r="D39" s="58" t="s">
        <v>3</v>
      </c>
      <c r="E39" s="59"/>
      <c r="F39" s="60" t="str">
        <f>F6</f>
        <v>31 มีนาคม 2568</v>
      </c>
      <c r="G39" s="61"/>
      <c r="H39" s="60" t="str">
        <f>H6</f>
        <v>31 ธันวาคม 2567</v>
      </c>
      <c r="I39" s="62"/>
      <c r="J39" s="60" t="str">
        <f>J6</f>
        <v>31 มีนาคม 2568</v>
      </c>
      <c r="K39" s="61"/>
      <c r="L39" s="60" t="str">
        <f>L6</f>
        <v>31 ธันวาคม 2567</v>
      </c>
      <c r="M39" s="105"/>
    </row>
    <row r="40" spans="1:20" ht="24" customHeight="1">
      <c r="D40" s="84"/>
      <c r="E40" s="59"/>
      <c r="F40" s="61" t="s">
        <v>4</v>
      </c>
      <c r="G40" s="61"/>
      <c r="H40" s="61" t="s">
        <v>5</v>
      </c>
      <c r="I40" s="62"/>
      <c r="J40" s="61" t="s">
        <v>4</v>
      </c>
      <c r="K40" s="61"/>
      <c r="L40" s="61" t="s">
        <v>5</v>
      </c>
      <c r="M40" s="105"/>
    </row>
    <row r="41" spans="1:20" ht="24" customHeight="1">
      <c r="D41" s="84"/>
      <c r="E41" s="59"/>
      <c r="F41" s="61" t="s">
        <v>6</v>
      </c>
      <c r="G41" s="61"/>
      <c r="H41" s="61"/>
      <c r="I41" s="62"/>
      <c r="J41" s="61" t="s">
        <v>6</v>
      </c>
      <c r="K41" s="61"/>
      <c r="L41" s="61"/>
      <c r="M41" s="105"/>
    </row>
    <row r="42" spans="1:20" ht="24" customHeight="1">
      <c r="A42" s="122" t="s">
        <v>187</v>
      </c>
      <c r="D42" s="84"/>
      <c r="E42" s="59"/>
      <c r="F42" s="61"/>
      <c r="G42" s="61"/>
      <c r="H42" s="61"/>
      <c r="I42" s="62"/>
      <c r="J42" s="61"/>
      <c r="K42" s="61"/>
      <c r="L42" s="61"/>
      <c r="M42" s="105"/>
    </row>
    <row r="43" spans="1:20" ht="24" customHeight="1">
      <c r="A43" s="122" t="s">
        <v>13</v>
      </c>
      <c r="D43" s="64"/>
      <c r="E43" s="64"/>
      <c r="F43" s="66"/>
      <c r="G43" s="66"/>
      <c r="H43" s="66"/>
      <c r="I43" s="66"/>
      <c r="J43" s="66"/>
      <c r="K43" s="66"/>
      <c r="L43" s="66"/>
      <c r="M43" s="66"/>
    </row>
    <row r="44" spans="1:20" ht="24" customHeight="1">
      <c r="A44" s="118" t="s">
        <v>106</v>
      </c>
      <c r="D44" s="64">
        <v>8</v>
      </c>
      <c r="E44" s="64"/>
      <c r="F44" s="66">
        <v>830000</v>
      </c>
      <c r="G44" s="66"/>
      <c r="H44" s="66">
        <v>725000</v>
      </c>
      <c r="I44" s="66"/>
      <c r="J44" s="66">
        <v>830000</v>
      </c>
      <c r="K44" s="66"/>
      <c r="L44" s="66">
        <v>725000</v>
      </c>
      <c r="M44" s="66"/>
    </row>
    <row r="45" spans="1:20" ht="24" customHeight="1">
      <c r="A45" s="118" t="s">
        <v>14</v>
      </c>
      <c r="D45" s="64"/>
      <c r="E45" s="64"/>
      <c r="F45" s="66">
        <v>8078</v>
      </c>
      <c r="G45" s="66"/>
      <c r="H45" s="66">
        <v>135506</v>
      </c>
      <c r="I45" s="66"/>
      <c r="J45" s="66">
        <v>8078</v>
      </c>
      <c r="K45" s="66"/>
      <c r="L45" s="66">
        <v>135506</v>
      </c>
      <c r="M45" s="66"/>
    </row>
    <row r="46" spans="1:20" ht="24" customHeight="1">
      <c r="A46" s="118" t="s">
        <v>15</v>
      </c>
      <c r="D46" s="64">
        <v>9</v>
      </c>
      <c r="E46" s="64"/>
      <c r="F46" s="66">
        <v>4502508</v>
      </c>
      <c r="G46" s="66"/>
      <c r="H46" s="66">
        <v>2740312</v>
      </c>
      <c r="I46" s="66"/>
      <c r="J46" s="66">
        <v>4502508</v>
      </c>
      <c r="K46" s="66"/>
      <c r="L46" s="66">
        <v>2740312</v>
      </c>
      <c r="M46" s="66"/>
    </row>
    <row r="47" spans="1:20" ht="24" customHeight="1">
      <c r="A47" s="118" t="s">
        <v>107</v>
      </c>
      <c r="D47" s="64"/>
      <c r="E47" s="64"/>
      <c r="F47" s="66">
        <v>31463</v>
      </c>
      <c r="G47" s="66"/>
      <c r="H47" s="66">
        <v>30004</v>
      </c>
      <c r="I47" s="66"/>
      <c r="J47" s="66">
        <v>0</v>
      </c>
      <c r="K47" s="66"/>
      <c r="L47" s="66">
        <v>0</v>
      </c>
      <c r="M47" s="66"/>
    </row>
    <row r="48" spans="1:20" ht="24" customHeight="1">
      <c r="A48" s="118" t="s">
        <v>165</v>
      </c>
      <c r="D48" s="64">
        <v>10</v>
      </c>
      <c r="E48" s="64"/>
      <c r="F48" s="66">
        <v>337890</v>
      </c>
      <c r="G48" s="66"/>
      <c r="H48" s="66">
        <v>184245</v>
      </c>
      <c r="I48" s="66"/>
      <c r="J48" s="66">
        <v>337890</v>
      </c>
      <c r="K48" s="66"/>
      <c r="L48" s="66">
        <v>184245</v>
      </c>
      <c r="M48" s="66"/>
    </row>
    <row r="49" spans="1:13" ht="24" customHeight="1">
      <c r="A49" s="118" t="s">
        <v>16</v>
      </c>
      <c r="D49" s="64">
        <v>5</v>
      </c>
      <c r="E49" s="64"/>
      <c r="F49" s="66">
        <v>222866</v>
      </c>
      <c r="G49" s="66"/>
      <c r="H49" s="66">
        <v>130743</v>
      </c>
      <c r="I49" s="66"/>
      <c r="J49" s="66">
        <v>222866</v>
      </c>
      <c r="K49" s="66"/>
      <c r="L49" s="66">
        <v>130743</v>
      </c>
      <c r="M49" s="66"/>
    </row>
    <row r="50" spans="1:13" ht="24" customHeight="1">
      <c r="A50" s="118" t="s">
        <v>108</v>
      </c>
      <c r="D50" s="64"/>
      <c r="E50" s="64"/>
      <c r="F50" s="66">
        <v>358737</v>
      </c>
      <c r="G50" s="66"/>
      <c r="H50" s="66">
        <v>415101</v>
      </c>
      <c r="I50" s="65"/>
      <c r="J50" s="66">
        <v>235863</v>
      </c>
      <c r="K50" s="65"/>
      <c r="L50" s="66">
        <v>307655</v>
      </c>
      <c r="M50" s="66"/>
    </row>
    <row r="51" spans="1:13" ht="24" customHeight="1">
      <c r="A51" s="118" t="s">
        <v>79</v>
      </c>
      <c r="D51" s="64"/>
      <c r="E51" s="64"/>
      <c r="F51" s="66">
        <v>126467</v>
      </c>
      <c r="G51" s="66"/>
      <c r="H51" s="66">
        <v>55104</v>
      </c>
      <c r="I51" s="66"/>
      <c r="J51" s="66">
        <v>98657</v>
      </c>
      <c r="K51" s="66"/>
      <c r="L51" s="66">
        <v>36742</v>
      </c>
      <c r="M51" s="66"/>
    </row>
    <row r="52" spans="1:13" ht="24" customHeight="1">
      <c r="A52" s="118" t="s">
        <v>109</v>
      </c>
      <c r="D52" s="64">
        <v>11</v>
      </c>
      <c r="E52" s="64"/>
      <c r="F52" s="66">
        <v>1596296</v>
      </c>
      <c r="G52" s="66"/>
      <c r="H52" s="66">
        <v>1593919</v>
      </c>
      <c r="I52" s="85"/>
      <c r="J52" s="66">
        <v>1596296</v>
      </c>
      <c r="K52" s="85"/>
      <c r="L52" s="66">
        <v>1593919</v>
      </c>
      <c r="M52" s="66"/>
    </row>
    <row r="53" spans="1:13" ht="24" customHeight="1">
      <c r="A53" s="118" t="s">
        <v>18</v>
      </c>
      <c r="D53" s="64"/>
      <c r="E53" s="64"/>
      <c r="F53" s="66">
        <v>785443</v>
      </c>
      <c r="G53" s="66"/>
      <c r="H53" s="66">
        <v>811711</v>
      </c>
      <c r="I53" s="66"/>
      <c r="J53" s="66">
        <v>766702</v>
      </c>
      <c r="K53" s="66"/>
      <c r="L53" s="66">
        <v>788416</v>
      </c>
      <c r="M53" s="66"/>
    </row>
    <row r="54" spans="1:13" ht="24" customHeight="1">
      <c r="A54" s="118" t="s">
        <v>110</v>
      </c>
      <c r="D54" s="64">
        <v>12</v>
      </c>
      <c r="E54" s="64"/>
      <c r="F54" s="66">
        <v>0</v>
      </c>
      <c r="G54" s="66"/>
      <c r="H54" s="66">
        <v>0</v>
      </c>
      <c r="I54" s="66"/>
      <c r="J54" s="66">
        <v>2101759</v>
      </c>
      <c r="K54" s="66"/>
      <c r="L54" s="66">
        <v>2105356</v>
      </c>
      <c r="M54" s="66"/>
    </row>
    <row r="55" spans="1:13" ht="24" customHeight="1">
      <c r="A55" s="118" t="s">
        <v>181</v>
      </c>
      <c r="D55" s="64"/>
      <c r="E55" s="64"/>
      <c r="F55" s="66">
        <v>226067</v>
      </c>
      <c r="G55" s="66"/>
      <c r="H55" s="66">
        <v>222802</v>
      </c>
      <c r="I55" s="66"/>
      <c r="J55" s="66">
        <v>164891</v>
      </c>
      <c r="K55" s="66"/>
      <c r="L55" s="66">
        <v>164507</v>
      </c>
      <c r="M55" s="66"/>
    </row>
    <row r="56" spans="1:13" ht="24" customHeight="1">
      <c r="A56" s="118" t="s">
        <v>17</v>
      </c>
      <c r="D56" s="64"/>
      <c r="E56" s="64"/>
      <c r="F56" s="66">
        <v>49789</v>
      </c>
      <c r="G56" s="66"/>
      <c r="H56" s="66">
        <v>49911</v>
      </c>
      <c r="I56" s="66"/>
      <c r="J56" s="66">
        <v>45741</v>
      </c>
      <c r="K56" s="66"/>
      <c r="L56" s="66">
        <v>45862</v>
      </c>
      <c r="M56" s="66"/>
    </row>
    <row r="57" spans="1:13" ht="24" customHeight="1">
      <c r="A57" s="118" t="s">
        <v>19</v>
      </c>
      <c r="D57" s="64"/>
      <c r="E57" s="64"/>
      <c r="F57" s="67">
        <v>26852</v>
      </c>
      <c r="G57" s="66"/>
      <c r="H57" s="67">
        <v>36179</v>
      </c>
      <c r="I57" s="66"/>
      <c r="J57" s="67">
        <v>27770</v>
      </c>
      <c r="K57" s="66"/>
      <c r="L57" s="67">
        <v>37410</v>
      </c>
      <c r="M57" s="66"/>
    </row>
    <row r="58" spans="1:13" ht="24" customHeight="1">
      <c r="A58" s="121" t="s">
        <v>20</v>
      </c>
      <c r="D58" s="64"/>
      <c r="E58" s="64"/>
      <c r="F58" s="67">
        <f>SUM(F44:F57)</f>
        <v>9102456</v>
      </c>
      <c r="G58" s="66">
        <f>SUM(G45:G55)</f>
        <v>0</v>
      </c>
      <c r="H58" s="67">
        <f>SUM(H44:H57)</f>
        <v>7130537</v>
      </c>
      <c r="I58" s="66"/>
      <c r="J58" s="67">
        <f>SUM(J44:J57)</f>
        <v>10939021</v>
      </c>
      <c r="K58" s="66"/>
      <c r="L58" s="67">
        <f>SUM(L44:L57)</f>
        <v>8995673</v>
      </c>
      <c r="M58" s="66"/>
    </row>
    <row r="59" spans="1:13" ht="24" customHeight="1">
      <c r="A59" s="121" t="s">
        <v>22</v>
      </c>
      <c r="D59" s="64"/>
      <c r="E59" s="64"/>
      <c r="F59" s="66"/>
      <c r="G59" s="66"/>
      <c r="H59" s="66"/>
      <c r="I59" s="66"/>
      <c r="J59" s="66"/>
      <c r="K59" s="66"/>
      <c r="L59" s="66"/>
      <c r="M59" s="66"/>
    </row>
    <row r="60" spans="1:13" ht="24" customHeight="1">
      <c r="A60" s="106" t="s">
        <v>23</v>
      </c>
      <c r="D60" s="64"/>
      <c r="E60" s="64"/>
      <c r="F60" s="66"/>
      <c r="G60" s="66"/>
      <c r="H60" s="66"/>
      <c r="I60" s="66"/>
      <c r="J60" s="66"/>
      <c r="K60" s="66"/>
      <c r="L60" s="66"/>
      <c r="M60" s="66"/>
    </row>
    <row r="61" spans="1:13" ht="24" customHeight="1">
      <c r="A61" s="106" t="s">
        <v>111</v>
      </c>
      <c r="D61" s="64"/>
      <c r="E61" s="64"/>
      <c r="F61" s="66"/>
      <c r="G61" s="66"/>
      <c r="H61" s="66"/>
      <c r="I61" s="66"/>
      <c r="J61" s="66"/>
      <c r="K61" s="66"/>
      <c r="L61" s="66"/>
      <c r="M61" s="66"/>
    </row>
    <row r="62" spans="1:13" ht="24" customHeight="1">
      <c r="A62" s="106" t="s">
        <v>112</v>
      </c>
      <c r="D62" s="64"/>
      <c r="E62" s="64"/>
      <c r="F62" s="66">
        <v>1991763</v>
      </c>
      <c r="G62" s="66"/>
      <c r="H62" s="66">
        <v>1991763</v>
      </c>
      <c r="I62" s="66"/>
      <c r="J62" s="66">
        <v>1991763</v>
      </c>
      <c r="K62" s="66"/>
      <c r="L62" s="66">
        <v>1991763</v>
      </c>
      <c r="M62" s="66"/>
    </row>
    <row r="63" spans="1:13" ht="24" customHeight="1">
      <c r="A63" s="106" t="s">
        <v>113</v>
      </c>
      <c r="D63" s="64"/>
      <c r="E63" s="64"/>
      <c r="F63" s="66">
        <v>982166</v>
      </c>
      <c r="G63" s="66"/>
      <c r="H63" s="66">
        <v>982166</v>
      </c>
      <c r="I63" s="66"/>
      <c r="J63" s="66">
        <v>982166</v>
      </c>
      <c r="K63" s="66"/>
      <c r="L63" s="66">
        <v>982166</v>
      </c>
      <c r="M63" s="66"/>
    </row>
    <row r="64" spans="1:13" ht="24" customHeight="1">
      <c r="A64" s="106" t="s">
        <v>114</v>
      </c>
      <c r="D64" s="64"/>
      <c r="E64" s="64"/>
      <c r="F64" s="66">
        <v>101923</v>
      </c>
      <c r="G64" s="66"/>
      <c r="H64" s="66">
        <v>101923</v>
      </c>
      <c r="I64" s="66"/>
      <c r="J64" s="66">
        <v>101923</v>
      </c>
      <c r="K64" s="66"/>
      <c r="L64" s="66">
        <v>101923</v>
      </c>
      <c r="M64" s="66"/>
    </row>
    <row r="65" spans="1:14" ht="24" customHeight="1">
      <c r="A65" s="106" t="s">
        <v>24</v>
      </c>
      <c r="D65" s="64"/>
      <c r="E65" s="64"/>
      <c r="F65" s="66"/>
      <c r="G65" s="66"/>
      <c r="H65" s="66"/>
      <c r="I65" s="66"/>
      <c r="J65" s="66"/>
      <c r="K65" s="66"/>
      <c r="L65" s="66"/>
      <c r="M65" s="66"/>
    </row>
    <row r="66" spans="1:14" ht="24" customHeight="1">
      <c r="A66" s="106" t="s">
        <v>115</v>
      </c>
      <c r="D66" s="64"/>
      <c r="E66" s="64"/>
      <c r="F66" s="66">
        <v>199176</v>
      </c>
      <c r="G66" s="66"/>
      <c r="H66" s="66">
        <v>199176</v>
      </c>
      <c r="I66" s="66"/>
      <c r="J66" s="66">
        <v>199176</v>
      </c>
      <c r="K66" s="66"/>
      <c r="L66" s="66">
        <v>199176</v>
      </c>
      <c r="M66" s="66"/>
    </row>
    <row r="67" spans="1:14" ht="24" customHeight="1">
      <c r="A67" s="106" t="s">
        <v>25</v>
      </c>
      <c r="D67" s="64"/>
      <c r="E67" s="64"/>
      <c r="F67" s="66">
        <v>4853030</v>
      </c>
      <c r="G67" s="66"/>
      <c r="H67" s="66">
        <v>4655364</v>
      </c>
      <c r="I67" s="66"/>
      <c r="J67" s="66">
        <v>4853030</v>
      </c>
      <c r="K67" s="66"/>
      <c r="L67" s="66">
        <v>4655364</v>
      </c>
      <c r="M67" s="66"/>
    </row>
    <row r="68" spans="1:14" ht="24" customHeight="1">
      <c r="A68" s="106" t="s">
        <v>26</v>
      </c>
      <c r="D68" s="64"/>
      <c r="E68" s="64"/>
      <c r="F68" s="67">
        <v>-41360</v>
      </c>
      <c r="G68" s="66"/>
      <c r="H68" s="67">
        <v>-40911</v>
      </c>
      <c r="I68" s="66"/>
      <c r="J68" s="67">
        <v>-41360</v>
      </c>
      <c r="K68" s="66"/>
      <c r="L68" s="67">
        <v>-40911</v>
      </c>
      <c r="M68" s="66"/>
    </row>
    <row r="69" spans="1:14" ht="24" customHeight="1">
      <c r="A69" s="106" t="s">
        <v>166</v>
      </c>
      <c r="D69" s="64"/>
      <c r="E69" s="64"/>
      <c r="F69" s="66">
        <f>SUM(F62:F68)</f>
        <v>8086698</v>
      </c>
      <c r="G69" s="66"/>
      <c r="H69" s="66">
        <f>SUM(H62:H68)</f>
        <v>7889481</v>
      </c>
      <c r="I69" s="66"/>
      <c r="J69" s="66">
        <f>SUM(J62:J68)</f>
        <v>8086698</v>
      </c>
      <c r="K69" s="66"/>
      <c r="L69" s="66">
        <f>SUM(L62:L68)</f>
        <v>7889481</v>
      </c>
      <c r="M69" s="66"/>
    </row>
    <row r="70" spans="1:14" ht="24" customHeight="1">
      <c r="A70" s="106" t="s">
        <v>116</v>
      </c>
      <c r="D70" s="64"/>
      <c r="E70" s="64"/>
      <c r="F70" s="67">
        <v>2923</v>
      </c>
      <c r="G70" s="66"/>
      <c r="H70" s="67">
        <v>3531</v>
      </c>
      <c r="I70" s="66"/>
      <c r="J70" s="67">
        <v>0</v>
      </c>
      <c r="K70" s="66"/>
      <c r="L70" s="67">
        <v>0</v>
      </c>
      <c r="M70" s="66"/>
    </row>
    <row r="71" spans="1:14" ht="24" customHeight="1">
      <c r="A71" s="121" t="s">
        <v>27</v>
      </c>
      <c r="D71" s="64"/>
      <c r="E71" s="64"/>
      <c r="F71" s="67">
        <f>SUM(F69:F70)</f>
        <v>8089621</v>
      </c>
      <c r="G71" s="66"/>
      <c r="H71" s="67">
        <f>SUM(H69:H70)</f>
        <v>7893012</v>
      </c>
      <c r="I71" s="66"/>
      <c r="J71" s="67">
        <f>SUM(J69:J70)</f>
        <v>8086698</v>
      </c>
      <c r="K71" s="66"/>
      <c r="L71" s="67">
        <f>SUM(L69:L70)</f>
        <v>7889481</v>
      </c>
      <c r="M71" s="66"/>
    </row>
    <row r="72" spans="1:14" ht="24" customHeight="1" thickBot="1">
      <c r="A72" s="121" t="s">
        <v>28</v>
      </c>
      <c r="D72" s="64"/>
      <c r="E72" s="64"/>
      <c r="F72" s="100">
        <f>SUM(F58,F71)</f>
        <v>17192077</v>
      </c>
      <c r="G72" s="66"/>
      <c r="H72" s="100">
        <f>SUM(H58,H71)</f>
        <v>15023549</v>
      </c>
      <c r="I72" s="66"/>
      <c r="J72" s="100">
        <f>SUM(J58,J71)</f>
        <v>19025719</v>
      </c>
      <c r="K72" s="66"/>
      <c r="L72" s="100">
        <f>SUM(L58,L71)</f>
        <v>16885154</v>
      </c>
      <c r="M72" s="66"/>
    </row>
    <row r="73" spans="1:14" ht="24" customHeight="1" thickTop="1">
      <c r="D73" s="64"/>
      <c r="E73" s="64"/>
      <c r="F73" s="123">
        <f>SUM(F72-F30)</f>
        <v>0</v>
      </c>
      <c r="G73" s="123"/>
      <c r="H73" s="123">
        <f>SUM(H72-H30)</f>
        <v>0</v>
      </c>
      <c r="I73" s="123"/>
      <c r="J73" s="123">
        <f>SUM(J72-J30)</f>
        <v>0</v>
      </c>
      <c r="K73" s="123"/>
      <c r="L73" s="123">
        <f>SUM(L72-L30)</f>
        <v>0</v>
      </c>
      <c r="M73" s="123"/>
      <c r="N73" s="124"/>
    </row>
    <row r="74" spans="1:14" ht="24" customHeight="1">
      <c r="A74" s="57" t="s">
        <v>21</v>
      </c>
      <c r="D74" s="64"/>
      <c r="E74" s="64"/>
      <c r="F74" s="57"/>
      <c r="G74" s="57"/>
      <c r="H74" s="57"/>
      <c r="I74" s="57"/>
      <c r="J74" s="57"/>
      <c r="K74" s="57"/>
      <c r="L74" s="57"/>
    </row>
    <row r="75" spans="1:14" ht="24" customHeight="1">
      <c r="D75" s="64"/>
      <c r="E75" s="64"/>
      <c r="F75" s="57"/>
      <c r="G75" s="57"/>
      <c r="H75" s="57"/>
      <c r="I75" s="57"/>
      <c r="J75" s="57"/>
      <c r="K75" s="57"/>
      <c r="L75" s="57"/>
    </row>
    <row r="76" spans="1:14" ht="24" customHeight="1">
      <c r="D76" s="64"/>
      <c r="E76" s="64"/>
      <c r="F76" s="57"/>
      <c r="G76" s="57"/>
      <c r="H76" s="57"/>
      <c r="I76" s="57"/>
      <c r="J76" s="57"/>
      <c r="K76" s="57"/>
      <c r="L76" s="57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39370078740157483" top="0.9055118110236221" bottom="0" header="0.19685039370078741" footer="0.31496062992125984"/>
  <pageSetup paperSize="9" scale="74" fitToHeight="3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M221"/>
  <sheetViews>
    <sheetView showGridLines="0" zoomScaleNormal="100" zoomScaleSheetLayoutView="70" workbookViewId="0"/>
  </sheetViews>
  <sheetFormatPr defaultColWidth="9.7109375" defaultRowHeight="24" customHeight="1"/>
  <cols>
    <col min="1" max="1" width="22.7109375" style="4" customWidth="1"/>
    <col min="2" max="2" width="3.28515625" style="4" customWidth="1"/>
    <col min="3" max="3" width="23.42578125" style="4" customWidth="1"/>
    <col min="4" max="4" width="9" style="4" customWidth="1"/>
    <col min="5" max="5" width="1.7109375" style="4" customWidth="1"/>
    <col min="6" max="6" width="13.85546875" style="76" customWidth="1"/>
    <col min="7" max="7" width="1.140625" style="76" customWidth="1"/>
    <col min="8" max="8" width="13.85546875" style="76" customWidth="1"/>
    <col min="9" max="9" width="1.140625" style="4" customWidth="1"/>
    <col min="10" max="10" width="13.85546875" style="76" customWidth="1"/>
    <col min="11" max="11" width="1.42578125" style="4" customWidth="1"/>
    <col min="12" max="12" width="13.85546875" style="76" customWidth="1"/>
    <col min="13" max="13" width="1.140625" style="4" customWidth="1"/>
    <col min="14" max="14" width="10.7109375" style="4" bestFit="1" customWidth="1"/>
    <col min="15" max="15" width="12.42578125" style="4" bestFit="1" customWidth="1"/>
    <col min="16" max="16384" width="9.7109375" style="4"/>
  </cols>
  <sheetData>
    <row r="1" spans="1:12" ht="24" customHeight="1">
      <c r="L1" s="2" t="s">
        <v>29</v>
      </c>
    </row>
    <row r="2" spans="1:12" s="3" customFormat="1" ht="24" customHeight="1">
      <c r="A2" s="54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s="3" customFormat="1" ht="24" customHeight="1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" customHeight="1">
      <c r="A4" s="1" t="s">
        <v>173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" customHeight="1">
      <c r="A5" s="73"/>
      <c r="B5" s="73"/>
      <c r="C5" s="73"/>
      <c r="D5" s="3"/>
      <c r="E5" s="3"/>
      <c r="F5" s="73"/>
      <c r="G5" s="73"/>
      <c r="H5" s="73"/>
      <c r="I5" s="53"/>
      <c r="J5" s="74"/>
      <c r="K5" s="53"/>
      <c r="L5" s="75" t="s">
        <v>31</v>
      </c>
    </row>
    <row r="6" spans="1:12" ht="24" customHeight="1">
      <c r="A6" s="73"/>
      <c r="B6" s="73"/>
      <c r="C6" s="73"/>
      <c r="D6" s="3"/>
      <c r="E6" s="3"/>
      <c r="F6" s="129" t="s">
        <v>1</v>
      </c>
      <c r="G6" s="129"/>
      <c r="H6" s="129"/>
      <c r="I6" s="53"/>
      <c r="J6" s="129" t="s">
        <v>2</v>
      </c>
      <c r="K6" s="129"/>
      <c r="L6" s="129"/>
    </row>
    <row r="7" spans="1:12" ht="24" customHeight="1">
      <c r="D7" s="5" t="s">
        <v>3</v>
      </c>
      <c r="F7" s="86">
        <v>2568</v>
      </c>
      <c r="G7" s="87"/>
      <c r="H7" s="86">
        <v>2567</v>
      </c>
      <c r="I7" s="87"/>
      <c r="J7" s="86">
        <v>2568</v>
      </c>
      <c r="K7" s="87"/>
      <c r="L7" s="86">
        <v>2567</v>
      </c>
    </row>
    <row r="8" spans="1:12" ht="24" customHeight="1">
      <c r="A8" s="78" t="s">
        <v>32</v>
      </c>
      <c r="D8" s="53"/>
      <c r="F8" s="87"/>
      <c r="G8" s="88"/>
      <c r="H8" s="87"/>
      <c r="I8" s="88"/>
      <c r="J8" s="87"/>
      <c r="K8" s="96"/>
      <c r="L8" s="87"/>
    </row>
    <row r="9" spans="1:12" ht="24" customHeight="1">
      <c r="A9" s="78" t="s">
        <v>33</v>
      </c>
      <c r="G9" s="4"/>
      <c r="L9" s="89"/>
    </row>
    <row r="10" spans="1:12" ht="24" customHeight="1">
      <c r="A10" s="4" t="s">
        <v>34</v>
      </c>
      <c r="D10" s="6">
        <v>13</v>
      </c>
      <c r="F10" s="40">
        <v>177312</v>
      </c>
      <c r="G10" s="93">
        <v>0</v>
      </c>
      <c r="H10" s="40">
        <v>172711</v>
      </c>
      <c r="I10" s="93">
        <v>0</v>
      </c>
      <c r="J10" s="40">
        <v>177312</v>
      </c>
      <c r="K10" s="93"/>
      <c r="L10" s="40">
        <v>172711</v>
      </c>
    </row>
    <row r="11" spans="1:12" ht="24" customHeight="1">
      <c r="A11" s="4" t="s">
        <v>35</v>
      </c>
      <c r="D11" s="6">
        <v>14</v>
      </c>
      <c r="F11" s="40">
        <v>327505</v>
      </c>
      <c r="G11" s="93">
        <v>0</v>
      </c>
      <c r="H11" s="40">
        <v>334377</v>
      </c>
      <c r="I11" s="93">
        <v>0</v>
      </c>
      <c r="J11" s="40">
        <v>58533</v>
      </c>
      <c r="K11" s="93"/>
      <c r="L11" s="40">
        <v>56513</v>
      </c>
    </row>
    <row r="12" spans="1:12" ht="24" customHeight="1">
      <c r="A12" s="4" t="s">
        <v>36</v>
      </c>
      <c r="D12" s="6">
        <v>15</v>
      </c>
      <c r="F12" s="40">
        <v>95909</v>
      </c>
      <c r="G12" s="40">
        <v>0</v>
      </c>
      <c r="H12" s="40">
        <v>112471</v>
      </c>
      <c r="I12" s="40">
        <v>0</v>
      </c>
      <c r="J12" s="40">
        <v>93242</v>
      </c>
      <c r="K12" s="40"/>
      <c r="L12" s="40">
        <v>110489</v>
      </c>
    </row>
    <row r="13" spans="1:12" ht="24" customHeight="1">
      <c r="A13" s="4" t="s">
        <v>80</v>
      </c>
      <c r="D13" s="6">
        <v>16</v>
      </c>
      <c r="F13" s="40">
        <v>289581</v>
      </c>
      <c r="G13" s="40">
        <v>0</v>
      </c>
      <c r="H13" s="40">
        <v>358921</v>
      </c>
      <c r="I13" s="40">
        <v>0</v>
      </c>
      <c r="J13" s="40">
        <v>284967</v>
      </c>
      <c r="K13" s="40"/>
      <c r="L13" s="40">
        <v>351215</v>
      </c>
    </row>
    <row r="14" spans="1:12" ht="24" customHeight="1">
      <c r="A14" s="4" t="s">
        <v>118</v>
      </c>
      <c r="D14" s="6"/>
      <c r="F14" s="40">
        <v>0</v>
      </c>
      <c r="G14" s="40"/>
      <c r="H14" s="40">
        <v>0</v>
      </c>
      <c r="I14" s="40"/>
      <c r="J14" s="40">
        <v>67061</v>
      </c>
      <c r="K14" s="40"/>
      <c r="L14" s="40">
        <v>210003</v>
      </c>
    </row>
    <row r="15" spans="1:12" ht="24" customHeight="1">
      <c r="A15" s="4" t="s">
        <v>119</v>
      </c>
      <c r="D15" s="6">
        <v>12</v>
      </c>
      <c r="F15" s="40">
        <v>0</v>
      </c>
      <c r="G15" s="40">
        <v>0</v>
      </c>
      <c r="H15" s="40">
        <v>0</v>
      </c>
      <c r="I15" s="40">
        <v>0</v>
      </c>
      <c r="J15" s="40">
        <f>-BS_T!J54+BS_T!L54</f>
        <v>3597</v>
      </c>
      <c r="K15" s="40"/>
      <c r="L15" s="40">
        <v>0</v>
      </c>
    </row>
    <row r="16" spans="1:12" ht="24" customHeight="1">
      <c r="A16" s="4" t="s">
        <v>37</v>
      </c>
      <c r="D16" s="53"/>
      <c r="F16" s="40">
        <v>1868</v>
      </c>
      <c r="G16" s="40">
        <v>0</v>
      </c>
      <c r="H16" s="69">
        <v>1378</v>
      </c>
      <c r="I16" s="40">
        <v>0</v>
      </c>
      <c r="J16" s="40">
        <v>752</v>
      </c>
      <c r="K16" s="40"/>
      <c r="L16" s="69">
        <v>819</v>
      </c>
    </row>
    <row r="17" spans="1:13" ht="24" customHeight="1">
      <c r="A17" s="78" t="s">
        <v>38</v>
      </c>
      <c r="D17" s="53"/>
      <c r="F17" s="70">
        <f>SUM(F10:F16)</f>
        <v>892175</v>
      </c>
      <c r="G17" s="40"/>
      <c r="H17" s="70">
        <f>SUM(H10:H16)</f>
        <v>979858</v>
      </c>
      <c r="I17" s="40"/>
      <c r="J17" s="70">
        <f>SUM(J10:J16)</f>
        <v>685464</v>
      </c>
      <c r="K17" s="40"/>
      <c r="L17" s="70">
        <f>SUM(L10:L16)</f>
        <v>901750</v>
      </c>
    </row>
    <row r="18" spans="1:13" ht="24" customHeight="1">
      <c r="A18" s="78" t="s">
        <v>39</v>
      </c>
      <c r="D18" s="53"/>
      <c r="F18" s="40"/>
      <c r="G18" s="93"/>
      <c r="H18" s="40"/>
      <c r="I18" s="93"/>
      <c r="J18" s="40"/>
      <c r="K18" s="40"/>
      <c r="L18" s="40"/>
    </row>
    <row r="19" spans="1:13" ht="24" customHeight="1">
      <c r="A19" s="4" t="s">
        <v>40</v>
      </c>
      <c r="D19" s="53"/>
      <c r="F19" s="40">
        <v>278300</v>
      </c>
      <c r="G19" s="93">
        <v>0</v>
      </c>
      <c r="H19" s="40">
        <v>286977</v>
      </c>
      <c r="I19" s="93">
        <v>0</v>
      </c>
      <c r="J19" s="40">
        <v>191133</v>
      </c>
      <c r="K19" s="93"/>
      <c r="L19" s="40">
        <v>200522</v>
      </c>
    </row>
    <row r="20" spans="1:13" ht="24" customHeight="1">
      <c r="A20" s="4" t="s">
        <v>41</v>
      </c>
      <c r="D20" s="53"/>
      <c r="F20" s="40">
        <v>219289</v>
      </c>
      <c r="G20" s="93">
        <v>0</v>
      </c>
      <c r="H20" s="40">
        <v>214183</v>
      </c>
      <c r="I20" s="93">
        <v>0</v>
      </c>
      <c r="J20" s="40">
        <v>146242</v>
      </c>
      <c r="K20" s="93"/>
      <c r="L20" s="40">
        <v>130765</v>
      </c>
    </row>
    <row r="21" spans="1:13" ht="24" customHeight="1">
      <c r="A21" s="4" t="s">
        <v>42</v>
      </c>
      <c r="D21" s="53"/>
      <c r="F21" s="40">
        <v>31776</v>
      </c>
      <c r="G21" s="93">
        <v>0</v>
      </c>
      <c r="H21" s="40">
        <v>42772</v>
      </c>
      <c r="I21" s="93">
        <v>0</v>
      </c>
      <c r="J21" s="40">
        <v>31673</v>
      </c>
      <c r="K21" s="93"/>
      <c r="L21" s="40">
        <v>42575</v>
      </c>
    </row>
    <row r="22" spans="1:13" ht="24" customHeight="1">
      <c r="A22" s="4" t="s">
        <v>177</v>
      </c>
      <c r="D22" s="6"/>
      <c r="F22" s="40">
        <v>-295</v>
      </c>
      <c r="G22" s="93"/>
      <c r="H22" s="40">
        <v>-357</v>
      </c>
      <c r="I22" s="93"/>
      <c r="J22" s="40">
        <v>-295</v>
      </c>
      <c r="K22" s="93"/>
      <c r="L22" s="40">
        <v>-357</v>
      </c>
    </row>
    <row r="23" spans="1:13" ht="24" customHeight="1">
      <c r="A23" s="4" t="s">
        <v>151</v>
      </c>
      <c r="D23" s="6">
        <v>12</v>
      </c>
      <c r="F23" s="40">
        <v>0</v>
      </c>
      <c r="G23" s="93"/>
      <c r="H23" s="40">
        <v>0</v>
      </c>
      <c r="I23" s="93"/>
      <c r="J23" s="40">
        <v>0</v>
      </c>
      <c r="K23" s="93"/>
      <c r="L23" s="40">
        <v>138760</v>
      </c>
    </row>
    <row r="24" spans="1:13" ht="24" customHeight="1">
      <c r="A24" s="4" t="s">
        <v>43</v>
      </c>
      <c r="D24" s="53"/>
      <c r="F24" s="40">
        <v>115332</v>
      </c>
      <c r="G24" s="93">
        <v>0</v>
      </c>
      <c r="H24" s="40">
        <v>137578</v>
      </c>
      <c r="I24" s="93">
        <v>0</v>
      </c>
      <c r="J24" s="40">
        <v>86068</v>
      </c>
      <c r="K24" s="93"/>
      <c r="L24" s="40">
        <v>107306</v>
      </c>
    </row>
    <row r="25" spans="1:13" ht="24" customHeight="1">
      <c r="A25" s="78" t="s">
        <v>44</v>
      </c>
      <c r="D25" s="53"/>
      <c r="F25" s="70">
        <f>SUM(F19:F24)</f>
        <v>644402</v>
      </c>
      <c r="G25" s="93"/>
      <c r="H25" s="70">
        <f>SUM(H19:H24)</f>
        <v>681153</v>
      </c>
      <c r="I25" s="93"/>
      <c r="J25" s="70">
        <f>SUM(J19:J24)</f>
        <v>454821</v>
      </c>
      <c r="K25" s="40"/>
      <c r="L25" s="70">
        <f>SUM(L19:L24)</f>
        <v>619571</v>
      </c>
    </row>
    <row r="26" spans="1:13" ht="24" customHeight="1">
      <c r="A26" s="78" t="s">
        <v>81</v>
      </c>
      <c r="D26" s="53"/>
      <c r="F26" s="71">
        <f>SUM(F17-F25)</f>
        <v>247773</v>
      </c>
      <c r="G26" s="93"/>
      <c r="H26" s="71">
        <f>SUM(H17-H25)</f>
        <v>298705</v>
      </c>
      <c r="I26" s="93"/>
      <c r="J26" s="71">
        <f>SUM(J17-J25)</f>
        <v>230643</v>
      </c>
      <c r="K26" s="40"/>
      <c r="L26" s="71">
        <f>SUM(L17-L25)</f>
        <v>282179</v>
      </c>
    </row>
    <row r="27" spans="1:13" ht="24" customHeight="1">
      <c r="A27" s="4" t="s">
        <v>45</v>
      </c>
      <c r="D27" s="6">
        <v>18</v>
      </c>
      <c r="F27" s="40">
        <v>-49831</v>
      </c>
      <c r="G27" s="93">
        <v>0</v>
      </c>
      <c r="H27" s="40">
        <v>-32048</v>
      </c>
      <c r="I27" s="93">
        <v>0</v>
      </c>
      <c r="J27" s="40">
        <v>-32977</v>
      </c>
      <c r="K27" s="93"/>
      <c r="L27" s="40">
        <v>-15820</v>
      </c>
    </row>
    <row r="28" spans="1:13" ht="24" customHeight="1">
      <c r="A28" s="78" t="s">
        <v>76</v>
      </c>
      <c r="F28" s="70">
        <f>SUM(F26:F27)</f>
        <v>197942</v>
      </c>
      <c r="G28" s="93"/>
      <c r="H28" s="70">
        <f>SUM(H26:H27)</f>
        <v>266657</v>
      </c>
      <c r="I28" s="93"/>
      <c r="J28" s="70">
        <f>SUM(J26:J27)</f>
        <v>197666</v>
      </c>
      <c r="K28" s="40"/>
      <c r="L28" s="70">
        <f>SUM(L26:L27)</f>
        <v>266359</v>
      </c>
    </row>
    <row r="29" spans="1:13" ht="24" customHeight="1">
      <c r="A29" s="78" t="s">
        <v>46</v>
      </c>
      <c r="D29" s="6"/>
      <c r="F29" s="40"/>
      <c r="G29" s="40"/>
      <c r="H29" s="40"/>
      <c r="I29" s="93"/>
      <c r="J29" s="40"/>
      <c r="K29" s="40"/>
      <c r="L29" s="40"/>
      <c r="M29" s="4">
        <v>0</v>
      </c>
    </row>
    <row r="30" spans="1:13" ht="24" customHeight="1">
      <c r="A30" s="4" t="s">
        <v>140</v>
      </c>
      <c r="D30" s="6"/>
      <c r="F30" s="40"/>
      <c r="G30" s="40"/>
      <c r="H30" s="40"/>
      <c r="I30" s="93"/>
      <c r="J30" s="40"/>
      <c r="K30" s="40"/>
      <c r="L30" s="40"/>
    </row>
    <row r="31" spans="1:13" ht="24" customHeight="1">
      <c r="A31" s="4" t="s">
        <v>185</v>
      </c>
      <c r="D31" s="6"/>
      <c r="F31" s="40"/>
      <c r="G31" s="40"/>
      <c r="H31" s="40"/>
      <c r="I31" s="93"/>
      <c r="J31" s="40"/>
      <c r="K31" s="40"/>
      <c r="L31" s="40"/>
    </row>
    <row r="32" spans="1:13" ht="24" customHeight="1">
      <c r="A32" s="4" t="s">
        <v>186</v>
      </c>
      <c r="D32" s="6"/>
      <c r="F32" s="69">
        <v>-449</v>
      </c>
      <c r="G32" s="93"/>
      <c r="H32" s="69">
        <v>17140</v>
      </c>
      <c r="I32" s="93"/>
      <c r="J32" s="69">
        <v>-449</v>
      </c>
      <c r="K32" s="93"/>
      <c r="L32" s="69">
        <v>17140</v>
      </c>
    </row>
    <row r="33" spans="1:12" ht="24" customHeight="1">
      <c r="A33" s="4" t="s">
        <v>141</v>
      </c>
      <c r="D33" s="6"/>
      <c r="F33" s="40"/>
      <c r="G33" s="93"/>
      <c r="H33" s="40"/>
      <c r="I33" s="93"/>
      <c r="J33" s="40"/>
      <c r="K33" s="40"/>
      <c r="L33" s="40"/>
    </row>
    <row r="34" spans="1:12" ht="24" customHeight="1">
      <c r="A34" s="4" t="s">
        <v>142</v>
      </c>
      <c r="D34" s="6"/>
      <c r="F34" s="69">
        <f>SUM(F32)</f>
        <v>-449</v>
      </c>
      <c r="G34" s="93"/>
      <c r="H34" s="69">
        <f>SUM(H32)</f>
        <v>17140</v>
      </c>
      <c r="I34" s="93"/>
      <c r="J34" s="69">
        <f>SUM(J32)</f>
        <v>-449</v>
      </c>
      <c r="K34" s="40"/>
      <c r="L34" s="69">
        <f>SUM(L32)</f>
        <v>17140</v>
      </c>
    </row>
    <row r="35" spans="1:12" ht="24" customHeight="1">
      <c r="A35" s="125" t="s">
        <v>143</v>
      </c>
      <c r="D35" s="6"/>
      <c r="F35" s="126">
        <f>SUM(F34)</f>
        <v>-449</v>
      </c>
      <c r="G35" s="93"/>
      <c r="H35" s="126">
        <f>SUM(H34)</f>
        <v>17140</v>
      </c>
      <c r="I35" s="93"/>
      <c r="J35" s="126">
        <f>SUM(J34)</f>
        <v>-449</v>
      </c>
      <c r="K35" s="40"/>
      <c r="L35" s="126">
        <f>SUM(L34)</f>
        <v>17140</v>
      </c>
    </row>
    <row r="36" spans="1:12" ht="24" customHeight="1" thickBot="1">
      <c r="A36" s="78" t="s">
        <v>83</v>
      </c>
      <c r="D36" s="6"/>
      <c r="F36" s="72">
        <f>SUM(F28,F35)</f>
        <v>197493</v>
      </c>
      <c r="G36" s="93"/>
      <c r="H36" s="72">
        <f>SUM(H28,H35)</f>
        <v>283797</v>
      </c>
      <c r="I36" s="93"/>
      <c r="J36" s="72">
        <f>SUM(J28,J35)</f>
        <v>197217</v>
      </c>
      <c r="K36" s="40"/>
      <c r="L36" s="72">
        <f>SUM(L28,L35)</f>
        <v>283499</v>
      </c>
    </row>
    <row r="37" spans="1:12" ht="24" customHeight="1" thickTop="1">
      <c r="A37" s="78"/>
      <c r="D37" s="6"/>
      <c r="F37" s="40"/>
      <c r="G37" s="93"/>
      <c r="H37" s="40"/>
      <c r="I37" s="93"/>
      <c r="J37" s="40"/>
      <c r="K37" s="40"/>
      <c r="L37" s="40"/>
    </row>
    <row r="38" spans="1:12" ht="24" customHeight="1">
      <c r="A38" s="4" t="s">
        <v>21</v>
      </c>
      <c r="D38" s="6"/>
      <c r="F38" s="40"/>
      <c r="G38" s="93"/>
      <c r="H38" s="40"/>
      <c r="I38" s="93"/>
      <c r="J38" s="40"/>
      <c r="K38" s="40"/>
      <c r="L38" s="40"/>
    </row>
    <row r="39" spans="1:12" ht="24" customHeight="1">
      <c r="D39" s="6"/>
      <c r="F39" s="40"/>
      <c r="G39" s="93"/>
      <c r="H39" s="40"/>
      <c r="I39" s="93"/>
      <c r="J39" s="40"/>
      <c r="K39" s="40"/>
      <c r="L39" s="2" t="s">
        <v>29</v>
      </c>
    </row>
    <row r="40" spans="1:12" ht="24" customHeight="1">
      <c r="A40" s="54" t="s">
        <v>117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</row>
    <row r="41" spans="1:12" ht="24" customHeight="1">
      <c r="A41" s="1" t="s">
        <v>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4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4" customHeight="1">
      <c r="A43" s="73"/>
      <c r="B43" s="73"/>
      <c r="C43" s="73"/>
      <c r="D43" s="3"/>
      <c r="E43" s="3"/>
      <c r="F43" s="73"/>
      <c r="G43" s="73"/>
      <c r="H43" s="73"/>
      <c r="I43" s="53"/>
      <c r="J43" s="74"/>
      <c r="K43" s="53"/>
      <c r="L43" s="75" t="s">
        <v>31</v>
      </c>
    </row>
    <row r="44" spans="1:12" s="3" customFormat="1" ht="24" customHeight="1">
      <c r="A44" s="73"/>
      <c r="B44" s="73"/>
      <c r="C44" s="73"/>
      <c r="F44" s="129" t="s">
        <v>1</v>
      </c>
      <c r="G44" s="129"/>
      <c r="H44" s="129"/>
      <c r="I44" s="53"/>
      <c r="J44" s="129" t="s">
        <v>2</v>
      </c>
      <c r="K44" s="129"/>
      <c r="L44" s="129"/>
    </row>
    <row r="45" spans="1:12" ht="24" customHeight="1">
      <c r="D45" s="5" t="s">
        <v>3</v>
      </c>
      <c r="F45" s="86">
        <v>2568</v>
      </c>
      <c r="G45" s="87"/>
      <c r="H45" s="86">
        <v>2567</v>
      </c>
      <c r="I45" s="87"/>
      <c r="J45" s="86">
        <v>2568</v>
      </c>
      <c r="K45" s="87"/>
      <c r="L45" s="86">
        <v>2567</v>
      </c>
    </row>
    <row r="46" spans="1:12" ht="24" customHeight="1">
      <c r="A46" s="78" t="s">
        <v>161</v>
      </c>
      <c r="D46" s="6"/>
      <c r="F46" s="40"/>
      <c r="G46" s="93"/>
      <c r="H46" s="40"/>
      <c r="I46" s="93"/>
      <c r="J46" s="40"/>
      <c r="K46" s="40"/>
      <c r="L46" s="40"/>
    </row>
    <row r="47" spans="1:12" ht="24" customHeight="1" thickBot="1">
      <c r="A47" s="4" t="s">
        <v>48</v>
      </c>
      <c r="D47" s="6"/>
      <c r="F47" s="40">
        <f>+J47</f>
        <v>197666</v>
      </c>
      <c r="G47" s="93"/>
      <c r="H47" s="40">
        <v>266359</v>
      </c>
      <c r="I47" s="40"/>
      <c r="J47" s="72">
        <f>SUM(J28)</f>
        <v>197666</v>
      </c>
      <c r="K47" s="40"/>
      <c r="L47" s="72">
        <f>SUM(L28)</f>
        <v>266359</v>
      </c>
    </row>
    <row r="48" spans="1:12" ht="24" customHeight="1" thickTop="1">
      <c r="A48" s="4" t="s">
        <v>170</v>
      </c>
      <c r="D48" s="6"/>
      <c r="F48" s="69">
        <f>+F49-F47</f>
        <v>276</v>
      </c>
      <c r="G48" s="93"/>
      <c r="H48" s="69">
        <v>298</v>
      </c>
      <c r="I48" s="40"/>
      <c r="J48" s="40"/>
      <c r="K48" s="40"/>
      <c r="L48" s="40"/>
    </row>
    <row r="49" spans="1:12" s="3" customFormat="1" ht="24" customHeight="1" thickBot="1">
      <c r="A49" s="4"/>
      <c r="B49" s="4"/>
      <c r="C49" s="4"/>
      <c r="D49" s="6"/>
      <c r="E49" s="4"/>
      <c r="F49" s="72">
        <f>F28</f>
        <v>197942</v>
      </c>
      <c r="G49" s="93"/>
      <c r="H49" s="72">
        <f>H28</f>
        <v>266657</v>
      </c>
      <c r="I49" s="40"/>
      <c r="J49" s="40"/>
      <c r="K49" s="40"/>
      <c r="L49" s="40"/>
    </row>
    <row r="50" spans="1:12" ht="24" customHeight="1" thickTop="1">
      <c r="D50" s="6"/>
      <c r="F50" s="40"/>
      <c r="G50" s="93"/>
      <c r="H50" s="40"/>
      <c r="I50" s="40"/>
      <c r="J50" s="40"/>
      <c r="K50" s="40"/>
      <c r="L50" s="40"/>
    </row>
    <row r="51" spans="1:12" ht="24" customHeight="1">
      <c r="A51" s="78" t="s">
        <v>162</v>
      </c>
      <c r="F51" s="40"/>
      <c r="G51" s="40"/>
      <c r="H51" s="40"/>
      <c r="I51" s="40"/>
      <c r="J51" s="40"/>
      <c r="K51" s="40"/>
      <c r="L51" s="40"/>
    </row>
    <row r="52" spans="1:12" s="3" customFormat="1" ht="24" customHeight="1" thickBot="1">
      <c r="A52" s="88" t="s">
        <v>48</v>
      </c>
      <c r="B52" s="4"/>
      <c r="C52" s="4"/>
      <c r="D52" s="4"/>
      <c r="E52" s="4"/>
      <c r="F52" s="40">
        <f>+J52</f>
        <v>197217</v>
      </c>
      <c r="G52" s="40"/>
      <c r="H52" s="40">
        <v>283499</v>
      </c>
      <c r="I52" s="40"/>
      <c r="J52" s="72">
        <f>SUM(J36)</f>
        <v>197217</v>
      </c>
      <c r="K52" s="40"/>
      <c r="L52" s="72">
        <f>SUM(L36)</f>
        <v>283499</v>
      </c>
    </row>
    <row r="53" spans="1:12" s="3" customFormat="1" ht="24" customHeight="1" thickTop="1">
      <c r="A53" s="88" t="s">
        <v>170</v>
      </c>
      <c r="B53" s="73"/>
      <c r="C53" s="73"/>
      <c r="F53" s="69">
        <f>+F54-F52</f>
        <v>276</v>
      </c>
      <c r="G53" s="98"/>
      <c r="H53" s="69">
        <v>298</v>
      </c>
      <c r="I53" s="97"/>
      <c r="J53" s="99"/>
      <c r="K53" s="99"/>
      <c r="L53" s="99"/>
    </row>
    <row r="54" spans="1:12" ht="24" customHeight="1" thickBot="1">
      <c r="F54" s="72">
        <f>SUM(F36)</f>
        <v>197493</v>
      </c>
      <c r="G54" s="40"/>
      <c r="H54" s="72">
        <f>SUM(H52:H53)</f>
        <v>283797</v>
      </c>
      <c r="I54" s="40"/>
      <c r="J54" s="40"/>
      <c r="K54" s="40"/>
      <c r="L54" s="40"/>
    </row>
    <row r="55" spans="1:12" ht="24" customHeight="1" thickTop="1">
      <c r="D55" s="6"/>
      <c r="G55" s="6"/>
      <c r="I55" s="76"/>
      <c r="K55" s="76"/>
    </row>
    <row r="56" spans="1:12" ht="24" customHeight="1">
      <c r="A56" s="1" t="s">
        <v>49</v>
      </c>
      <c r="B56" s="73"/>
      <c r="C56" s="73"/>
      <c r="D56" s="6"/>
      <c r="E56" s="3"/>
      <c r="F56" s="3"/>
      <c r="G56" s="73"/>
      <c r="H56" s="3"/>
      <c r="I56" s="53"/>
      <c r="J56" s="74"/>
      <c r="K56" s="53"/>
      <c r="L56" s="74"/>
    </row>
    <row r="57" spans="1:12" ht="24" customHeight="1">
      <c r="A57" s="1" t="s">
        <v>84</v>
      </c>
      <c r="B57" s="73"/>
      <c r="C57" s="73"/>
      <c r="D57" s="6"/>
      <c r="E57" s="3"/>
      <c r="F57" s="3"/>
      <c r="G57" s="73"/>
      <c r="H57" s="3"/>
      <c r="I57" s="53"/>
      <c r="J57" s="74"/>
      <c r="K57" s="53"/>
      <c r="L57" s="74"/>
    </row>
    <row r="58" spans="1:12" s="3" customFormat="1" ht="24" customHeight="1" thickBot="1">
      <c r="A58" s="4" t="s">
        <v>85</v>
      </c>
      <c r="B58" s="4"/>
      <c r="C58" s="4"/>
      <c r="D58" s="6"/>
      <c r="E58" s="4"/>
      <c r="F58" s="77">
        <v>0.1</v>
      </c>
      <c r="G58" s="94">
        <f t="shared" ref="G58" si="0">G47/581403.025</f>
        <v>0</v>
      </c>
      <c r="H58" s="77">
        <v>0.13</v>
      </c>
      <c r="I58" s="94">
        <v>0</v>
      </c>
      <c r="J58" s="77">
        <v>0.1</v>
      </c>
      <c r="K58" s="94"/>
      <c r="L58" s="77">
        <v>0.13</v>
      </c>
    </row>
    <row r="59" spans="1:12" s="3" customFormat="1" ht="24" customHeight="1" thickTop="1">
      <c r="A59" s="4"/>
      <c r="B59" s="4"/>
      <c r="C59" s="4"/>
      <c r="D59" s="4"/>
      <c r="E59" s="4"/>
      <c r="F59" s="76"/>
      <c r="G59" s="4"/>
      <c r="H59" s="76"/>
      <c r="I59" s="4"/>
      <c r="J59" s="76"/>
      <c r="K59" s="4"/>
      <c r="L59" s="76"/>
    </row>
    <row r="60" spans="1:12" s="3" customFormat="1" ht="24" customHeight="1">
      <c r="A60" s="4" t="s">
        <v>21</v>
      </c>
      <c r="B60" s="4"/>
      <c r="C60" s="4"/>
      <c r="D60" s="4"/>
      <c r="E60" s="4"/>
      <c r="F60" s="76"/>
      <c r="G60" s="4"/>
      <c r="H60" s="76"/>
      <c r="I60" s="4"/>
      <c r="J60" s="76"/>
      <c r="K60" s="4"/>
      <c r="L60" s="76"/>
    </row>
    <row r="61" spans="1:12" s="3" customFormat="1" ht="24" customHeight="1">
      <c r="A61" s="4"/>
      <c r="B61" s="4"/>
      <c r="C61" s="4"/>
      <c r="D61" s="4"/>
      <c r="E61" s="4"/>
      <c r="F61" s="76"/>
      <c r="G61" s="4"/>
      <c r="H61" s="76"/>
      <c r="I61" s="4"/>
      <c r="J61" s="76"/>
      <c r="K61" s="4"/>
      <c r="L61" s="2" t="s">
        <v>29</v>
      </c>
    </row>
    <row r="62" spans="1:12" s="3" customFormat="1" ht="24" customHeight="1">
      <c r="A62" s="54" t="s">
        <v>117</v>
      </c>
      <c r="B62" s="54"/>
      <c r="C62" s="4"/>
      <c r="D62" s="6"/>
      <c r="E62" s="4"/>
      <c r="F62" s="76"/>
      <c r="G62" s="53"/>
      <c r="H62" s="76"/>
      <c r="I62" s="53"/>
      <c r="J62" s="53"/>
      <c r="K62" s="53"/>
    </row>
    <row r="63" spans="1:12" ht="24" customHeight="1">
      <c r="A63" s="78" t="s">
        <v>50</v>
      </c>
      <c r="B63" s="78"/>
      <c r="C63" s="78"/>
      <c r="D63" s="78"/>
      <c r="E63" s="3"/>
      <c r="F63" s="3"/>
      <c r="G63" s="78"/>
      <c r="H63" s="3"/>
      <c r="I63" s="78"/>
      <c r="J63" s="78"/>
      <c r="K63" s="78"/>
      <c r="L63" s="78"/>
    </row>
    <row r="64" spans="1:12" ht="24" customHeight="1">
      <c r="A64" s="1" t="s">
        <v>173</v>
      </c>
      <c r="B64" s="78"/>
      <c r="C64" s="78"/>
      <c r="D64" s="78"/>
      <c r="E64" s="3"/>
      <c r="F64" s="3"/>
      <c r="G64" s="78"/>
      <c r="H64" s="3"/>
      <c r="I64" s="78"/>
      <c r="J64" s="78"/>
      <c r="K64" s="78"/>
      <c r="L64" s="78"/>
    </row>
    <row r="65" spans="1:12" ht="24" customHeight="1">
      <c r="A65" s="73"/>
      <c r="B65" s="73"/>
      <c r="C65" s="73"/>
      <c r="D65" s="73"/>
      <c r="E65" s="3"/>
      <c r="F65" s="3"/>
      <c r="G65" s="73"/>
      <c r="H65" s="3"/>
      <c r="I65" s="53"/>
      <c r="J65" s="74"/>
      <c r="K65" s="53"/>
      <c r="L65" s="75" t="s">
        <v>0</v>
      </c>
    </row>
    <row r="66" spans="1:12" ht="24" customHeight="1">
      <c r="A66" s="73"/>
      <c r="B66" s="73"/>
      <c r="C66" s="73"/>
      <c r="D66" s="73"/>
      <c r="E66" s="3"/>
      <c r="F66" s="129" t="s">
        <v>1</v>
      </c>
      <c r="G66" s="129"/>
      <c r="H66" s="129"/>
      <c r="I66" s="53"/>
      <c r="J66" s="129" t="s">
        <v>2</v>
      </c>
      <c r="K66" s="129"/>
      <c r="L66" s="129"/>
    </row>
    <row r="67" spans="1:12" ht="24" customHeight="1">
      <c r="D67" s="53"/>
      <c r="F67" s="86">
        <f>F7</f>
        <v>2568</v>
      </c>
      <c r="G67" s="87"/>
      <c r="H67" s="86">
        <v>2567</v>
      </c>
      <c r="I67" s="87"/>
      <c r="J67" s="86">
        <v>2568</v>
      </c>
      <c r="K67" s="87"/>
      <c r="L67" s="86">
        <v>2567</v>
      </c>
    </row>
    <row r="68" spans="1:12" ht="24" customHeight="1">
      <c r="A68" s="78" t="s">
        <v>51</v>
      </c>
      <c r="F68" s="4"/>
      <c r="G68" s="4"/>
      <c r="H68" s="4"/>
      <c r="J68" s="4"/>
      <c r="L68" s="4"/>
    </row>
    <row r="69" spans="1:12" ht="24" customHeight="1">
      <c r="A69" s="82" t="s">
        <v>81</v>
      </c>
      <c r="B69" s="82"/>
      <c r="C69" s="82"/>
      <c r="D69" s="82"/>
      <c r="F69" s="79">
        <f>SUM(F26)</f>
        <v>247773</v>
      </c>
      <c r="G69" s="40"/>
      <c r="H69" s="79">
        <f>SUM(H26)</f>
        <v>298705</v>
      </c>
      <c r="I69" s="40"/>
      <c r="J69" s="79">
        <f>SUM(J26)</f>
        <v>230643</v>
      </c>
      <c r="K69" s="40"/>
      <c r="L69" s="79">
        <f>SUM(L26)</f>
        <v>282179</v>
      </c>
    </row>
    <row r="70" spans="1:12" ht="24" customHeight="1">
      <c r="A70" s="82" t="s">
        <v>86</v>
      </c>
      <c r="B70" s="82"/>
      <c r="C70" s="82"/>
      <c r="D70" s="82"/>
      <c r="F70" s="79"/>
      <c r="G70" s="40"/>
      <c r="H70" s="79"/>
      <c r="I70" s="40"/>
      <c r="J70" s="40"/>
      <c r="K70" s="40"/>
      <c r="L70" s="40"/>
    </row>
    <row r="71" spans="1:12" ht="24" customHeight="1">
      <c r="A71" s="82" t="s">
        <v>82</v>
      </c>
      <c r="B71" s="82"/>
      <c r="C71" s="82"/>
      <c r="D71" s="89"/>
      <c r="F71" s="79"/>
      <c r="G71" s="40"/>
      <c r="H71" s="79"/>
      <c r="I71" s="40"/>
      <c r="J71" s="40"/>
      <c r="K71" s="40"/>
      <c r="L71" s="40"/>
    </row>
    <row r="72" spans="1:12" ht="24" customHeight="1">
      <c r="A72" s="102" t="s">
        <v>118</v>
      </c>
      <c r="B72" s="82"/>
      <c r="C72" s="82"/>
      <c r="D72" s="82"/>
      <c r="F72" s="79">
        <v>0</v>
      </c>
      <c r="G72" s="40"/>
      <c r="H72" s="40">
        <v>0</v>
      </c>
      <c r="I72" s="40"/>
      <c r="J72" s="79">
        <f>-'Plt&amp;CF_T'!J14</f>
        <v>-67061</v>
      </c>
      <c r="K72" s="40"/>
      <c r="L72" s="40">
        <v>-210003</v>
      </c>
    </row>
    <row r="73" spans="1:12" ht="24" customHeight="1">
      <c r="A73" s="102" t="s">
        <v>120</v>
      </c>
      <c r="B73" s="82"/>
      <c r="C73" s="82"/>
      <c r="D73" s="82"/>
      <c r="F73" s="79">
        <v>47130</v>
      </c>
      <c r="G73" s="40"/>
      <c r="H73" s="40">
        <v>60688</v>
      </c>
      <c r="I73" s="40"/>
      <c r="J73" s="79">
        <v>39010</v>
      </c>
      <c r="K73" s="40"/>
      <c r="L73" s="40">
        <v>52300</v>
      </c>
    </row>
    <row r="74" spans="1:12" ht="24" customHeight="1">
      <c r="A74" s="102" t="s">
        <v>177</v>
      </c>
      <c r="B74" s="82"/>
      <c r="C74" s="82"/>
      <c r="D74" s="82"/>
      <c r="F74" s="79">
        <v>-276</v>
      </c>
      <c r="G74" s="40"/>
      <c r="H74" s="40">
        <v>-332</v>
      </c>
      <c r="I74" s="40"/>
      <c r="J74" s="79">
        <v>-276</v>
      </c>
      <c r="K74" s="40"/>
      <c r="L74" s="40">
        <v>-332</v>
      </c>
    </row>
    <row r="75" spans="1:12" ht="24" customHeight="1">
      <c r="A75" s="102" t="s">
        <v>182</v>
      </c>
      <c r="B75" s="82"/>
      <c r="C75" s="82"/>
      <c r="D75" s="82"/>
      <c r="F75" s="79"/>
      <c r="G75" s="40"/>
      <c r="H75" s="79"/>
      <c r="I75" s="40"/>
      <c r="J75" s="79"/>
      <c r="K75" s="40"/>
      <c r="L75" s="40"/>
    </row>
    <row r="76" spans="1:12" ht="24" customHeight="1">
      <c r="A76" s="107" t="s">
        <v>121</v>
      </c>
      <c r="B76" s="82"/>
      <c r="C76" s="82"/>
      <c r="D76" s="90"/>
      <c r="F76" s="79">
        <v>-81775</v>
      </c>
      <c r="G76" s="40"/>
      <c r="H76" s="40">
        <v>103156</v>
      </c>
      <c r="I76" s="40"/>
      <c r="J76" s="79">
        <v>-77161</v>
      </c>
      <c r="K76" s="40"/>
      <c r="L76" s="40">
        <v>114980</v>
      </c>
    </row>
    <row r="77" spans="1:12" ht="24" customHeight="1">
      <c r="A77" s="102" t="s">
        <v>122</v>
      </c>
      <c r="B77" s="82"/>
      <c r="C77" s="82"/>
      <c r="D77" s="90"/>
      <c r="F77" s="79">
        <v>6</v>
      </c>
      <c r="G77" s="40"/>
      <c r="H77" s="40">
        <v>12</v>
      </c>
      <c r="I77" s="40"/>
      <c r="J77" s="79">
        <v>0</v>
      </c>
      <c r="K77" s="40"/>
      <c r="L77" s="40">
        <v>0</v>
      </c>
    </row>
    <row r="78" spans="1:12" ht="24" customHeight="1">
      <c r="A78" s="102" t="s">
        <v>123</v>
      </c>
      <c r="B78" s="82"/>
      <c r="C78" s="82"/>
      <c r="D78" s="90"/>
      <c r="F78" s="79">
        <v>0</v>
      </c>
      <c r="G78" s="40"/>
      <c r="H78" s="40">
        <v>-11531</v>
      </c>
      <c r="I78" s="40"/>
      <c r="J78" s="79">
        <v>0</v>
      </c>
      <c r="K78" s="40"/>
      <c r="L78" s="40">
        <v>-11531</v>
      </c>
    </row>
    <row r="79" spans="1:12" ht="24" customHeight="1">
      <c r="A79" s="102" t="s">
        <v>180</v>
      </c>
      <c r="B79" s="82"/>
      <c r="C79" s="82"/>
      <c r="D79" s="90"/>
      <c r="F79" s="79">
        <v>45</v>
      </c>
      <c r="G79" s="40"/>
      <c r="H79" s="40">
        <v>4060</v>
      </c>
      <c r="I79" s="40"/>
      <c r="J79" s="79">
        <v>45</v>
      </c>
      <c r="K79" s="40"/>
      <c r="L79" s="40">
        <v>4060</v>
      </c>
    </row>
    <row r="80" spans="1:12" ht="24" customHeight="1">
      <c r="A80" s="102" t="s">
        <v>183</v>
      </c>
      <c r="B80" s="82"/>
      <c r="C80" s="82"/>
      <c r="D80" s="82"/>
      <c r="F80" s="79">
        <v>0</v>
      </c>
      <c r="G80" s="40"/>
      <c r="H80" s="40">
        <v>0</v>
      </c>
      <c r="I80" s="40"/>
      <c r="J80" s="79">
        <f>-J15</f>
        <v>-3597</v>
      </c>
      <c r="K80" s="40"/>
      <c r="L80" s="40">
        <v>138760</v>
      </c>
    </row>
    <row r="81" spans="1:12" ht="24" customHeight="1">
      <c r="A81" s="102" t="s">
        <v>181</v>
      </c>
      <c r="B81" s="82"/>
      <c r="C81" s="82"/>
      <c r="D81" s="82"/>
      <c r="F81" s="40">
        <v>8490</v>
      </c>
      <c r="G81" s="40"/>
      <c r="H81" s="40">
        <v>8909</v>
      </c>
      <c r="I81" s="40"/>
      <c r="J81" s="79">
        <v>5609</v>
      </c>
      <c r="K81" s="40"/>
      <c r="L81" s="40">
        <v>6435</v>
      </c>
    </row>
    <row r="82" spans="1:12" ht="24" customHeight="1">
      <c r="A82" s="102" t="s">
        <v>124</v>
      </c>
      <c r="B82" s="82"/>
      <c r="C82" s="82"/>
      <c r="D82" s="82"/>
      <c r="F82" s="40">
        <v>-64409</v>
      </c>
      <c r="G82" s="40"/>
      <c r="H82" s="40">
        <v>-67240</v>
      </c>
      <c r="I82" s="40"/>
      <c r="J82" s="79">
        <v>-61736</v>
      </c>
      <c r="K82" s="40"/>
      <c r="L82" s="40">
        <v>-65258</v>
      </c>
    </row>
    <row r="83" spans="1:12" ht="24" customHeight="1">
      <c r="A83" s="102" t="s">
        <v>125</v>
      </c>
      <c r="B83" s="82"/>
      <c r="C83" s="82"/>
      <c r="D83" s="82"/>
      <c r="F83" s="40">
        <v>-55045</v>
      </c>
      <c r="G83" s="40"/>
      <c r="H83" s="40">
        <v>-44800</v>
      </c>
      <c r="I83" s="40"/>
      <c r="J83" s="79">
        <v>-55045</v>
      </c>
      <c r="K83" s="40"/>
      <c r="L83" s="40">
        <v>-44800</v>
      </c>
    </row>
    <row r="84" spans="1:12" ht="24" customHeight="1">
      <c r="A84" s="102" t="s">
        <v>42</v>
      </c>
      <c r="B84" s="82"/>
      <c r="C84" s="82"/>
      <c r="D84" s="82"/>
      <c r="F84" s="40">
        <v>31776</v>
      </c>
      <c r="G84" s="40"/>
      <c r="H84" s="40">
        <v>42772</v>
      </c>
      <c r="I84" s="40"/>
      <c r="J84" s="40">
        <v>31673</v>
      </c>
      <c r="K84" s="40"/>
      <c r="L84" s="40">
        <v>42575</v>
      </c>
    </row>
    <row r="85" spans="1:12" ht="24" customHeight="1">
      <c r="A85" s="102" t="s">
        <v>158</v>
      </c>
      <c r="B85" s="82"/>
      <c r="C85" s="82"/>
      <c r="D85" s="82"/>
      <c r="F85" s="69">
        <v>0</v>
      </c>
      <c r="G85" s="40"/>
      <c r="H85" s="69">
        <v>-23774</v>
      </c>
      <c r="I85" s="40"/>
      <c r="J85" s="69">
        <v>0</v>
      </c>
      <c r="K85" s="40"/>
      <c r="L85" s="69">
        <v>-23774</v>
      </c>
    </row>
    <row r="86" spans="1:12" ht="24" customHeight="1">
      <c r="A86" s="91" t="s">
        <v>169</v>
      </c>
      <c r="B86" s="82"/>
      <c r="C86" s="82"/>
      <c r="D86" s="82"/>
      <c r="F86" s="79"/>
      <c r="G86" s="40"/>
      <c r="H86" s="79"/>
      <c r="I86" s="40"/>
      <c r="J86" s="40"/>
      <c r="K86" s="40"/>
      <c r="L86" s="40"/>
    </row>
    <row r="87" spans="1:12" ht="24" customHeight="1">
      <c r="A87" s="91" t="s">
        <v>52</v>
      </c>
      <c r="B87" s="82"/>
      <c r="C87" s="82"/>
      <c r="D87" s="82"/>
      <c r="F87" s="81">
        <f>SUM(F69:F85)</f>
        <v>133715</v>
      </c>
      <c r="G87" s="40"/>
      <c r="H87" s="81">
        <f>SUM(H69:H85)</f>
        <v>370625</v>
      </c>
      <c r="I87" s="40"/>
      <c r="J87" s="81">
        <f>SUM(J69:J85)</f>
        <v>42104</v>
      </c>
      <c r="K87" s="40"/>
      <c r="L87" s="81">
        <f>SUM(L69:L85)</f>
        <v>285591</v>
      </c>
    </row>
    <row r="88" spans="1:12" ht="24" customHeight="1">
      <c r="A88" s="82" t="s">
        <v>53</v>
      </c>
      <c r="B88" s="82"/>
      <c r="C88" s="82"/>
      <c r="D88" s="82"/>
      <c r="F88" s="79"/>
      <c r="G88" s="40"/>
      <c r="H88" s="79"/>
      <c r="I88" s="40"/>
      <c r="J88" s="40"/>
      <c r="K88" s="40"/>
      <c r="L88" s="40"/>
    </row>
    <row r="89" spans="1:12" ht="24" customHeight="1">
      <c r="A89" s="102" t="s">
        <v>89</v>
      </c>
      <c r="B89" s="82"/>
      <c r="C89" s="82"/>
      <c r="D89" s="82"/>
      <c r="F89" s="79">
        <f>-BS_T!F11+BS_T!H11</f>
        <v>-70000</v>
      </c>
      <c r="G89" s="40"/>
      <c r="H89" s="40">
        <v>5347184</v>
      </c>
      <c r="I89" s="40"/>
      <c r="J89" s="79">
        <f>-BS_T!J11+BS_T!L11</f>
        <v>-70000</v>
      </c>
      <c r="K89" s="40"/>
      <c r="L89" s="40">
        <v>5347184</v>
      </c>
    </row>
    <row r="90" spans="1:12" ht="24" customHeight="1">
      <c r="A90" s="102" t="s">
        <v>9</v>
      </c>
      <c r="B90" s="82"/>
      <c r="C90" s="82"/>
      <c r="D90" s="82"/>
      <c r="F90" s="79">
        <v>-583431</v>
      </c>
      <c r="G90" s="40"/>
      <c r="H90" s="40">
        <v>-397435</v>
      </c>
      <c r="I90" s="40"/>
      <c r="J90" s="79">
        <v>-583431</v>
      </c>
      <c r="K90" s="40"/>
      <c r="L90" s="40">
        <v>-397435</v>
      </c>
    </row>
    <row r="91" spans="1:12" ht="24" customHeight="1">
      <c r="A91" s="102" t="s">
        <v>90</v>
      </c>
      <c r="B91" s="82"/>
      <c r="C91" s="82"/>
      <c r="D91" s="82"/>
      <c r="F91" s="79">
        <v>-98044</v>
      </c>
      <c r="G91" s="40"/>
      <c r="H91" s="40">
        <v>481570</v>
      </c>
      <c r="I91" s="40"/>
      <c r="J91" s="79">
        <v>-98044</v>
      </c>
      <c r="K91" s="40"/>
      <c r="L91" s="40">
        <v>481570</v>
      </c>
    </row>
    <row r="92" spans="1:12" ht="24" customHeight="1">
      <c r="A92" s="102" t="s">
        <v>91</v>
      </c>
      <c r="B92" s="82"/>
      <c r="C92" s="82"/>
      <c r="D92" s="82"/>
      <c r="F92" s="79">
        <f>-BS_T!F14+BS_T!H14</f>
        <v>9475</v>
      </c>
      <c r="G92" s="40"/>
      <c r="H92" s="40">
        <v>27865</v>
      </c>
      <c r="I92" s="40"/>
      <c r="J92" s="79">
        <v>0</v>
      </c>
      <c r="K92" s="40"/>
      <c r="L92" s="40">
        <v>0</v>
      </c>
    </row>
    <row r="93" spans="1:12" ht="24" customHeight="1">
      <c r="A93" s="102" t="s">
        <v>10</v>
      </c>
      <c r="B93" s="82"/>
      <c r="C93" s="82"/>
      <c r="D93" s="82"/>
      <c r="F93" s="79">
        <v>-21022</v>
      </c>
      <c r="G93" s="40"/>
      <c r="H93" s="40">
        <v>1764</v>
      </c>
      <c r="I93" s="40"/>
      <c r="J93" s="79">
        <v>-21022</v>
      </c>
      <c r="K93" s="40"/>
      <c r="L93" s="40">
        <v>1764</v>
      </c>
    </row>
    <row r="94" spans="1:12" ht="24" customHeight="1">
      <c r="A94" s="102" t="s">
        <v>126</v>
      </c>
      <c r="B94" s="82"/>
      <c r="C94" s="82"/>
      <c r="D94" s="82"/>
      <c r="F94" s="79">
        <v>617399</v>
      </c>
      <c r="G94" s="40"/>
      <c r="H94" s="40">
        <v>376166</v>
      </c>
      <c r="I94" s="40"/>
      <c r="J94" s="79">
        <v>617399</v>
      </c>
      <c r="K94" s="40"/>
      <c r="L94" s="40">
        <v>387353</v>
      </c>
    </row>
    <row r="95" spans="1:12" ht="24" customHeight="1">
      <c r="A95" s="102" t="s">
        <v>104</v>
      </c>
      <c r="B95" s="82"/>
      <c r="C95" s="82"/>
      <c r="D95" s="82"/>
      <c r="F95" s="79">
        <v>-35337</v>
      </c>
      <c r="G95" s="40"/>
      <c r="H95" s="40">
        <v>-19796</v>
      </c>
      <c r="I95" s="40"/>
      <c r="J95" s="79">
        <v>-28287</v>
      </c>
      <c r="K95" s="40"/>
      <c r="L95" s="40">
        <v>-225723</v>
      </c>
    </row>
    <row r="96" spans="1:12" ht="24" customHeight="1">
      <c r="A96" s="102"/>
      <c r="B96" s="82"/>
      <c r="C96" s="82"/>
      <c r="D96" s="82"/>
      <c r="F96" s="79"/>
      <c r="G96" s="40"/>
      <c r="H96" s="40"/>
      <c r="I96" s="40"/>
      <c r="J96" s="79"/>
      <c r="K96" s="40"/>
      <c r="L96" s="40"/>
    </row>
    <row r="97" spans="1:12" ht="24" customHeight="1">
      <c r="A97" s="82" t="s">
        <v>21</v>
      </c>
      <c r="B97" s="82"/>
      <c r="C97" s="82"/>
      <c r="D97" s="82"/>
      <c r="F97" s="79"/>
      <c r="G97" s="40"/>
      <c r="H97" s="40"/>
      <c r="I97" s="40"/>
      <c r="J97" s="79"/>
      <c r="K97" s="40"/>
      <c r="L97" s="40"/>
    </row>
    <row r="98" spans="1:12" ht="24" customHeight="1">
      <c r="A98" s="102"/>
      <c r="B98" s="82"/>
      <c r="C98" s="82"/>
      <c r="D98" s="82"/>
      <c r="F98" s="79"/>
      <c r="G98" s="40"/>
      <c r="H98" s="40"/>
      <c r="I98" s="40"/>
      <c r="J98" s="79"/>
      <c r="K98" s="40"/>
      <c r="L98" s="40"/>
    </row>
    <row r="99" spans="1:12" ht="24" customHeight="1">
      <c r="A99" s="102"/>
      <c r="B99" s="82"/>
      <c r="C99" s="82"/>
      <c r="D99" s="82"/>
      <c r="F99" s="79"/>
      <c r="G99" s="40"/>
      <c r="H99" s="40"/>
      <c r="I99" s="40"/>
      <c r="J99" s="79"/>
      <c r="K99" s="40"/>
      <c r="L99" s="40"/>
    </row>
    <row r="100" spans="1:12" ht="24" customHeight="1">
      <c r="A100" s="102"/>
      <c r="B100" s="82"/>
      <c r="C100" s="82"/>
      <c r="D100" s="82"/>
      <c r="F100" s="79"/>
      <c r="G100" s="40"/>
      <c r="H100" s="40"/>
      <c r="I100" s="40"/>
      <c r="J100" s="79"/>
      <c r="K100" s="40"/>
      <c r="L100" s="40"/>
    </row>
    <row r="101" spans="1:12" ht="24" customHeight="1">
      <c r="A101" s="102"/>
      <c r="B101" s="82"/>
      <c r="C101" s="82"/>
      <c r="D101" s="82"/>
      <c r="F101" s="79"/>
      <c r="G101" s="40"/>
      <c r="H101" s="40"/>
      <c r="I101" s="40"/>
      <c r="J101" s="79"/>
      <c r="K101" s="40"/>
      <c r="L101" s="40"/>
    </row>
    <row r="102" spans="1:12" ht="24" customHeight="1">
      <c r="A102" s="102"/>
      <c r="B102" s="82"/>
      <c r="C102" s="82"/>
      <c r="D102" s="82"/>
      <c r="F102" s="79"/>
      <c r="G102" s="40"/>
      <c r="H102" s="40"/>
      <c r="I102" s="40"/>
      <c r="J102" s="79"/>
      <c r="K102" s="40"/>
      <c r="L102" s="40"/>
    </row>
    <row r="103" spans="1:12" s="3" customFormat="1" ht="24" customHeight="1">
      <c r="A103" s="82"/>
      <c r="B103" s="82"/>
      <c r="C103" s="82"/>
      <c r="D103" s="82"/>
      <c r="E103" s="4"/>
      <c r="F103" s="4"/>
      <c r="G103" s="82"/>
      <c r="H103" s="4"/>
      <c r="I103" s="82"/>
      <c r="J103" s="82"/>
      <c r="K103" s="82"/>
      <c r="L103" s="2" t="s">
        <v>29</v>
      </c>
    </row>
    <row r="104" spans="1:12" ht="24" customHeight="1">
      <c r="A104" s="54" t="s">
        <v>117</v>
      </c>
      <c r="D104" s="6"/>
      <c r="G104" s="53"/>
      <c r="I104" s="53"/>
      <c r="J104" s="53"/>
      <c r="K104" s="53"/>
      <c r="L104" s="4"/>
    </row>
    <row r="105" spans="1:12" ht="24" customHeight="1">
      <c r="A105" s="83" t="s">
        <v>56</v>
      </c>
      <c r="B105" s="83"/>
      <c r="C105" s="83"/>
      <c r="D105" s="83"/>
      <c r="E105" s="3"/>
      <c r="F105" s="3"/>
      <c r="G105" s="83"/>
      <c r="H105" s="3"/>
      <c r="I105" s="83"/>
      <c r="J105" s="83"/>
      <c r="K105" s="83"/>
      <c r="L105" s="83"/>
    </row>
    <row r="106" spans="1:12" ht="24" customHeight="1">
      <c r="A106" s="1" t="s">
        <v>173</v>
      </c>
      <c r="B106" s="78"/>
      <c r="C106" s="78"/>
      <c r="D106" s="78"/>
      <c r="E106" s="3"/>
      <c r="F106" s="3"/>
      <c r="G106" s="78"/>
      <c r="H106" s="3"/>
      <c r="I106" s="78"/>
      <c r="J106" s="78"/>
      <c r="K106" s="78"/>
      <c r="L106" s="78"/>
    </row>
    <row r="107" spans="1:12" s="3" customFormat="1" ht="24" customHeight="1">
      <c r="A107" s="73"/>
      <c r="B107" s="73"/>
      <c r="C107" s="73"/>
      <c r="D107" s="73"/>
      <c r="G107" s="73"/>
      <c r="I107" s="53"/>
      <c r="J107" s="74"/>
      <c r="K107" s="53"/>
      <c r="L107" s="75" t="s">
        <v>0</v>
      </c>
    </row>
    <row r="108" spans="1:12" ht="24" customHeight="1">
      <c r="A108" s="73"/>
      <c r="B108" s="73"/>
      <c r="C108" s="73"/>
      <c r="D108" s="73"/>
      <c r="E108" s="3"/>
      <c r="F108" s="129" t="s">
        <v>1</v>
      </c>
      <c r="G108" s="129"/>
      <c r="H108" s="129"/>
      <c r="I108" s="53"/>
      <c r="J108" s="129" t="s">
        <v>2</v>
      </c>
      <c r="K108" s="129"/>
      <c r="L108" s="129"/>
    </row>
    <row r="109" spans="1:12" ht="24" customHeight="1">
      <c r="D109" s="53"/>
      <c r="F109" s="86">
        <v>2568</v>
      </c>
      <c r="G109" s="87"/>
      <c r="H109" s="86">
        <v>2567</v>
      </c>
      <c r="I109" s="87"/>
      <c r="J109" s="86">
        <v>2568</v>
      </c>
      <c r="K109" s="87"/>
      <c r="L109" s="86">
        <v>2567</v>
      </c>
    </row>
    <row r="110" spans="1:12" ht="24" customHeight="1">
      <c r="A110" s="82" t="s">
        <v>54</v>
      </c>
      <c r="B110" s="82"/>
      <c r="C110" s="82"/>
      <c r="D110" s="82"/>
      <c r="F110" s="40"/>
      <c r="G110" s="40"/>
      <c r="H110" s="40"/>
      <c r="I110" s="40"/>
      <c r="J110" s="40"/>
      <c r="K110" s="40"/>
      <c r="L110" s="40"/>
    </row>
    <row r="111" spans="1:12" ht="24" customHeight="1">
      <c r="A111" s="102" t="s">
        <v>105</v>
      </c>
      <c r="B111" s="82"/>
      <c r="C111" s="82"/>
      <c r="D111" s="82"/>
      <c r="F111" s="40">
        <v>0</v>
      </c>
      <c r="G111" s="40"/>
      <c r="H111" s="40">
        <v>-50000</v>
      </c>
      <c r="I111" s="40"/>
      <c r="J111" s="40">
        <v>0</v>
      </c>
      <c r="K111" s="40"/>
      <c r="L111" s="40">
        <v>-50000</v>
      </c>
    </row>
    <row r="112" spans="1:12" ht="24" customHeight="1">
      <c r="A112" s="102" t="s">
        <v>106</v>
      </c>
      <c r="B112" s="82"/>
      <c r="C112" s="82"/>
      <c r="D112" s="82"/>
      <c r="F112" s="40">
        <f>+BS_T!F44-BS_T!H44</f>
        <v>105000</v>
      </c>
      <c r="G112" s="40"/>
      <c r="H112" s="40">
        <v>-6172184</v>
      </c>
      <c r="I112" s="40"/>
      <c r="J112" s="40">
        <f>+BS_T!J44-BS_T!L44</f>
        <v>105000</v>
      </c>
      <c r="K112" s="40"/>
      <c r="L112" s="40">
        <v>-6172184</v>
      </c>
    </row>
    <row r="113" spans="1:12" ht="24" customHeight="1">
      <c r="A113" s="102" t="s">
        <v>14</v>
      </c>
      <c r="B113" s="82"/>
      <c r="C113" s="82"/>
      <c r="D113" s="82"/>
      <c r="F113" s="40">
        <f>+BS_T!F45-BS_T!H45</f>
        <v>-127428</v>
      </c>
      <c r="G113" s="40"/>
      <c r="H113" s="40">
        <v>-9651</v>
      </c>
      <c r="I113" s="40"/>
      <c r="J113" s="40">
        <f>+BS_T!J45-BS_T!L45</f>
        <v>-127428</v>
      </c>
      <c r="K113" s="40"/>
      <c r="L113" s="40">
        <v>-9651</v>
      </c>
    </row>
    <row r="114" spans="1:12" ht="24" customHeight="1">
      <c r="A114" s="102" t="s">
        <v>15</v>
      </c>
      <c r="B114" s="82"/>
      <c r="C114" s="82"/>
      <c r="D114" s="82"/>
      <c r="F114" s="40">
        <v>1766655</v>
      </c>
      <c r="G114" s="40"/>
      <c r="H114" s="40">
        <v>-195153</v>
      </c>
      <c r="I114" s="40"/>
      <c r="J114" s="40">
        <v>1766655</v>
      </c>
      <c r="K114" s="40"/>
      <c r="L114" s="40">
        <v>-195153</v>
      </c>
    </row>
    <row r="115" spans="1:12" ht="24" customHeight="1">
      <c r="A115" s="102" t="s">
        <v>107</v>
      </c>
      <c r="B115" s="82"/>
      <c r="C115" s="82"/>
      <c r="D115" s="82"/>
      <c r="F115" s="40">
        <f>+BS_T!F47-BS_T!H47</f>
        <v>1459</v>
      </c>
      <c r="G115" s="40"/>
      <c r="H115" s="40">
        <v>1481</v>
      </c>
      <c r="I115" s="40"/>
      <c r="J115" s="40">
        <v>0</v>
      </c>
      <c r="K115" s="40"/>
      <c r="L115" s="40">
        <v>0</v>
      </c>
    </row>
    <row r="116" spans="1:12" ht="24" customHeight="1">
      <c r="A116" s="102" t="s">
        <v>165</v>
      </c>
      <c r="B116" s="82"/>
      <c r="C116" s="82"/>
      <c r="D116" s="82"/>
      <c r="F116" s="40">
        <v>153668</v>
      </c>
      <c r="G116" s="40"/>
      <c r="H116" s="40">
        <v>142187</v>
      </c>
      <c r="I116" s="40"/>
      <c r="J116" s="40">
        <v>153668</v>
      </c>
      <c r="K116" s="40"/>
      <c r="L116" s="40">
        <v>142187</v>
      </c>
    </row>
    <row r="117" spans="1:12" ht="24" customHeight="1">
      <c r="A117" s="102" t="s">
        <v>16</v>
      </c>
      <c r="B117" s="82"/>
      <c r="C117" s="82"/>
      <c r="D117" s="82"/>
      <c r="F117" s="79">
        <v>102802</v>
      </c>
      <c r="G117" s="40"/>
      <c r="H117" s="40">
        <v>-84400</v>
      </c>
      <c r="I117" s="40"/>
      <c r="J117" s="79">
        <v>102802</v>
      </c>
      <c r="K117" s="40"/>
      <c r="L117" s="40">
        <v>-84400</v>
      </c>
    </row>
    <row r="118" spans="1:12" ht="24" customHeight="1">
      <c r="A118" s="102" t="s">
        <v>108</v>
      </c>
      <c r="B118" s="82"/>
      <c r="C118" s="82"/>
      <c r="D118" s="82"/>
      <c r="F118" s="79">
        <v>-58251</v>
      </c>
      <c r="G118" s="40"/>
      <c r="H118" s="40">
        <v>-161540</v>
      </c>
      <c r="I118" s="40"/>
      <c r="J118" s="79">
        <v>-72794</v>
      </c>
      <c r="K118" s="40"/>
      <c r="L118" s="40">
        <v>-100429</v>
      </c>
    </row>
    <row r="119" spans="1:12" ht="24" customHeight="1">
      <c r="A119" s="102" t="s">
        <v>127</v>
      </c>
      <c r="B119" s="82"/>
      <c r="C119" s="82"/>
      <c r="D119" s="82"/>
      <c r="F119" s="79">
        <v>-6473</v>
      </c>
      <c r="G119" s="40"/>
      <c r="H119" s="40">
        <v>199000</v>
      </c>
      <c r="I119" s="40"/>
      <c r="J119" s="79">
        <v>-6473</v>
      </c>
      <c r="K119" s="40"/>
      <c r="L119" s="40">
        <v>199000</v>
      </c>
    </row>
    <row r="120" spans="1:12" ht="24" customHeight="1">
      <c r="A120" s="102" t="s">
        <v>128</v>
      </c>
      <c r="B120" s="82"/>
      <c r="C120" s="82"/>
      <c r="D120" s="82"/>
      <c r="F120" s="79">
        <v>-5225</v>
      </c>
      <c r="G120" s="40"/>
      <c r="H120" s="40">
        <v>-7463</v>
      </c>
      <c r="I120" s="40"/>
      <c r="J120" s="79">
        <v>-5225</v>
      </c>
      <c r="K120" s="40"/>
      <c r="L120" s="40">
        <v>-7463</v>
      </c>
    </row>
    <row r="121" spans="1:12" ht="24" customHeight="1">
      <c r="A121" s="102" t="s">
        <v>19</v>
      </c>
      <c r="B121" s="82"/>
      <c r="C121" s="82"/>
      <c r="D121" s="82"/>
      <c r="F121" s="80">
        <v>-6157</v>
      </c>
      <c r="G121" s="40"/>
      <c r="H121" s="69">
        <v>6385</v>
      </c>
      <c r="I121" s="40"/>
      <c r="J121" s="80">
        <v>-6470</v>
      </c>
      <c r="K121" s="40"/>
      <c r="L121" s="69">
        <v>293</v>
      </c>
    </row>
    <row r="122" spans="1:12" ht="24" customHeight="1">
      <c r="A122" s="82" t="s">
        <v>184</v>
      </c>
      <c r="B122" s="82"/>
      <c r="C122" s="82"/>
      <c r="D122" s="82"/>
      <c r="F122" s="79">
        <f>SUM(F87:F95,F111:F121)</f>
        <v>1878805</v>
      </c>
      <c r="G122" s="40"/>
      <c r="H122" s="79">
        <f>SUM(H87:H95,H111:H121)</f>
        <v>-143395</v>
      </c>
      <c r="I122" s="40"/>
      <c r="J122" s="79">
        <f>SUM(J87:J95,J111:J121)</f>
        <v>1768454</v>
      </c>
      <c r="K122" s="40"/>
      <c r="L122" s="79">
        <f>SUM(L87:L95,L111:L121)</f>
        <v>-397496</v>
      </c>
    </row>
    <row r="123" spans="1:12" ht="24" customHeight="1">
      <c r="A123" s="82" t="s">
        <v>129</v>
      </c>
      <c r="B123" s="82"/>
      <c r="C123" s="82"/>
      <c r="D123" s="82"/>
      <c r="F123" s="79">
        <v>32549</v>
      </c>
      <c r="G123" s="40"/>
      <c r="H123" s="40">
        <v>22154</v>
      </c>
      <c r="I123" s="95"/>
      <c r="J123" s="79">
        <v>32549</v>
      </c>
      <c r="K123" s="95"/>
      <c r="L123" s="40">
        <v>22154</v>
      </c>
    </row>
    <row r="124" spans="1:12" ht="24" customHeight="1">
      <c r="A124" s="82" t="s">
        <v>130</v>
      </c>
      <c r="B124" s="82"/>
      <c r="C124" s="82"/>
      <c r="D124" s="82"/>
      <c r="F124" s="79">
        <v>94994</v>
      </c>
      <c r="G124" s="40"/>
      <c r="H124" s="40">
        <v>81585</v>
      </c>
      <c r="I124" s="95"/>
      <c r="J124" s="79">
        <v>90430</v>
      </c>
      <c r="K124" s="95"/>
      <c r="L124" s="40">
        <v>79623</v>
      </c>
    </row>
    <row r="125" spans="1:12" ht="24" customHeight="1">
      <c r="A125" s="82" t="s">
        <v>55</v>
      </c>
      <c r="B125" s="82"/>
      <c r="C125" s="82"/>
      <c r="D125" s="82"/>
      <c r="F125" s="79">
        <v>-18033</v>
      </c>
      <c r="G125" s="40"/>
      <c r="H125" s="40">
        <v>-28310</v>
      </c>
      <c r="I125" s="40"/>
      <c r="J125" s="79">
        <v>-18033</v>
      </c>
      <c r="K125" s="40"/>
      <c r="L125" s="40">
        <v>-28310</v>
      </c>
    </row>
    <row r="126" spans="1:12" ht="24" customHeight="1">
      <c r="A126" s="82" t="s">
        <v>88</v>
      </c>
      <c r="B126" s="82"/>
      <c r="C126" s="82"/>
      <c r="D126" s="82"/>
      <c r="F126" s="80">
        <v>-9951</v>
      </c>
      <c r="G126" s="40"/>
      <c r="H126" s="69">
        <v>-11234</v>
      </c>
      <c r="I126" s="40"/>
      <c r="J126" s="80">
        <v>-2031</v>
      </c>
      <c r="K126" s="40"/>
      <c r="L126" s="69">
        <v>-2533</v>
      </c>
    </row>
    <row r="127" spans="1:12" ht="24" customHeight="1">
      <c r="A127" s="91" t="s">
        <v>87</v>
      </c>
      <c r="B127" s="82"/>
      <c r="C127" s="82"/>
      <c r="D127" s="82"/>
      <c r="F127" s="80">
        <f>SUM(F122,F123:F126)</f>
        <v>1978364</v>
      </c>
      <c r="G127" s="40"/>
      <c r="H127" s="80">
        <f>SUM(H122,H123:H126)</f>
        <v>-79200</v>
      </c>
      <c r="I127" s="40"/>
      <c r="J127" s="80">
        <f>SUM(J122,J123:J126)</f>
        <v>1871369</v>
      </c>
      <c r="K127" s="40"/>
      <c r="L127" s="80">
        <f>SUM(L122,L123:L126)</f>
        <v>-326562</v>
      </c>
    </row>
    <row r="128" spans="1:12" s="3" customFormat="1" ht="24" customHeight="1">
      <c r="A128" s="91" t="s">
        <v>57</v>
      </c>
      <c r="B128" s="82"/>
      <c r="C128" s="82"/>
      <c r="D128" s="82"/>
      <c r="E128" s="4"/>
      <c r="F128" s="40"/>
      <c r="G128" s="40"/>
      <c r="H128" s="40"/>
      <c r="I128" s="40"/>
      <c r="J128" s="40"/>
      <c r="K128" s="40"/>
      <c r="L128" s="40"/>
    </row>
    <row r="129" spans="1:12" s="3" customFormat="1" ht="24" customHeight="1">
      <c r="A129" s="102" t="s">
        <v>155</v>
      </c>
      <c r="B129" s="82"/>
      <c r="C129" s="82"/>
      <c r="D129" s="82"/>
      <c r="E129" s="4"/>
      <c r="F129" s="40"/>
      <c r="G129" s="40"/>
      <c r="H129" s="40"/>
      <c r="I129" s="40"/>
      <c r="J129" s="40"/>
      <c r="K129" s="40"/>
      <c r="L129" s="40"/>
    </row>
    <row r="130" spans="1:12" s="3" customFormat="1" ht="24" customHeight="1">
      <c r="A130" s="127" t="s">
        <v>132</v>
      </c>
      <c r="B130" s="82"/>
      <c r="C130" s="82"/>
      <c r="D130" s="82"/>
      <c r="E130" s="4"/>
      <c r="F130" s="40">
        <v>-1679967</v>
      </c>
      <c r="G130" s="40"/>
      <c r="H130" s="40">
        <v>-250000</v>
      </c>
      <c r="I130" s="40"/>
      <c r="J130" s="40">
        <v>-1809967</v>
      </c>
      <c r="K130" s="40"/>
      <c r="L130" s="40">
        <v>0</v>
      </c>
    </row>
    <row r="131" spans="1:12" s="3" customFormat="1" ht="24" customHeight="1">
      <c r="A131" s="102" t="s">
        <v>131</v>
      </c>
      <c r="B131" s="82"/>
      <c r="C131" s="82"/>
      <c r="D131" s="82"/>
      <c r="E131" s="4"/>
      <c r="F131" s="40"/>
      <c r="G131" s="40"/>
      <c r="H131" s="40"/>
      <c r="I131" s="40"/>
      <c r="J131" s="40"/>
      <c r="K131" s="40"/>
      <c r="L131" s="40"/>
    </row>
    <row r="132" spans="1:12" s="3" customFormat="1" ht="24" customHeight="1">
      <c r="A132" s="127" t="s">
        <v>132</v>
      </c>
      <c r="B132" s="82"/>
      <c r="C132" s="82"/>
      <c r="D132" s="82"/>
      <c r="E132" s="4"/>
      <c r="F132" s="40">
        <v>0</v>
      </c>
      <c r="G132" s="40"/>
      <c r="H132" s="40">
        <v>136658</v>
      </c>
      <c r="I132" s="40"/>
      <c r="J132" s="40">
        <v>0</v>
      </c>
      <c r="K132" s="40"/>
      <c r="L132" s="40">
        <v>136658</v>
      </c>
    </row>
    <row r="133" spans="1:12" ht="24" customHeight="1">
      <c r="A133" s="102" t="s">
        <v>133</v>
      </c>
      <c r="B133" s="82"/>
      <c r="C133" s="82"/>
      <c r="D133" s="82"/>
      <c r="F133" s="40">
        <v>0</v>
      </c>
      <c r="G133" s="40"/>
      <c r="H133" s="40">
        <v>0</v>
      </c>
      <c r="I133" s="40"/>
      <c r="J133" s="40">
        <v>0</v>
      </c>
      <c r="K133" s="97"/>
      <c r="L133" s="40">
        <v>209038</v>
      </c>
    </row>
    <row r="134" spans="1:12" ht="24" customHeight="1">
      <c r="A134" s="102" t="s">
        <v>134</v>
      </c>
      <c r="B134" s="82"/>
      <c r="C134" s="82"/>
      <c r="D134" s="82"/>
      <c r="F134" s="40">
        <v>-15819</v>
      </c>
      <c r="G134" s="40"/>
      <c r="H134" s="40">
        <v>-36636</v>
      </c>
      <c r="I134" s="40"/>
      <c r="J134" s="40">
        <v>-14184</v>
      </c>
      <c r="K134" s="40"/>
      <c r="L134" s="40">
        <v>-34507</v>
      </c>
    </row>
    <row r="135" spans="1:12" ht="24" customHeight="1">
      <c r="A135" s="102" t="s">
        <v>135</v>
      </c>
      <c r="B135" s="82"/>
      <c r="C135" s="82"/>
      <c r="D135" s="82"/>
      <c r="F135" s="69">
        <v>0</v>
      </c>
      <c r="G135" s="40"/>
      <c r="H135" s="80">
        <v>813</v>
      </c>
      <c r="I135" s="40"/>
      <c r="J135" s="69">
        <v>0</v>
      </c>
      <c r="K135" s="40"/>
      <c r="L135" s="80">
        <v>813</v>
      </c>
    </row>
    <row r="136" spans="1:12" ht="24" customHeight="1">
      <c r="A136" s="91" t="s">
        <v>156</v>
      </c>
      <c r="B136" s="92"/>
      <c r="C136" s="92"/>
      <c r="D136" s="92"/>
      <c r="F136" s="70">
        <f>SUM(F130:F135)</f>
        <v>-1695786</v>
      </c>
      <c r="G136" s="93"/>
      <c r="H136" s="70">
        <f>SUM(H130:H135)</f>
        <v>-149165</v>
      </c>
      <c r="I136" s="93"/>
      <c r="J136" s="70">
        <f>SUM(J130:J135)</f>
        <v>-1824151</v>
      </c>
      <c r="K136" s="40"/>
      <c r="L136" s="70">
        <f>SUM(L130:L135)</f>
        <v>312002</v>
      </c>
    </row>
    <row r="137" spans="1:12" ht="24" customHeight="1">
      <c r="A137" s="91"/>
      <c r="B137" s="92"/>
      <c r="C137" s="92"/>
      <c r="D137" s="92"/>
      <c r="F137" s="40"/>
      <c r="G137" s="93"/>
      <c r="H137" s="40"/>
      <c r="I137" s="93"/>
      <c r="J137" s="40"/>
      <c r="K137" s="40"/>
      <c r="L137" s="40"/>
    </row>
    <row r="138" spans="1:12" ht="24" customHeight="1">
      <c r="A138" s="82" t="s">
        <v>21</v>
      </c>
      <c r="B138" s="92"/>
      <c r="C138" s="92"/>
      <c r="D138" s="92"/>
      <c r="F138" s="40"/>
      <c r="G138" s="93"/>
      <c r="H138" s="40"/>
      <c r="I138" s="93"/>
      <c r="J138" s="40"/>
      <c r="K138" s="40"/>
      <c r="L138" s="40"/>
    </row>
    <row r="139" spans="1:12" ht="24" customHeight="1">
      <c r="A139" s="91"/>
      <c r="B139" s="92"/>
      <c r="C139" s="92"/>
      <c r="D139" s="92"/>
      <c r="F139" s="40"/>
      <c r="G139" s="93"/>
      <c r="H139" s="40"/>
      <c r="I139" s="93"/>
      <c r="J139" s="40"/>
      <c r="K139" s="40"/>
      <c r="L139" s="40"/>
    </row>
    <row r="140" spans="1:12" ht="24" customHeight="1">
      <c r="A140" s="91"/>
      <c r="B140" s="92"/>
      <c r="C140" s="92"/>
      <c r="D140" s="92"/>
      <c r="F140" s="40"/>
      <c r="G140" s="93"/>
      <c r="H140" s="40"/>
      <c r="I140" s="93"/>
      <c r="J140" s="40"/>
      <c r="K140" s="40"/>
      <c r="L140" s="40"/>
    </row>
    <row r="141" spans="1:12" ht="24" customHeight="1">
      <c r="A141" s="91"/>
      <c r="B141" s="92"/>
      <c r="C141" s="92"/>
      <c r="D141" s="92"/>
      <c r="F141" s="40"/>
      <c r="G141" s="93"/>
      <c r="H141" s="40"/>
      <c r="I141" s="93"/>
      <c r="J141" s="40"/>
      <c r="K141" s="40"/>
      <c r="L141" s="40"/>
    </row>
    <row r="142" spans="1:12" ht="24" customHeight="1">
      <c r="A142" s="91"/>
      <c r="B142" s="92"/>
      <c r="C142" s="92"/>
      <c r="D142" s="92"/>
      <c r="F142" s="40"/>
      <c r="G142" s="93"/>
      <c r="H142" s="40"/>
      <c r="I142" s="93"/>
      <c r="J142" s="40"/>
      <c r="K142" s="40"/>
      <c r="L142" s="40"/>
    </row>
    <row r="143" spans="1:12" ht="24" customHeight="1">
      <c r="A143" s="91"/>
      <c r="B143" s="92"/>
      <c r="C143" s="92"/>
      <c r="D143" s="92"/>
      <c r="F143" s="40"/>
      <c r="G143" s="93"/>
      <c r="H143" s="40"/>
      <c r="I143" s="93"/>
      <c r="J143" s="40"/>
      <c r="K143" s="40"/>
      <c r="L143" s="40"/>
    </row>
    <row r="144" spans="1:12" ht="24" customHeight="1">
      <c r="A144" s="91"/>
      <c r="B144" s="92"/>
      <c r="C144" s="92"/>
      <c r="D144" s="92"/>
      <c r="F144" s="40"/>
      <c r="G144" s="93"/>
      <c r="H144" s="40"/>
      <c r="I144" s="93"/>
      <c r="J144" s="40"/>
      <c r="K144" s="40"/>
      <c r="L144" s="40"/>
    </row>
    <row r="145" spans="1:12" s="3" customFormat="1" ht="24" customHeight="1">
      <c r="A145" s="82"/>
      <c r="B145" s="82"/>
      <c r="C145" s="82"/>
      <c r="D145" s="82"/>
      <c r="E145" s="4"/>
      <c r="F145" s="4"/>
      <c r="G145" s="82"/>
      <c r="H145" s="4"/>
      <c r="I145" s="82"/>
      <c r="J145" s="82"/>
      <c r="K145" s="82"/>
      <c r="L145" s="2" t="s">
        <v>29</v>
      </c>
    </row>
    <row r="146" spans="1:12" ht="24" customHeight="1">
      <c r="A146" s="54" t="s">
        <v>117</v>
      </c>
      <c r="D146" s="6"/>
      <c r="G146" s="53"/>
      <c r="I146" s="53"/>
      <c r="J146" s="53"/>
      <c r="K146" s="53"/>
      <c r="L146" s="4"/>
    </row>
    <row r="147" spans="1:12" ht="24" customHeight="1">
      <c r="A147" s="83" t="s">
        <v>56</v>
      </c>
      <c r="B147" s="83"/>
      <c r="C147" s="83"/>
      <c r="D147" s="83"/>
      <c r="E147" s="3"/>
      <c r="F147" s="3"/>
      <c r="G147" s="83"/>
      <c r="H147" s="3"/>
      <c r="I147" s="83"/>
      <c r="J147" s="83"/>
      <c r="K147" s="83"/>
      <c r="L147" s="83"/>
    </row>
    <row r="148" spans="1:12" ht="24" customHeight="1">
      <c r="A148" s="1" t="s">
        <v>173</v>
      </c>
      <c r="B148" s="78"/>
      <c r="C148" s="78"/>
      <c r="D148" s="78"/>
      <c r="E148" s="3"/>
      <c r="F148" s="3"/>
      <c r="G148" s="78"/>
      <c r="H148" s="3"/>
      <c r="I148" s="78"/>
      <c r="J148" s="78"/>
      <c r="K148" s="78"/>
      <c r="L148" s="78"/>
    </row>
    <row r="149" spans="1:12" s="3" customFormat="1" ht="24" customHeight="1">
      <c r="A149" s="73"/>
      <c r="B149" s="73"/>
      <c r="C149" s="73"/>
      <c r="D149" s="73"/>
      <c r="G149" s="73"/>
      <c r="I149" s="53"/>
      <c r="J149" s="74"/>
      <c r="K149" s="53"/>
      <c r="L149" s="75" t="s">
        <v>0</v>
      </c>
    </row>
    <row r="150" spans="1:12" ht="24" customHeight="1">
      <c r="A150" s="73"/>
      <c r="B150" s="73"/>
      <c r="C150" s="73"/>
      <c r="D150" s="73"/>
      <c r="E150" s="3"/>
      <c r="F150" s="129" t="s">
        <v>1</v>
      </c>
      <c r="G150" s="129"/>
      <c r="H150" s="129"/>
      <c r="I150" s="53"/>
      <c r="J150" s="129" t="s">
        <v>2</v>
      </c>
      <c r="K150" s="129"/>
      <c r="L150" s="129"/>
    </row>
    <row r="151" spans="1:12" ht="24" customHeight="1">
      <c r="D151" s="53"/>
      <c r="F151" s="86">
        <v>2568</v>
      </c>
      <c r="G151" s="87"/>
      <c r="H151" s="86">
        <v>2567</v>
      </c>
      <c r="I151" s="87"/>
      <c r="J151" s="86">
        <v>2568</v>
      </c>
      <c r="K151" s="87"/>
      <c r="L151" s="86">
        <v>2567</v>
      </c>
    </row>
    <row r="152" spans="1:12" ht="24" customHeight="1">
      <c r="A152" s="108" t="s">
        <v>144</v>
      </c>
      <c r="B152" s="92"/>
      <c r="C152" s="92"/>
      <c r="D152" s="92"/>
      <c r="F152" s="40"/>
      <c r="G152" s="40"/>
      <c r="H152" s="40"/>
      <c r="I152" s="40"/>
      <c r="J152" s="40"/>
      <c r="K152" s="40"/>
      <c r="L152" s="40"/>
    </row>
    <row r="153" spans="1:12" ht="24" customHeight="1">
      <c r="A153" s="109" t="s">
        <v>145</v>
      </c>
      <c r="B153" s="92"/>
      <c r="C153" s="92"/>
      <c r="D153" s="92"/>
      <c r="F153" s="66">
        <v>-33394</v>
      </c>
      <c r="G153" s="66"/>
      <c r="H153" s="66">
        <v>-33382</v>
      </c>
      <c r="I153" s="66"/>
      <c r="J153" s="66">
        <v>-27060</v>
      </c>
      <c r="K153" s="66"/>
      <c r="L153" s="66">
        <v>-27181</v>
      </c>
    </row>
    <row r="154" spans="1:12" ht="24" customHeight="1">
      <c r="A154" s="102" t="s">
        <v>146</v>
      </c>
      <c r="B154" s="92"/>
      <c r="C154" s="92"/>
      <c r="D154" s="92"/>
      <c r="F154" s="66">
        <v>0</v>
      </c>
      <c r="G154" s="66"/>
      <c r="H154" s="65">
        <v>-962</v>
      </c>
      <c r="I154" s="66"/>
      <c r="J154" s="40">
        <v>0</v>
      </c>
      <c r="K154" s="66"/>
      <c r="L154" s="40">
        <v>0</v>
      </c>
    </row>
    <row r="155" spans="1:12" ht="24" customHeight="1">
      <c r="A155" s="110" t="s">
        <v>147</v>
      </c>
      <c r="B155" s="92"/>
      <c r="C155" s="92"/>
      <c r="D155" s="92"/>
      <c r="F155" s="114">
        <f>SUM(F153:F154)</f>
        <v>-33394</v>
      </c>
      <c r="G155" s="65"/>
      <c r="H155" s="114">
        <f>SUM(H153:H154)</f>
        <v>-34344</v>
      </c>
      <c r="I155" s="65"/>
      <c r="J155" s="114">
        <f>SUM(J153:J154)</f>
        <v>-27060</v>
      </c>
      <c r="K155" s="65"/>
      <c r="L155" s="114">
        <f>SUM(L153:L154)</f>
        <v>-27181</v>
      </c>
    </row>
    <row r="156" spans="1:12" ht="24" customHeight="1">
      <c r="A156" s="110" t="s">
        <v>157</v>
      </c>
      <c r="B156" s="92"/>
      <c r="C156" s="92"/>
      <c r="D156" s="92"/>
      <c r="F156" s="65"/>
      <c r="G156" s="65"/>
      <c r="H156" s="65"/>
      <c r="I156" s="65"/>
      <c r="J156" s="65"/>
      <c r="K156" s="65"/>
      <c r="L156" s="65"/>
    </row>
    <row r="157" spans="1:12" ht="24" customHeight="1">
      <c r="A157" s="111" t="s">
        <v>148</v>
      </c>
      <c r="B157" s="92"/>
      <c r="C157" s="92"/>
      <c r="D157" s="92"/>
      <c r="F157" s="65">
        <f>+F127+F136+F155</f>
        <v>249184</v>
      </c>
      <c r="G157" s="65"/>
      <c r="H157" s="65">
        <f>+H127+H136+H155</f>
        <v>-262709</v>
      </c>
      <c r="I157" s="65"/>
      <c r="J157" s="65">
        <f>+J127+J136+J155</f>
        <v>20158</v>
      </c>
      <c r="K157" s="65"/>
      <c r="L157" s="65">
        <f>+L127+L136+L155</f>
        <v>-41741</v>
      </c>
    </row>
    <row r="158" spans="1:12" ht="24" customHeight="1">
      <c r="A158" s="57" t="s">
        <v>149</v>
      </c>
      <c r="B158" s="92"/>
      <c r="C158" s="92"/>
      <c r="D158" s="92"/>
      <c r="F158" s="115">
        <v>-37</v>
      </c>
      <c r="G158" s="65"/>
      <c r="H158" s="115">
        <v>17140</v>
      </c>
      <c r="I158" s="65"/>
      <c r="J158" s="115">
        <v>0</v>
      </c>
      <c r="K158" s="65"/>
      <c r="L158" s="115">
        <v>0</v>
      </c>
    </row>
    <row r="159" spans="1:12" ht="24" customHeight="1">
      <c r="A159" s="110" t="s">
        <v>157</v>
      </c>
      <c r="B159" s="92"/>
      <c r="C159" s="92"/>
      <c r="D159" s="92"/>
      <c r="F159" s="65">
        <f>SUM(F157:F158)</f>
        <v>249147</v>
      </c>
      <c r="G159" s="66"/>
      <c r="H159" s="65">
        <f>SUM(H157:H158)</f>
        <v>-245569</v>
      </c>
      <c r="I159" s="66"/>
      <c r="J159" s="65">
        <f>SUM(J157:J158)</f>
        <v>20158</v>
      </c>
      <c r="K159" s="66"/>
      <c r="L159" s="65">
        <f>SUM(L157:L158)</f>
        <v>-41741</v>
      </c>
    </row>
    <row r="160" spans="1:12" ht="24" customHeight="1">
      <c r="A160" s="55" t="s">
        <v>150</v>
      </c>
      <c r="B160" s="92"/>
      <c r="C160" s="92"/>
      <c r="D160" s="92"/>
      <c r="F160" s="65">
        <v>643954</v>
      </c>
      <c r="G160" s="66"/>
      <c r="H160" s="65">
        <v>906044</v>
      </c>
      <c r="I160" s="66"/>
      <c r="J160" s="65">
        <v>119411</v>
      </c>
      <c r="K160" s="66"/>
      <c r="L160" s="65">
        <v>129658</v>
      </c>
    </row>
    <row r="161" spans="1:12" ht="24" customHeight="1" thickBot="1">
      <c r="A161" s="110" t="s">
        <v>58</v>
      </c>
      <c r="B161" s="92"/>
      <c r="C161" s="92"/>
      <c r="D161" s="92"/>
      <c r="F161" s="116">
        <f>SUM(F159:F160)</f>
        <v>893101</v>
      </c>
      <c r="G161" s="65"/>
      <c r="H161" s="116">
        <f>SUM(H159:H160)</f>
        <v>660475</v>
      </c>
      <c r="I161" s="65"/>
      <c r="J161" s="116">
        <f>SUM(J159:J160)</f>
        <v>139569</v>
      </c>
      <c r="K161" s="65"/>
      <c r="L161" s="116">
        <f>SUM(L159:L160)</f>
        <v>87917</v>
      </c>
    </row>
    <row r="162" spans="1:12" ht="24" customHeight="1" thickTop="1">
      <c r="A162" s="82"/>
      <c r="B162" s="82"/>
      <c r="C162" s="82"/>
      <c r="D162" s="82"/>
      <c r="F162" s="40">
        <f>+F161-BS_T!F10</f>
        <v>0</v>
      </c>
      <c r="G162" s="40"/>
      <c r="H162" s="40"/>
      <c r="I162" s="40"/>
      <c r="J162" s="40">
        <f>+J161-BS_T!J10</f>
        <v>0</v>
      </c>
      <c r="K162" s="40"/>
      <c r="L162" s="40"/>
    </row>
    <row r="163" spans="1:12" ht="24" customHeight="1">
      <c r="A163" s="82" t="s">
        <v>21</v>
      </c>
      <c r="F163" s="40"/>
      <c r="G163" s="40"/>
      <c r="H163" s="40"/>
      <c r="I163" s="40"/>
      <c r="J163" s="40"/>
      <c r="K163" s="40"/>
      <c r="L163" s="40"/>
    </row>
    <row r="177" s="4" customFormat="1" ht="24" customHeight="1"/>
    <row r="178" s="4" customFormat="1" ht="24" customHeight="1"/>
    <row r="179" s="4" customFormat="1" ht="24" customHeight="1"/>
    <row r="180" s="4" customFormat="1" ht="24" customHeight="1"/>
    <row r="181" s="4" customFormat="1" ht="24" customHeight="1"/>
    <row r="182" s="4" customFormat="1" ht="24" customHeight="1"/>
    <row r="183" s="4" customFormat="1" ht="24" customHeight="1"/>
    <row r="184" s="4" customFormat="1" ht="24" customHeight="1"/>
    <row r="185" s="4" customFormat="1" ht="24" customHeight="1"/>
    <row r="186" s="4" customFormat="1" ht="24" customHeight="1"/>
    <row r="187" s="4" customFormat="1" ht="24" customHeight="1"/>
    <row r="188" s="4" customFormat="1" ht="24" customHeight="1"/>
    <row r="189" s="4" customFormat="1" ht="24" customHeight="1"/>
    <row r="190" s="4" customFormat="1" ht="24" customHeight="1"/>
    <row r="191" s="4" customFormat="1" ht="24" customHeight="1"/>
    <row r="192" s="4" customFormat="1" ht="24" customHeight="1"/>
    <row r="193" s="4" customFormat="1" ht="24" customHeight="1"/>
    <row r="194" s="4" customFormat="1" ht="24" customHeight="1"/>
    <row r="195" s="4" customFormat="1" ht="24" customHeight="1"/>
    <row r="196" s="4" customFormat="1" ht="24" customHeight="1"/>
    <row r="197" s="4" customFormat="1" ht="24" customHeight="1"/>
    <row r="198" s="4" customFormat="1" ht="24" customHeight="1"/>
    <row r="199" s="4" customFormat="1" ht="24" customHeight="1"/>
    <row r="200" s="4" customFormat="1" ht="24" customHeight="1"/>
    <row r="201" s="4" customFormat="1" ht="24" customHeight="1"/>
    <row r="202" s="4" customFormat="1" ht="24" customHeight="1"/>
    <row r="203" s="4" customFormat="1" ht="24" customHeight="1"/>
    <row r="204" s="4" customFormat="1" ht="24" customHeight="1"/>
    <row r="205" s="4" customFormat="1" ht="24" customHeight="1"/>
    <row r="206" s="4" customFormat="1" ht="24" customHeight="1"/>
    <row r="207" s="4" customFormat="1" ht="24" customHeight="1"/>
    <row r="208" s="4" customFormat="1" ht="24" customHeight="1"/>
    <row r="209" s="4" customFormat="1" ht="24" customHeight="1"/>
    <row r="210" s="4" customFormat="1" ht="24" customHeight="1"/>
    <row r="211" s="4" customFormat="1" ht="24" customHeight="1"/>
    <row r="212" s="4" customFormat="1" ht="24" customHeight="1"/>
    <row r="213" s="4" customFormat="1" ht="24" customHeight="1"/>
    <row r="214" s="4" customFormat="1" ht="24" customHeight="1"/>
    <row r="215" s="4" customFormat="1" ht="24" customHeight="1"/>
    <row r="216" s="4" customFormat="1" ht="24" customHeight="1"/>
    <row r="217" s="4" customFormat="1" ht="24" customHeight="1"/>
    <row r="218" s="4" customFormat="1" ht="24" customHeight="1"/>
    <row r="219" s="4" customFormat="1" ht="24" customHeight="1"/>
    <row r="220" s="4" customFormat="1" ht="24" customHeight="1"/>
    <row r="221" s="4" customFormat="1" ht="24" customHeight="1"/>
  </sheetData>
  <mergeCells count="10">
    <mergeCell ref="F150:H150"/>
    <mergeCell ref="J150:L150"/>
    <mergeCell ref="F6:H6"/>
    <mergeCell ref="J6:L6"/>
    <mergeCell ref="F44:H44"/>
    <mergeCell ref="J44:L44"/>
    <mergeCell ref="F66:H66"/>
    <mergeCell ref="J66:L66"/>
    <mergeCell ref="F108:H108"/>
    <mergeCell ref="J108:L108"/>
  </mergeCells>
  <pageMargins left="0.86614173228346458" right="0.39370078740157483" top="0.9055118110236221" bottom="0" header="0.19685039370078741" footer="0.19685039370078741"/>
  <pageSetup paperSize="9" scale="74" fitToHeight="5" orientation="portrait" r:id="rId1"/>
  <rowBreaks count="4" manualBreakCount="4">
    <brk id="38" max="11" man="1"/>
    <brk id="60" max="11" man="1"/>
    <brk id="102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S28"/>
  <sheetViews>
    <sheetView showGridLines="0" zoomScale="87" zoomScaleNormal="87" workbookViewId="0"/>
  </sheetViews>
  <sheetFormatPr defaultColWidth="10.28515625" defaultRowHeight="24" customHeight="1"/>
  <cols>
    <col min="1" max="1" width="34" style="8" customWidth="1"/>
    <col min="2" max="2" width="8.140625" style="8" bestFit="1" customWidth="1"/>
    <col min="3" max="3" width="0.7109375" style="8" customWidth="1"/>
    <col min="4" max="4" width="13.7109375" style="8" customWidth="1"/>
    <col min="5" max="5" width="0.7109375" style="8" customWidth="1"/>
    <col min="6" max="6" width="13.7109375" style="8" customWidth="1"/>
    <col min="7" max="7" width="0.7109375" style="8" customWidth="1"/>
    <col min="8" max="8" width="1.140625" style="8" customWidth="1"/>
    <col min="9" max="9" width="18.42578125" style="8" customWidth="1"/>
    <col min="10" max="10" width="0.7109375" style="8" customWidth="1"/>
    <col min="11" max="11" width="15.140625" style="23" customWidth="1"/>
    <col min="12" max="12" width="0.7109375" style="8" customWidth="1"/>
    <col min="13" max="13" width="15.140625" style="23" customWidth="1"/>
    <col min="14" max="14" width="0.7109375" style="8" customWidth="1"/>
    <col min="15" max="15" width="19" style="23" bestFit="1" customWidth="1"/>
    <col min="16" max="16" width="0.7109375" style="23" customWidth="1"/>
    <col min="17" max="17" width="19" style="23" customWidth="1"/>
    <col min="18" max="18" width="0.7109375" style="8" customWidth="1"/>
    <col min="19" max="19" width="15.140625" style="23" customWidth="1"/>
    <col min="20" max="20" width="0.7109375" style="8" customWidth="1"/>
    <col min="21" max="21" width="15.140625" style="23" customWidth="1"/>
    <col min="22" max="22" width="0.7109375" style="8" customWidth="1"/>
    <col min="23" max="23" width="15.140625" style="23" customWidth="1"/>
    <col min="24" max="24" width="2.5703125" style="8" customWidth="1"/>
    <col min="25" max="16384" width="10.28515625" style="8"/>
  </cols>
  <sheetData>
    <row r="1" spans="1:253" s="4" customFormat="1" ht="24" customHeight="1">
      <c r="A1" s="54" t="s">
        <v>117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  <c r="T1" s="7"/>
      <c r="U1" s="7"/>
      <c r="V1" s="7"/>
      <c r="W1" s="2" t="s">
        <v>29</v>
      </c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</row>
    <row r="2" spans="1:253" s="3" customFormat="1" ht="24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0"/>
      <c r="O2" s="11"/>
      <c r="P2" s="11"/>
      <c r="Q2" s="11"/>
      <c r="R2" s="10"/>
      <c r="S2" s="12"/>
      <c r="T2" s="10"/>
      <c r="U2" s="11"/>
      <c r="V2" s="10"/>
      <c r="W2" s="11"/>
    </row>
    <row r="3" spans="1:253" s="3" customFormat="1" ht="24" customHeight="1">
      <c r="A3" s="1" t="s">
        <v>173</v>
      </c>
      <c r="B3" s="1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10"/>
      <c r="O3" s="11"/>
      <c r="P3" s="11"/>
      <c r="Q3" s="11"/>
      <c r="R3" s="10"/>
      <c r="S3" s="12"/>
      <c r="T3" s="10"/>
      <c r="U3" s="11"/>
      <c r="V3" s="10"/>
      <c r="W3" s="11"/>
    </row>
    <row r="4" spans="1:253" s="3" customFormat="1" ht="24" customHeight="1">
      <c r="A4" s="13"/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5"/>
      <c r="N4" s="14"/>
      <c r="O4" s="15"/>
      <c r="P4" s="15"/>
      <c r="Q4" s="15"/>
      <c r="R4" s="14"/>
      <c r="S4" s="12"/>
      <c r="T4" s="13"/>
      <c r="U4" s="15"/>
      <c r="V4" s="13"/>
      <c r="W4" s="16" t="s">
        <v>0</v>
      </c>
    </row>
    <row r="5" spans="1:253" s="3" customFormat="1" ht="24" customHeight="1">
      <c r="A5" s="13"/>
      <c r="B5" s="13"/>
      <c r="C5" s="13"/>
      <c r="D5" s="130" t="s">
        <v>1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</row>
    <row r="6" spans="1:253" s="3" customFormat="1" ht="24" customHeight="1">
      <c r="A6" s="13"/>
      <c r="B6" s="13"/>
      <c r="C6" s="13"/>
      <c r="D6" s="131" t="s">
        <v>48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7"/>
      <c r="U6" s="18"/>
      <c r="V6" s="17"/>
      <c r="W6" s="18"/>
    </row>
    <row r="7" spans="1:253" s="3" customFormat="1" ht="24" customHeight="1">
      <c r="A7" s="13"/>
      <c r="B7" s="13"/>
      <c r="C7" s="13"/>
      <c r="D7" s="14"/>
      <c r="E7" s="14"/>
      <c r="F7" s="14"/>
      <c r="G7" s="14"/>
      <c r="H7" s="14"/>
      <c r="I7" s="14"/>
      <c r="J7" s="14"/>
      <c r="K7" s="112"/>
      <c r="L7" s="112"/>
      <c r="M7" s="112"/>
      <c r="N7" s="112"/>
      <c r="O7" s="132" t="s">
        <v>59</v>
      </c>
      <c r="P7" s="132"/>
      <c r="Q7" s="132"/>
      <c r="R7" s="14"/>
      <c r="S7" s="14"/>
      <c r="T7" s="17"/>
      <c r="U7" s="18"/>
      <c r="V7" s="17"/>
      <c r="W7" s="18"/>
    </row>
    <row r="8" spans="1:253" s="3" customFormat="1" ht="24" customHeight="1">
      <c r="A8" s="13"/>
      <c r="B8" s="13"/>
      <c r="C8" s="13"/>
      <c r="D8" s="14"/>
      <c r="E8" s="14"/>
      <c r="F8" s="14"/>
      <c r="G8" s="14"/>
      <c r="H8" s="14"/>
      <c r="I8" s="14"/>
      <c r="J8" s="14"/>
      <c r="K8" s="133" t="s">
        <v>24</v>
      </c>
      <c r="L8" s="133"/>
      <c r="M8" s="133"/>
      <c r="N8" s="19"/>
      <c r="O8" s="133" t="s">
        <v>60</v>
      </c>
      <c r="P8" s="133"/>
      <c r="Q8" s="133"/>
      <c r="R8" s="14"/>
      <c r="S8" s="12"/>
      <c r="T8" s="12"/>
      <c r="U8" s="14"/>
      <c r="V8" s="13"/>
      <c r="W8" s="19"/>
      <c r="Z8" s="106"/>
    </row>
    <row r="9" spans="1:253" s="3" customFormat="1" ht="24" customHeight="1">
      <c r="A9" s="13"/>
      <c r="B9" s="13"/>
      <c r="C9" s="13"/>
      <c r="D9" s="14"/>
      <c r="E9" s="14"/>
      <c r="F9" s="14"/>
      <c r="G9" s="14"/>
      <c r="H9" s="14"/>
      <c r="I9" s="14" t="s">
        <v>152</v>
      </c>
      <c r="J9" s="14"/>
      <c r="K9" s="19" t="s">
        <v>62</v>
      </c>
      <c r="L9" s="19"/>
      <c r="M9" s="19"/>
      <c r="N9" s="19"/>
      <c r="O9" s="19" t="s">
        <v>61</v>
      </c>
      <c r="P9" s="19"/>
      <c r="Q9" s="19"/>
      <c r="R9" s="14"/>
      <c r="S9" s="19" t="s">
        <v>64</v>
      </c>
      <c r="T9" s="13"/>
      <c r="V9" s="13"/>
      <c r="W9" s="19" t="s">
        <v>66</v>
      </c>
    </row>
    <row r="10" spans="1:253" s="3" customFormat="1" ht="24" customHeight="1">
      <c r="A10" s="13"/>
      <c r="B10" s="13"/>
      <c r="C10" s="13"/>
      <c r="D10" s="14"/>
      <c r="E10" s="14"/>
      <c r="F10" s="14" t="s">
        <v>67</v>
      </c>
      <c r="G10" s="14"/>
      <c r="H10" s="14"/>
      <c r="I10" s="14" t="s">
        <v>153</v>
      </c>
      <c r="J10" s="14"/>
      <c r="K10" s="19" t="s">
        <v>168</v>
      </c>
      <c r="L10" s="19"/>
      <c r="M10" s="19"/>
      <c r="N10" s="19"/>
      <c r="O10" s="19" t="s">
        <v>63</v>
      </c>
      <c r="P10" s="19"/>
      <c r="Q10" s="52" t="s">
        <v>139</v>
      </c>
      <c r="R10" s="14"/>
      <c r="S10" s="19" t="s">
        <v>69</v>
      </c>
      <c r="T10" s="13"/>
      <c r="U10" s="19" t="s">
        <v>65</v>
      </c>
      <c r="V10" s="13"/>
      <c r="W10" s="19" t="s">
        <v>71</v>
      </c>
    </row>
    <row r="11" spans="1:253" s="3" customFormat="1" ht="24" customHeight="1">
      <c r="A11" s="13"/>
      <c r="B11" s="14"/>
      <c r="C11" s="20"/>
      <c r="D11" s="46" t="s">
        <v>23</v>
      </c>
      <c r="E11" s="8"/>
      <c r="F11" s="46" t="s">
        <v>167</v>
      </c>
      <c r="G11" s="14"/>
      <c r="H11" s="14"/>
      <c r="I11" s="46" t="s">
        <v>154</v>
      </c>
      <c r="J11" s="14"/>
      <c r="K11" s="47" t="s">
        <v>72</v>
      </c>
      <c r="L11" s="20"/>
      <c r="M11" s="47" t="s">
        <v>73</v>
      </c>
      <c r="N11" s="20"/>
      <c r="O11" s="113" t="s">
        <v>68</v>
      </c>
      <c r="P11" s="52"/>
      <c r="Q11" s="5" t="s">
        <v>60</v>
      </c>
      <c r="R11" s="20"/>
      <c r="S11" s="47" t="s">
        <v>74</v>
      </c>
      <c r="T11" s="20"/>
      <c r="U11" s="113" t="s">
        <v>70</v>
      </c>
      <c r="V11" s="20"/>
      <c r="W11" s="47" t="s">
        <v>75</v>
      </c>
    </row>
    <row r="12" spans="1:253" s="3" customFormat="1" ht="24" customHeight="1">
      <c r="A12" s="13"/>
      <c r="B12" s="13"/>
      <c r="C12" s="20"/>
      <c r="D12" s="14"/>
      <c r="E12" s="8"/>
      <c r="F12" s="14"/>
      <c r="G12" s="14"/>
      <c r="H12" s="14"/>
      <c r="J12" s="14"/>
      <c r="K12" s="48"/>
      <c r="L12" s="20"/>
      <c r="M12" s="48"/>
      <c r="N12" s="20"/>
      <c r="O12" s="48"/>
      <c r="P12" s="48"/>
      <c r="Q12" s="48"/>
      <c r="R12" s="20"/>
      <c r="S12" s="48"/>
      <c r="T12" s="20"/>
      <c r="U12" s="53"/>
      <c r="V12" s="20"/>
      <c r="W12" s="48"/>
    </row>
    <row r="13" spans="1:253" s="24" customFormat="1" ht="24" customHeight="1">
      <c r="A13" s="21" t="s">
        <v>137</v>
      </c>
      <c r="B13" s="22"/>
      <c r="C13" s="23"/>
      <c r="D13" s="36">
        <v>1991763</v>
      </c>
      <c r="E13" s="36"/>
      <c r="F13" s="36">
        <v>982166</v>
      </c>
      <c r="G13" s="37"/>
      <c r="H13" s="36"/>
      <c r="I13" s="36">
        <v>101923</v>
      </c>
      <c r="J13" s="37"/>
      <c r="K13" s="36">
        <v>199176</v>
      </c>
      <c r="L13" s="36"/>
      <c r="M13" s="36">
        <v>4393995</v>
      </c>
      <c r="N13" s="36"/>
      <c r="O13" s="36">
        <v>-39023</v>
      </c>
      <c r="P13" s="36"/>
      <c r="Q13" s="36">
        <v>-39023</v>
      </c>
      <c r="R13" s="36"/>
      <c r="S13" s="36">
        <f>SUM(D13:M13,Q13)</f>
        <v>7630000</v>
      </c>
      <c r="T13" s="36"/>
      <c r="U13" s="36">
        <v>3649</v>
      </c>
      <c r="V13" s="36"/>
      <c r="W13" s="36">
        <f>S13+U13</f>
        <v>7633649</v>
      </c>
    </row>
    <row r="14" spans="1:253" s="24" customFormat="1" ht="24" customHeight="1">
      <c r="A14" s="25" t="s">
        <v>76</v>
      </c>
      <c r="B14" s="34"/>
      <c r="C14" s="23"/>
      <c r="D14" s="39">
        <v>0</v>
      </c>
      <c r="E14" s="36"/>
      <c r="F14" s="39">
        <v>0</v>
      </c>
      <c r="G14" s="37"/>
      <c r="H14" s="40"/>
      <c r="I14" s="41">
        <v>0</v>
      </c>
      <c r="J14" s="40"/>
      <c r="K14" s="41">
        <v>0</v>
      </c>
      <c r="L14" s="40"/>
      <c r="M14" s="41">
        <v>266359</v>
      </c>
      <c r="N14" s="40"/>
      <c r="O14" s="39">
        <v>0</v>
      </c>
      <c r="P14" s="36"/>
      <c r="Q14" s="41">
        <v>0</v>
      </c>
      <c r="R14" s="36"/>
      <c r="S14" s="39">
        <f>SUM(D14:M14,Q14)</f>
        <v>266359</v>
      </c>
      <c r="T14" s="36"/>
      <c r="U14" s="39">
        <v>298</v>
      </c>
      <c r="V14" s="36"/>
      <c r="W14" s="39">
        <f>SUM(S14+U14)</f>
        <v>266657</v>
      </c>
    </row>
    <row r="15" spans="1:253" s="24" customFormat="1" ht="24" customHeight="1">
      <c r="A15" s="25" t="s">
        <v>77</v>
      </c>
      <c r="B15" s="34"/>
      <c r="C15" s="23"/>
      <c r="D15" s="42">
        <v>0</v>
      </c>
      <c r="E15" s="36"/>
      <c r="F15" s="42">
        <v>0</v>
      </c>
      <c r="G15" s="37"/>
      <c r="H15" s="40"/>
      <c r="I15" s="43">
        <v>0</v>
      </c>
      <c r="J15" s="40"/>
      <c r="K15" s="43">
        <v>0</v>
      </c>
      <c r="L15" s="40"/>
      <c r="M15" s="43">
        <v>0</v>
      </c>
      <c r="N15" s="40"/>
      <c r="O15" s="42">
        <v>17140</v>
      </c>
      <c r="P15" s="36"/>
      <c r="Q15" s="43">
        <v>17140</v>
      </c>
      <c r="R15" s="36"/>
      <c r="S15" s="42">
        <f>SUM(D15:M15,Q15)</f>
        <v>17140</v>
      </c>
      <c r="T15" s="36"/>
      <c r="U15" s="42">
        <v>0</v>
      </c>
      <c r="V15" s="36"/>
      <c r="W15" s="42">
        <f>SUM(S15+U15)</f>
        <v>17140</v>
      </c>
    </row>
    <row r="16" spans="1:253" s="24" customFormat="1" ht="24" customHeight="1">
      <c r="A16" s="57" t="s">
        <v>78</v>
      </c>
      <c r="B16" s="34"/>
      <c r="C16" s="23"/>
      <c r="D16" s="36">
        <f>SUM(D14:D15)</f>
        <v>0</v>
      </c>
      <c r="E16" s="36"/>
      <c r="F16" s="36">
        <f>SUM(F14:F15)</f>
        <v>0</v>
      </c>
      <c r="G16" s="37"/>
      <c r="H16" s="36"/>
      <c r="I16" s="36">
        <f>SUM(I14:I15)</f>
        <v>0</v>
      </c>
      <c r="J16" s="37"/>
      <c r="K16" s="36">
        <f>SUM(K14:K15)</f>
        <v>0</v>
      </c>
      <c r="L16" s="36"/>
      <c r="M16" s="36">
        <f>SUM(M14:M15)</f>
        <v>266359</v>
      </c>
      <c r="N16" s="36"/>
      <c r="O16" s="36">
        <f>SUM(O14:O15)</f>
        <v>17140</v>
      </c>
      <c r="P16" s="36"/>
      <c r="Q16" s="36">
        <f>SUM(Q14:Q15)</f>
        <v>17140</v>
      </c>
      <c r="R16" s="36"/>
      <c r="S16" s="36">
        <f>SUM(S14:S15)</f>
        <v>283499</v>
      </c>
      <c r="T16" s="36"/>
      <c r="U16" s="36">
        <f>SUM(U14:U15)</f>
        <v>298</v>
      </c>
      <c r="V16" s="36"/>
      <c r="W16" s="36">
        <f>SUM(W14:W15)</f>
        <v>283797</v>
      </c>
    </row>
    <row r="17" spans="1:23" s="24" customFormat="1" ht="24" customHeight="1">
      <c r="A17" s="57" t="s">
        <v>136</v>
      </c>
      <c r="B17" s="34"/>
      <c r="C17" s="23"/>
      <c r="D17" s="36">
        <v>0</v>
      </c>
      <c r="E17" s="36"/>
      <c r="F17" s="36">
        <v>0</v>
      </c>
      <c r="G17" s="37"/>
      <c r="H17" s="36"/>
      <c r="I17" s="36">
        <v>0</v>
      </c>
      <c r="J17" s="37"/>
      <c r="K17" s="36">
        <v>0</v>
      </c>
      <c r="L17" s="36"/>
      <c r="M17" s="36">
        <v>0</v>
      </c>
      <c r="N17" s="36"/>
      <c r="O17" s="36">
        <v>0</v>
      </c>
      <c r="P17" s="36"/>
      <c r="Q17" s="36">
        <v>0</v>
      </c>
      <c r="R17" s="36"/>
      <c r="S17" s="36">
        <f>SUM(D17:M17,Q17)</f>
        <v>0</v>
      </c>
      <c r="T17" s="36"/>
      <c r="U17" s="36">
        <v>-962</v>
      </c>
      <c r="V17" s="36"/>
      <c r="W17" s="36">
        <f>SUM(S17+U17)</f>
        <v>-962</v>
      </c>
    </row>
    <row r="18" spans="1:23" s="24" customFormat="1" ht="24" customHeight="1" thickBot="1">
      <c r="A18" s="21" t="s">
        <v>138</v>
      </c>
      <c r="B18" s="103"/>
      <c r="C18" s="23"/>
      <c r="D18" s="45">
        <f>SUM(D13,D16,D17)</f>
        <v>1991763</v>
      </c>
      <c r="E18" s="36"/>
      <c r="F18" s="45">
        <f>SUM(F13,F16,F17)</f>
        <v>982166</v>
      </c>
      <c r="G18" s="36"/>
      <c r="H18" s="36"/>
      <c r="I18" s="45">
        <f>SUM(I13,I16,I17)</f>
        <v>101923</v>
      </c>
      <c r="J18" s="36"/>
      <c r="K18" s="45">
        <f>SUM(K13,K16,K17)</f>
        <v>199176</v>
      </c>
      <c r="L18" s="36"/>
      <c r="M18" s="45">
        <f>SUM(M13,M16,M17)</f>
        <v>4660354</v>
      </c>
      <c r="N18" s="36"/>
      <c r="O18" s="45">
        <f>SUM(O13,O16,O17)</f>
        <v>-21883</v>
      </c>
      <c r="P18" s="36"/>
      <c r="Q18" s="45">
        <f>SUM(Q13,Q16,Q17)</f>
        <v>-21883</v>
      </c>
      <c r="R18" s="36"/>
      <c r="S18" s="45">
        <f>SUM(S13,S16,S17)</f>
        <v>7913499</v>
      </c>
      <c r="T18" s="36"/>
      <c r="U18" s="45">
        <f>SUM(U13,U16,U17)</f>
        <v>2985</v>
      </c>
      <c r="V18" s="36"/>
      <c r="W18" s="45">
        <f>SUM(W13,W16,W17)</f>
        <v>7916484</v>
      </c>
    </row>
    <row r="19" spans="1:23" s="24" customFormat="1" ht="24" customHeight="1" thickTop="1">
      <c r="A19" s="22"/>
      <c r="B19" s="103"/>
      <c r="C19" s="2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3" s="24" customFormat="1" ht="24" customHeight="1">
      <c r="A20" s="21" t="s">
        <v>176</v>
      </c>
      <c r="B20" s="103"/>
      <c r="C20" s="23"/>
      <c r="D20" s="36">
        <v>1991763</v>
      </c>
      <c r="E20" s="36"/>
      <c r="F20" s="36">
        <v>982166</v>
      </c>
      <c r="G20" s="37"/>
      <c r="H20" s="36"/>
      <c r="I20" s="36">
        <v>101923</v>
      </c>
      <c r="J20" s="37"/>
      <c r="K20" s="36">
        <v>199176</v>
      </c>
      <c r="L20" s="36"/>
      <c r="M20" s="36">
        <v>4655364</v>
      </c>
      <c r="N20" s="36"/>
      <c r="O20" s="36">
        <v>-40911</v>
      </c>
      <c r="P20" s="36"/>
      <c r="Q20" s="36">
        <f>+O20</f>
        <v>-40911</v>
      </c>
      <c r="R20" s="36"/>
      <c r="S20" s="36">
        <f>SUM(D20:M20,Q20)</f>
        <v>7889481</v>
      </c>
      <c r="T20" s="36"/>
      <c r="U20" s="36">
        <v>3531</v>
      </c>
      <c r="V20" s="36"/>
      <c r="W20" s="36">
        <f>S20+U20</f>
        <v>7893012</v>
      </c>
    </row>
    <row r="21" spans="1:23" s="24" customFormat="1" ht="24" customHeight="1">
      <c r="A21" s="25" t="s">
        <v>76</v>
      </c>
      <c r="B21" s="26"/>
      <c r="C21" s="23"/>
      <c r="D21" s="39">
        <v>0</v>
      </c>
      <c r="E21" s="36"/>
      <c r="F21" s="39">
        <v>0</v>
      </c>
      <c r="G21" s="37"/>
      <c r="H21" s="40"/>
      <c r="I21" s="39">
        <v>0</v>
      </c>
      <c r="J21" s="40"/>
      <c r="K21" s="39">
        <v>0</v>
      </c>
      <c r="L21" s="40"/>
      <c r="M21" s="41">
        <f>+'ce (separate)_T'!L19</f>
        <v>197666</v>
      </c>
      <c r="N21" s="40"/>
      <c r="O21" s="39">
        <v>0</v>
      </c>
      <c r="P21" s="36"/>
      <c r="Q21" s="41">
        <f>+O21</f>
        <v>0</v>
      </c>
      <c r="R21" s="36"/>
      <c r="S21" s="39">
        <f>SUM(D21:M21,Q21)</f>
        <v>197666</v>
      </c>
      <c r="T21" s="36"/>
      <c r="U21" s="39">
        <f>+'Plt&amp;CF_T'!F48</f>
        <v>276</v>
      </c>
      <c r="V21" s="36"/>
      <c r="W21" s="39">
        <f>SUM(S21+U21)</f>
        <v>197942</v>
      </c>
    </row>
    <row r="22" spans="1:23" s="24" customFormat="1" ht="24" customHeight="1">
      <c r="A22" s="25" t="s">
        <v>178</v>
      </c>
      <c r="B22" s="34"/>
      <c r="C22" s="23"/>
      <c r="D22" s="42">
        <v>0</v>
      </c>
      <c r="E22" s="36"/>
      <c r="F22" s="42">
        <v>0</v>
      </c>
      <c r="G22" s="37"/>
      <c r="H22" s="40"/>
      <c r="I22" s="42">
        <v>0</v>
      </c>
      <c r="J22" s="40"/>
      <c r="K22" s="42">
        <v>0</v>
      </c>
      <c r="L22" s="40"/>
      <c r="M22" s="43">
        <v>0</v>
      </c>
      <c r="N22" s="40"/>
      <c r="O22" s="42">
        <f>+'ce (separate)_T'!N20</f>
        <v>-449</v>
      </c>
      <c r="P22" s="36"/>
      <c r="Q22" s="43">
        <f>+O22</f>
        <v>-449</v>
      </c>
      <c r="R22" s="36"/>
      <c r="S22" s="42">
        <f>SUM(D22:M22,Q22)</f>
        <v>-449</v>
      </c>
      <c r="T22" s="36"/>
      <c r="U22" s="42">
        <v>0</v>
      </c>
      <c r="V22" s="36"/>
      <c r="W22" s="42">
        <f>SUM(S22+U22)</f>
        <v>-449</v>
      </c>
    </row>
    <row r="23" spans="1:23" s="24" customFormat="1" ht="24" customHeight="1">
      <c r="A23" s="57" t="s">
        <v>179</v>
      </c>
      <c r="B23" s="34"/>
      <c r="C23" s="23"/>
      <c r="D23" s="36">
        <f>SUM(D21:D22)</f>
        <v>0</v>
      </c>
      <c r="E23" s="36"/>
      <c r="F23" s="36">
        <f>SUM(F21:F22)</f>
        <v>0</v>
      </c>
      <c r="G23" s="37"/>
      <c r="H23" s="36"/>
      <c r="I23" s="36">
        <f>SUM(I21:I22)</f>
        <v>0</v>
      </c>
      <c r="J23" s="37"/>
      <c r="K23" s="36">
        <f>SUM(K21:K22)</f>
        <v>0</v>
      </c>
      <c r="L23" s="36"/>
      <c r="M23" s="36">
        <f>SUM(M21:M22)</f>
        <v>197666</v>
      </c>
      <c r="N23" s="36"/>
      <c r="O23" s="36">
        <f>SUM(O21:O22)</f>
        <v>-449</v>
      </c>
      <c r="P23" s="36"/>
      <c r="Q23" s="36">
        <f>SUM(Q21:Q22)</f>
        <v>-449</v>
      </c>
      <c r="R23" s="36"/>
      <c r="S23" s="36">
        <f>SUM(S21:S22)</f>
        <v>197217</v>
      </c>
      <c r="T23" s="36"/>
      <c r="U23" s="36">
        <f>SUM(U21:U22)</f>
        <v>276</v>
      </c>
      <c r="V23" s="36"/>
      <c r="W23" s="36">
        <f>SUM(W21:W22)</f>
        <v>197493</v>
      </c>
    </row>
    <row r="24" spans="1:23" s="24" customFormat="1" ht="24" customHeight="1">
      <c r="A24" s="57" t="s">
        <v>136</v>
      </c>
      <c r="B24" s="34"/>
      <c r="C24" s="23"/>
      <c r="D24" s="36">
        <v>0</v>
      </c>
      <c r="E24" s="36"/>
      <c r="F24" s="36">
        <v>0</v>
      </c>
      <c r="G24" s="37"/>
      <c r="H24" s="36"/>
      <c r="I24" s="36">
        <v>0</v>
      </c>
      <c r="J24" s="37"/>
      <c r="K24" s="36">
        <v>0</v>
      </c>
      <c r="L24" s="36"/>
      <c r="M24" s="36">
        <v>0</v>
      </c>
      <c r="N24" s="36"/>
      <c r="O24" s="36">
        <v>0</v>
      </c>
      <c r="P24" s="36"/>
      <c r="Q24" s="36">
        <f>+O24</f>
        <v>0</v>
      </c>
      <c r="R24" s="36"/>
      <c r="S24" s="36">
        <v>0</v>
      </c>
      <c r="T24" s="36">
        <v>0</v>
      </c>
      <c r="U24" s="36">
        <v>-884</v>
      </c>
      <c r="V24" s="36"/>
      <c r="W24" s="36">
        <f>SUM(S24+U24)</f>
        <v>-884</v>
      </c>
    </row>
    <row r="25" spans="1:23" s="24" customFormat="1" ht="24" customHeight="1" thickBot="1">
      <c r="A25" s="21" t="s">
        <v>174</v>
      </c>
      <c r="B25" s="22"/>
      <c r="C25" s="23"/>
      <c r="D25" s="45">
        <f>SUM(D20,D23,D24)</f>
        <v>1991763</v>
      </c>
      <c r="E25" s="36"/>
      <c r="F25" s="45">
        <f>SUM(F20,F23,F24)</f>
        <v>982166</v>
      </c>
      <c r="G25" s="36"/>
      <c r="H25" s="36"/>
      <c r="I25" s="45">
        <f>SUM(I20,I23,I24)</f>
        <v>101923</v>
      </c>
      <c r="J25" s="36"/>
      <c r="K25" s="45">
        <f>SUM(K20,K23,K24)</f>
        <v>199176</v>
      </c>
      <c r="L25" s="36"/>
      <c r="M25" s="45">
        <f>SUM(M20,M23,M24)</f>
        <v>4853030</v>
      </c>
      <c r="N25" s="36"/>
      <c r="O25" s="45">
        <f>SUM(O20,O23,O24)</f>
        <v>-41360</v>
      </c>
      <c r="P25" s="36"/>
      <c r="Q25" s="45">
        <f>SUM(Q20,Q23,Q24)</f>
        <v>-41360</v>
      </c>
      <c r="R25" s="36"/>
      <c r="S25" s="45">
        <f>SUM(S20,S23,S24)</f>
        <v>8086698</v>
      </c>
      <c r="T25" s="36"/>
      <c r="U25" s="45">
        <f>SUM(U20,U23,U24)</f>
        <v>2923</v>
      </c>
      <c r="V25" s="36"/>
      <c r="W25" s="45">
        <f>SUM(W20,W23,W24)</f>
        <v>8089621</v>
      </c>
    </row>
    <row r="26" spans="1:23" s="4" customFormat="1" ht="24" customHeight="1" thickTop="1">
      <c r="A26" s="22"/>
      <c r="B26" s="22"/>
      <c r="C26" s="23"/>
      <c r="D26" s="36">
        <f>D25-BS_T!F62</f>
        <v>0</v>
      </c>
      <c r="E26" s="36"/>
      <c r="F26" s="36">
        <f>F25-BS_T!F63</f>
        <v>0</v>
      </c>
      <c r="G26" s="36"/>
      <c r="H26" s="36"/>
      <c r="I26" s="36">
        <f>I25-BS_T!F64</f>
        <v>0</v>
      </c>
      <c r="J26" s="36"/>
      <c r="K26" s="36">
        <f>K25-BS_T!F66</f>
        <v>0</v>
      </c>
      <c r="L26" s="36"/>
      <c r="M26" s="36">
        <f>M25-BS_T!F67</f>
        <v>0</v>
      </c>
      <c r="N26" s="36"/>
      <c r="O26" s="36">
        <f>O25-BS_T!F68</f>
        <v>0</v>
      </c>
      <c r="P26" s="36"/>
      <c r="Q26" s="36">
        <f>Q25-BS_T!F68</f>
        <v>0</v>
      </c>
      <c r="R26" s="36"/>
      <c r="S26" s="36">
        <f>S25-BS_T!F69</f>
        <v>0</v>
      </c>
      <c r="T26" s="36"/>
      <c r="U26" s="36">
        <f>U25-BS_T!F70</f>
        <v>0</v>
      </c>
      <c r="V26" s="36"/>
      <c r="W26" s="36">
        <f>W25-BS_T!F71</f>
        <v>0</v>
      </c>
    </row>
    <row r="27" spans="1:23" ht="24" customHeight="1">
      <c r="A27" s="8" t="s">
        <v>21</v>
      </c>
      <c r="K27" s="8"/>
      <c r="M27" s="27"/>
      <c r="O27" s="27"/>
      <c r="P27" s="27"/>
      <c r="Q27" s="27"/>
      <c r="S27" s="27"/>
      <c r="U27" s="27"/>
      <c r="W27" s="27"/>
    </row>
    <row r="28" spans="1:23" ht="24" customHeight="1">
      <c r="K28" s="8"/>
      <c r="M28" s="8"/>
      <c r="O28" s="8"/>
      <c r="P28" s="8"/>
      <c r="Q28" s="8"/>
      <c r="S28" s="8"/>
      <c r="U28" s="8"/>
      <c r="W28" s="8"/>
    </row>
  </sheetData>
  <mergeCells count="5">
    <mergeCell ref="D5:W5"/>
    <mergeCell ref="D6:S6"/>
    <mergeCell ref="O7:Q7"/>
    <mergeCell ref="K8:M8"/>
    <mergeCell ref="O8:Q8"/>
  </mergeCells>
  <printOptions horizontalCentered="1"/>
  <pageMargins left="0" right="0" top="0.86614173228346458" bottom="0" header="0.31496062992125984" footer="0.31496062992125984"/>
  <pageSetup paperSize="9" scale="68" orientation="landscape" r:id="rId1"/>
  <ignoredErrors>
    <ignoredError sqref="D16:R16 D23:P23 T16:V16 R23:V23" formulaRange="1"/>
    <ignoredError sqref="S16 Q23 W16 W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sheetPr>
    <pageSetUpPr fitToPage="1"/>
  </sheetPr>
  <dimension ref="A1:IR24"/>
  <sheetViews>
    <sheetView showGridLines="0" zoomScale="90" zoomScaleNormal="90" zoomScaleSheetLayoutView="70" workbookViewId="0"/>
  </sheetViews>
  <sheetFormatPr defaultColWidth="10.28515625" defaultRowHeight="24" customHeight="1"/>
  <cols>
    <col min="1" max="1" width="38.7109375" style="8" customWidth="1"/>
    <col min="2" max="2" width="8.28515625" style="8" bestFit="1" customWidth="1"/>
    <col min="3" max="3" width="1.7109375" style="8" customWidth="1"/>
    <col min="4" max="4" width="14.7109375" style="8" customWidth="1"/>
    <col min="5" max="5" width="1.5703125" style="8" customWidth="1"/>
    <col min="6" max="6" width="14.7109375" style="8" customWidth="1"/>
    <col min="7" max="7" width="1.5703125" style="8" customWidth="1"/>
    <col min="8" max="8" width="14.7109375" style="8" customWidth="1"/>
    <col min="9" max="9" width="1.5703125" style="8" customWidth="1"/>
    <col min="10" max="10" width="14.7109375" style="23" customWidth="1"/>
    <col min="11" max="11" width="1.5703125" style="8" customWidth="1"/>
    <col min="12" max="12" width="14.7109375" style="23" customWidth="1"/>
    <col min="13" max="13" width="1.5703125" style="23" customWidth="1"/>
    <col min="14" max="14" width="18.7109375" style="23" bestFit="1" customWidth="1"/>
    <col min="15" max="15" width="1.5703125" style="23" customWidth="1"/>
    <col min="16" max="16" width="18.7109375" style="23" customWidth="1"/>
    <col min="17" max="17" width="1.5703125" style="23" customWidth="1"/>
    <col min="18" max="18" width="14.7109375" style="23" customWidth="1"/>
    <col min="19" max="19" width="2.5703125" style="8" customWidth="1"/>
    <col min="20" max="16384" width="10.28515625" style="8"/>
  </cols>
  <sheetData>
    <row r="1" spans="1:252" s="4" customFormat="1" ht="24" customHeight="1">
      <c r="A1" s="54" t="s">
        <v>117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9"/>
      <c r="M1" s="9"/>
      <c r="N1" s="9"/>
      <c r="O1" s="9"/>
      <c r="P1" s="9"/>
      <c r="Q1" s="9"/>
      <c r="R1" s="2" t="s">
        <v>29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s="3" customFormat="1" ht="24" customHeight="1">
      <c r="A2" s="1" t="s">
        <v>164</v>
      </c>
      <c r="B2" s="1"/>
      <c r="C2" s="1"/>
      <c r="D2" s="1"/>
      <c r="E2" s="1"/>
      <c r="F2" s="1"/>
      <c r="G2" s="1"/>
      <c r="H2" s="29"/>
      <c r="I2" s="1"/>
      <c r="J2" s="29"/>
      <c r="K2" s="1"/>
    </row>
    <row r="3" spans="1:252" s="3" customFormat="1" ht="24" customHeight="1">
      <c r="A3" s="1" t="s">
        <v>173</v>
      </c>
      <c r="B3" s="1"/>
      <c r="C3" s="1"/>
      <c r="D3" s="1"/>
      <c r="E3" s="1"/>
      <c r="F3" s="1"/>
      <c r="G3" s="1"/>
      <c r="H3" s="29"/>
      <c r="I3" s="1"/>
      <c r="J3" s="29"/>
      <c r="K3" s="1"/>
    </row>
    <row r="4" spans="1:252" s="3" customFormat="1" ht="24" customHeight="1">
      <c r="A4" s="13"/>
      <c r="B4" s="13"/>
      <c r="C4" s="13"/>
      <c r="D4" s="13"/>
      <c r="E4" s="13"/>
      <c r="F4" s="13"/>
      <c r="G4" s="13"/>
      <c r="H4" s="13"/>
      <c r="I4" s="13"/>
      <c r="J4" s="14"/>
      <c r="K4" s="14"/>
      <c r="L4" s="15"/>
      <c r="M4" s="15"/>
      <c r="N4" s="15"/>
      <c r="O4" s="15"/>
      <c r="P4" s="15"/>
      <c r="Q4" s="15"/>
      <c r="R4" s="16" t="s">
        <v>0</v>
      </c>
    </row>
    <row r="5" spans="1:252" s="3" customFormat="1" ht="24" customHeight="1">
      <c r="A5" s="13"/>
      <c r="B5" s="13"/>
      <c r="C5" s="13"/>
      <c r="D5" s="130" t="s">
        <v>2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252" s="3" customFormat="1" ht="24" customHeight="1">
      <c r="A6" s="13"/>
      <c r="B6" s="13"/>
      <c r="C6" s="13"/>
      <c r="D6" s="14"/>
      <c r="E6" s="14"/>
      <c r="F6" s="14"/>
      <c r="G6" s="14"/>
      <c r="H6" s="14"/>
      <c r="I6" s="14"/>
      <c r="J6" s="112"/>
      <c r="K6" s="112"/>
      <c r="L6" s="112"/>
      <c r="M6" s="14"/>
      <c r="N6" s="132" t="s">
        <v>59</v>
      </c>
      <c r="O6" s="132"/>
      <c r="P6" s="132"/>
      <c r="Q6" s="14"/>
      <c r="R6" s="14"/>
    </row>
    <row r="7" spans="1:252" s="3" customFormat="1" ht="24" customHeight="1">
      <c r="A7" s="13"/>
      <c r="B7" s="13"/>
      <c r="C7" s="13"/>
      <c r="D7" s="14"/>
      <c r="E7" s="13"/>
      <c r="F7" s="13"/>
      <c r="G7" s="13"/>
      <c r="H7" s="13"/>
      <c r="I7" s="13"/>
      <c r="J7" s="133" t="s">
        <v>24</v>
      </c>
      <c r="K7" s="133"/>
      <c r="L7" s="133"/>
      <c r="M7" s="19"/>
      <c r="N7" s="133" t="s">
        <v>60</v>
      </c>
      <c r="O7" s="133"/>
      <c r="P7" s="133"/>
      <c r="Q7" s="30"/>
      <c r="R7" s="15"/>
    </row>
    <row r="8" spans="1:252" s="3" customFormat="1" ht="24" customHeight="1">
      <c r="A8" s="13"/>
      <c r="B8" s="13"/>
      <c r="C8" s="13"/>
      <c r="D8" s="14"/>
      <c r="E8" s="13"/>
      <c r="F8" s="13"/>
      <c r="G8" s="13"/>
      <c r="H8" s="14" t="s">
        <v>152</v>
      </c>
      <c r="I8" s="13"/>
      <c r="J8" s="19" t="s">
        <v>62</v>
      </c>
      <c r="K8" s="30"/>
      <c r="L8" s="30"/>
      <c r="M8" s="30"/>
      <c r="N8" s="19" t="s">
        <v>61</v>
      </c>
      <c r="O8" s="19"/>
      <c r="P8" s="19"/>
      <c r="Q8" s="30"/>
      <c r="R8" s="15"/>
    </row>
    <row r="9" spans="1:252" s="3" customFormat="1" ht="24" customHeight="1">
      <c r="A9" s="13"/>
      <c r="B9" s="13"/>
      <c r="C9" s="13"/>
      <c r="D9" s="14"/>
      <c r="E9" s="13"/>
      <c r="F9" s="14" t="s">
        <v>67</v>
      </c>
      <c r="G9" s="14"/>
      <c r="H9" s="14" t="s">
        <v>153</v>
      </c>
      <c r="I9" s="14"/>
      <c r="J9" s="19" t="s">
        <v>168</v>
      </c>
      <c r="K9" s="19"/>
      <c r="L9" s="19"/>
      <c r="M9" s="19"/>
      <c r="N9" s="19" t="s">
        <v>63</v>
      </c>
      <c r="O9" s="19"/>
      <c r="P9" s="52" t="s">
        <v>139</v>
      </c>
      <c r="Q9" s="19"/>
      <c r="R9" s="19" t="s">
        <v>66</v>
      </c>
    </row>
    <row r="10" spans="1:252" s="3" customFormat="1" ht="24" customHeight="1">
      <c r="A10" s="13"/>
      <c r="B10" s="14"/>
      <c r="C10" s="20"/>
      <c r="D10" s="46" t="s">
        <v>23</v>
      </c>
      <c r="E10" s="8"/>
      <c r="F10" s="46" t="s">
        <v>167</v>
      </c>
      <c r="G10" s="14"/>
      <c r="H10" s="46" t="s">
        <v>154</v>
      </c>
      <c r="I10" s="14"/>
      <c r="J10" s="47" t="s">
        <v>72</v>
      </c>
      <c r="K10" s="20"/>
      <c r="L10" s="47" t="s">
        <v>73</v>
      </c>
      <c r="M10" s="48"/>
      <c r="N10" s="113" t="s">
        <v>68</v>
      </c>
      <c r="O10" s="19"/>
      <c r="P10" s="5" t="s">
        <v>60</v>
      </c>
      <c r="Q10" s="48"/>
      <c r="R10" s="47" t="s">
        <v>22</v>
      </c>
    </row>
    <row r="11" spans="1:252" s="3" customFormat="1" ht="24" customHeight="1">
      <c r="A11" s="13"/>
      <c r="B11" s="14"/>
      <c r="C11" s="20"/>
      <c r="D11" s="14"/>
      <c r="E11" s="8"/>
      <c r="F11" s="14"/>
      <c r="G11" s="14"/>
      <c r="H11" s="14"/>
      <c r="I11" s="14"/>
      <c r="J11" s="48"/>
      <c r="K11" s="20"/>
      <c r="L11" s="48"/>
      <c r="M11" s="48"/>
      <c r="N11" s="48"/>
      <c r="O11" s="48"/>
      <c r="P11" s="48"/>
      <c r="Q11" s="48"/>
      <c r="R11" s="48"/>
    </row>
    <row r="12" spans="1:252" s="4" customFormat="1" ht="24" customHeight="1">
      <c r="A12" s="22" t="s">
        <v>137</v>
      </c>
      <c r="B12" s="31"/>
      <c r="C12" s="32"/>
      <c r="D12" s="38">
        <v>1991763</v>
      </c>
      <c r="E12" s="38"/>
      <c r="F12" s="38">
        <v>982166</v>
      </c>
      <c r="G12" s="49"/>
      <c r="H12" s="49">
        <v>101923</v>
      </c>
      <c r="I12" s="49"/>
      <c r="J12" s="38">
        <v>199176</v>
      </c>
      <c r="K12" s="38"/>
      <c r="L12" s="38">
        <v>4393995</v>
      </c>
      <c r="M12" s="38"/>
      <c r="N12" s="38">
        <v>-39023</v>
      </c>
      <c r="O12" s="38"/>
      <c r="P12" s="38">
        <f>SUM(N12)</f>
        <v>-39023</v>
      </c>
      <c r="Q12" s="38"/>
      <c r="R12" s="44">
        <f>SUM(D12:N12)</f>
        <v>7630000</v>
      </c>
    </row>
    <row r="13" spans="1:252" s="4" customFormat="1" ht="24" customHeight="1">
      <c r="A13" s="25" t="s">
        <v>76</v>
      </c>
      <c r="B13" s="33"/>
      <c r="C13" s="32"/>
      <c r="D13" s="41">
        <v>0</v>
      </c>
      <c r="E13" s="40"/>
      <c r="F13" s="41">
        <v>0</v>
      </c>
      <c r="G13" s="40"/>
      <c r="H13" s="41">
        <v>0</v>
      </c>
      <c r="I13" s="40"/>
      <c r="J13" s="41">
        <v>0</v>
      </c>
      <c r="K13" s="40"/>
      <c r="L13" s="39">
        <v>266359</v>
      </c>
      <c r="M13" s="36"/>
      <c r="N13" s="41">
        <v>0</v>
      </c>
      <c r="O13" s="38"/>
      <c r="P13" s="41">
        <f t="shared" ref="P13:P14" si="0">SUM(N13)</f>
        <v>0</v>
      </c>
      <c r="Q13" s="36"/>
      <c r="R13" s="39">
        <f>SUM(D13:N13)</f>
        <v>266359</v>
      </c>
    </row>
    <row r="14" spans="1:252" s="4" customFormat="1" ht="24" customHeight="1">
      <c r="A14" s="25" t="s">
        <v>77</v>
      </c>
      <c r="B14" s="33"/>
      <c r="C14" s="32"/>
      <c r="D14" s="43">
        <v>0</v>
      </c>
      <c r="E14" s="40"/>
      <c r="F14" s="43">
        <v>0</v>
      </c>
      <c r="G14" s="40"/>
      <c r="H14" s="43">
        <v>0</v>
      </c>
      <c r="I14" s="40"/>
      <c r="J14" s="43">
        <v>0</v>
      </c>
      <c r="K14" s="40"/>
      <c r="L14" s="42">
        <v>0</v>
      </c>
      <c r="M14" s="36"/>
      <c r="N14" s="43">
        <v>17140</v>
      </c>
      <c r="O14" s="38"/>
      <c r="P14" s="43">
        <f t="shared" si="0"/>
        <v>17140</v>
      </c>
      <c r="Q14" s="36"/>
      <c r="R14" s="42">
        <f>SUM(D14:N14)</f>
        <v>17140</v>
      </c>
    </row>
    <row r="15" spans="1:252" s="4" customFormat="1" ht="24" customHeight="1">
      <c r="A15" s="25" t="s">
        <v>78</v>
      </c>
      <c r="B15" s="33"/>
      <c r="C15" s="32"/>
      <c r="D15" s="44">
        <f>SUM(D13:D14)</f>
        <v>0</v>
      </c>
      <c r="E15" s="38"/>
      <c r="F15" s="44">
        <f>SUM(F13:F14)</f>
        <v>0</v>
      </c>
      <c r="G15" s="44"/>
      <c r="H15" s="44">
        <f>SUM(H13:H14)</f>
        <v>0</v>
      </c>
      <c r="I15" s="44"/>
      <c r="J15" s="44">
        <f>SUM(J13:J14)</f>
        <v>0</v>
      </c>
      <c r="K15" s="38"/>
      <c r="L15" s="44">
        <f>SUM(L13:L14)</f>
        <v>266359</v>
      </c>
      <c r="M15" s="44"/>
      <c r="N15" s="44">
        <f>SUM(N13:N14)</f>
        <v>17140</v>
      </c>
      <c r="O15" s="44"/>
      <c r="P15" s="44">
        <f>SUM(P13:P14)</f>
        <v>17140</v>
      </c>
      <c r="Q15" s="38"/>
      <c r="R15" s="44">
        <f>SUM(R13:R14)</f>
        <v>283499</v>
      </c>
    </row>
    <row r="16" spans="1:252" s="4" customFormat="1" ht="23.85" customHeight="1" thickBot="1">
      <c r="A16" s="22" t="s">
        <v>138</v>
      </c>
      <c r="B16" s="31"/>
      <c r="C16" s="32"/>
      <c r="D16" s="50">
        <f>D12+D15</f>
        <v>1991763</v>
      </c>
      <c r="E16" s="38"/>
      <c r="F16" s="50">
        <f>F12+F15</f>
        <v>982166</v>
      </c>
      <c r="G16" s="38"/>
      <c r="H16" s="50">
        <f>H12+H15</f>
        <v>101923</v>
      </c>
      <c r="I16" s="38"/>
      <c r="J16" s="50">
        <f>J12+J15</f>
        <v>199176</v>
      </c>
      <c r="K16" s="38"/>
      <c r="L16" s="50">
        <f>L12+L15</f>
        <v>4660354</v>
      </c>
      <c r="M16" s="51"/>
      <c r="N16" s="50">
        <f>N12+N15</f>
        <v>-21883</v>
      </c>
      <c r="O16" s="51"/>
      <c r="P16" s="50">
        <f>P12+P15</f>
        <v>-21883</v>
      </c>
      <c r="Q16" s="38"/>
      <c r="R16" s="50">
        <f>R12+R15</f>
        <v>7913499</v>
      </c>
    </row>
    <row r="17" spans="1:18" s="4" customFormat="1" ht="24" customHeight="1" thickTop="1">
      <c r="A17" s="22"/>
      <c r="B17" s="8"/>
      <c r="C17" s="2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4" customFormat="1" ht="24" customHeight="1">
      <c r="A18" s="22" t="s">
        <v>176</v>
      </c>
      <c r="B18" s="34"/>
      <c r="C18" s="23"/>
      <c r="D18" s="38">
        <v>1991763</v>
      </c>
      <c r="E18" s="38"/>
      <c r="F18" s="38">
        <v>982166</v>
      </c>
      <c r="G18" s="49"/>
      <c r="H18" s="49">
        <v>101923</v>
      </c>
      <c r="I18" s="49"/>
      <c r="J18" s="38">
        <v>199176</v>
      </c>
      <c r="K18" s="38"/>
      <c r="L18" s="38">
        <v>4655364</v>
      </c>
      <c r="M18" s="38"/>
      <c r="N18" s="38">
        <v>-40911</v>
      </c>
      <c r="O18" s="38"/>
      <c r="P18" s="38">
        <f>SUM(N18)</f>
        <v>-40911</v>
      </c>
      <c r="Q18" s="36"/>
      <c r="R18" s="36">
        <f>SUM(D18:N18)</f>
        <v>7889481</v>
      </c>
    </row>
    <row r="19" spans="1:18" s="4" customFormat="1" ht="24" customHeight="1">
      <c r="A19" s="25" t="s">
        <v>76</v>
      </c>
      <c r="B19" s="6"/>
      <c r="D19" s="41">
        <v>0</v>
      </c>
      <c r="E19" s="40"/>
      <c r="F19" s="41">
        <v>0</v>
      </c>
      <c r="G19" s="40"/>
      <c r="H19" s="41">
        <v>0</v>
      </c>
      <c r="I19" s="40"/>
      <c r="J19" s="41">
        <v>0</v>
      </c>
      <c r="K19" s="40"/>
      <c r="L19" s="39">
        <f>+'Plt&amp;CF_T'!J28</f>
        <v>197666</v>
      </c>
      <c r="M19" s="36"/>
      <c r="N19" s="41">
        <v>0</v>
      </c>
      <c r="O19" s="38"/>
      <c r="P19" s="41">
        <f t="shared" ref="P19:P20" si="1">SUM(N19)</f>
        <v>0</v>
      </c>
      <c r="Q19" s="36"/>
      <c r="R19" s="39">
        <f t="shared" ref="R19:R20" si="2">SUM(D19:N19)</f>
        <v>197666</v>
      </c>
    </row>
    <row r="20" spans="1:18" s="4" customFormat="1" ht="24" customHeight="1">
      <c r="A20" s="25" t="s">
        <v>178</v>
      </c>
      <c r="B20" s="6"/>
      <c r="D20" s="43">
        <v>0</v>
      </c>
      <c r="E20" s="40"/>
      <c r="F20" s="43">
        <v>0</v>
      </c>
      <c r="G20" s="40"/>
      <c r="H20" s="43">
        <v>0</v>
      </c>
      <c r="I20" s="40"/>
      <c r="J20" s="43">
        <v>0</v>
      </c>
      <c r="K20" s="40"/>
      <c r="L20" s="42">
        <v>0</v>
      </c>
      <c r="M20" s="36"/>
      <c r="N20" s="43">
        <f>+'Plt&amp;CF_T'!J32</f>
        <v>-449</v>
      </c>
      <c r="O20" s="38"/>
      <c r="P20" s="43">
        <f t="shared" si="1"/>
        <v>-449</v>
      </c>
      <c r="Q20" s="36"/>
      <c r="R20" s="42">
        <f t="shared" si="2"/>
        <v>-449</v>
      </c>
    </row>
    <row r="21" spans="1:18" s="4" customFormat="1" ht="24" customHeight="1">
      <c r="A21" s="25" t="s">
        <v>179</v>
      </c>
      <c r="B21" s="6"/>
      <c r="D21" s="36">
        <f>SUM(D19:D20)</f>
        <v>0</v>
      </c>
      <c r="E21" s="40"/>
      <c r="F21" s="36">
        <f>SUM(F19:F20)</f>
        <v>0</v>
      </c>
      <c r="G21" s="40"/>
      <c r="H21" s="36">
        <f>SUM(H19:H20)</f>
        <v>0</v>
      </c>
      <c r="I21" s="40"/>
      <c r="J21" s="36">
        <f>SUM(J19:J20)</f>
        <v>0</v>
      </c>
      <c r="K21" s="40"/>
      <c r="L21" s="36">
        <f>SUM(L19:L20)</f>
        <v>197666</v>
      </c>
      <c r="M21" s="36"/>
      <c r="N21" s="44">
        <f>SUM(N19:N20)</f>
        <v>-449</v>
      </c>
      <c r="O21" s="44"/>
      <c r="P21" s="44">
        <f>SUM(P19:P20)</f>
        <v>-449</v>
      </c>
      <c r="Q21" s="36"/>
      <c r="R21" s="36">
        <f>SUM(D21:N21)</f>
        <v>197217</v>
      </c>
    </row>
    <row r="22" spans="1:18" s="4" customFormat="1" ht="24" customHeight="1" thickBot="1">
      <c r="A22" s="22" t="s">
        <v>174</v>
      </c>
      <c r="B22" s="8"/>
      <c r="C22" s="23"/>
      <c r="D22" s="45">
        <f>SUM(D18:D18,D21:D21)</f>
        <v>1991763</v>
      </c>
      <c r="E22" s="36"/>
      <c r="F22" s="45">
        <f>SUM(F18:F18,F21:F21)</f>
        <v>982166</v>
      </c>
      <c r="G22" s="36"/>
      <c r="H22" s="45">
        <f>SUM(H18:H18,H21:H21)</f>
        <v>101923</v>
      </c>
      <c r="I22" s="36"/>
      <c r="J22" s="45">
        <f>SUM(J18:J18,J21:J21)</f>
        <v>199176</v>
      </c>
      <c r="K22" s="36"/>
      <c r="L22" s="45">
        <f>SUM(L18,L21:L21)</f>
        <v>4853030</v>
      </c>
      <c r="M22" s="36"/>
      <c r="N22" s="50">
        <f>SUM(N18,N21:N21)</f>
        <v>-41360</v>
      </c>
      <c r="O22" s="51"/>
      <c r="P22" s="50">
        <f>SUM(P18,P21:P21)</f>
        <v>-41360</v>
      </c>
      <c r="Q22" s="36"/>
      <c r="R22" s="45">
        <f>SUM(D22:N22)</f>
        <v>8086698</v>
      </c>
    </row>
    <row r="23" spans="1:18" s="4" customFormat="1" ht="24" customHeight="1" thickTop="1">
      <c r="A23" s="22"/>
      <c r="B23" s="34"/>
      <c r="C23" s="23"/>
      <c r="D23" s="36">
        <f>+D22-BS_T!J62</f>
        <v>0</v>
      </c>
      <c r="E23" s="36"/>
      <c r="F23" s="36">
        <f>+F22-BS_T!J63</f>
        <v>0</v>
      </c>
      <c r="G23" s="36"/>
      <c r="H23" s="36">
        <f>+H22-BS_T!J64</f>
        <v>0</v>
      </c>
      <c r="I23" s="36"/>
      <c r="J23" s="36">
        <f>+J22-BS_T!J66</f>
        <v>0</v>
      </c>
      <c r="K23" s="36"/>
      <c r="L23" s="36">
        <f>+L22-BS_T!J67</f>
        <v>0</v>
      </c>
      <c r="M23" s="36"/>
      <c r="N23" s="36">
        <f>+N22-BS_T!J68</f>
        <v>0</v>
      </c>
      <c r="O23" s="36"/>
      <c r="P23" s="36"/>
      <c r="Q23" s="36"/>
      <c r="R23" s="36">
        <f>+R22-BS_T!J69</f>
        <v>0</v>
      </c>
    </row>
    <row r="24" spans="1:18" ht="24" customHeight="1">
      <c r="A24" s="8" t="s">
        <v>21</v>
      </c>
      <c r="J24" s="8"/>
      <c r="L24" s="27"/>
      <c r="M24" s="27"/>
      <c r="N24" s="27"/>
      <c r="O24" s="27"/>
      <c r="P24" s="27"/>
      <c r="Q24" s="27"/>
      <c r="R24" s="35"/>
    </row>
  </sheetData>
  <mergeCells count="4">
    <mergeCell ref="D5:R5"/>
    <mergeCell ref="J7:L7"/>
    <mergeCell ref="N7:P7"/>
    <mergeCell ref="N6:P6"/>
  </mergeCells>
  <printOptions horizontalCentered="1"/>
  <pageMargins left="0.39370078740157499" right="0.39370078740157499" top="0.86614173228346503" bottom="0" header="0.31496062992126" footer="0.31496062992126"/>
  <pageSetup paperSize="9" scale="74" orientation="landscape" r:id="rId1"/>
  <ignoredErrors>
    <ignoredError sqref="D15:N15 D21:J2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f973ce-fee9-419c-a12e-cf51040d5b0f">
      <Terms xmlns="http://schemas.microsoft.com/office/infopath/2007/PartnerControls"/>
    </lcf76f155ced4ddcb4097134ff3c332f>
    <TaxCatchAll xmlns="bb823a9e-0227-458c-9ab4-4061362dcc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A5E6507441742898A67AA8908AC2C" ma:contentTypeVersion="11" ma:contentTypeDescription="Create a new document." ma:contentTypeScope="" ma:versionID="7e14dcd7da6d37a69684ebea1057e99f">
  <xsd:schema xmlns:xsd="http://www.w3.org/2001/XMLSchema" xmlns:xs="http://www.w3.org/2001/XMLSchema" xmlns:p="http://schemas.microsoft.com/office/2006/metadata/properties" xmlns:ns2="8bf973ce-fee9-419c-a12e-cf51040d5b0f" xmlns:ns3="bb823a9e-0227-458c-9ab4-4061362dcc56" targetNamespace="http://schemas.microsoft.com/office/2006/metadata/properties" ma:root="true" ma:fieldsID="e05005da1c08b0f1fb4f3aa3c42e0ef2" ns2:_="" ns3:_="">
    <xsd:import namespace="8bf973ce-fee9-419c-a12e-cf51040d5b0f"/>
    <xsd:import namespace="bb823a9e-0227-458c-9ab4-4061362dc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973ce-fee9-419c-a12e-cf51040d5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823a9e-0227-458c-9ab4-4061362dcc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107c7c-6125-4874-879a-f928e00f970a}" ma:internalName="TaxCatchAll" ma:showField="CatchAllData" ma:web="bb823a9e-0227-458c-9ab4-4061362dcc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6DC85-4041-49EA-B791-03FC03DE1528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8bf973ce-fee9-419c-a12e-cf51040d5b0f"/>
    <ds:schemaRef ds:uri="http://schemas.microsoft.com/office/infopath/2007/PartnerControls"/>
    <ds:schemaRef ds:uri="http://purl.org/dc/terms/"/>
    <ds:schemaRef ds:uri="bb823a9e-0227-458c-9ab4-4061362dcc56"/>
  </ds:schemaRefs>
</ds:datastoreItem>
</file>

<file path=customXml/itemProps2.xml><?xml version="1.0" encoding="utf-8"?>
<ds:datastoreItem xmlns:ds="http://schemas.openxmlformats.org/officeDocument/2006/customXml" ds:itemID="{C6B5F50A-5CED-4BEE-A3E8-18654B7430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E8DB2-5C1F-40C0-B4DE-BF3BFA88A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973ce-fee9-419c-a12e-cf51040d5b0f"/>
    <ds:schemaRef ds:uri="bb823a9e-0227-458c-9ab4-4061362dc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Pachsita Thongpeam</cp:lastModifiedBy>
  <cp:lastPrinted>2025-05-07T07:06:04Z</cp:lastPrinted>
  <dcterms:created xsi:type="dcterms:W3CDTF">2022-04-22T01:55:37Z</dcterms:created>
  <dcterms:modified xsi:type="dcterms:W3CDTF">2025-05-07T11:11:56Z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0x010100E87A5E6507441742898A67AA8908AC2C</vt:lpwstr>
  </property>
</Properties>
</file>