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1'Mar25\"/>
    </mc:Choice>
  </mc:AlternateContent>
  <xr:revisionPtr revIDLastSave="0" documentId="13_ncr:1_{6F38293A-20DB-4D69-B8F6-FD5D93C317E8}" xr6:coauthVersionLast="47" xr6:coauthVersionMax="47" xr10:uidLastSave="{00000000-0000-0000-0000-000000000000}"/>
  <bookViews>
    <workbookView xWindow="-120" yWindow="-120" windowWidth="21840" windowHeight="13020" tabRatio="742" activeTab="4" xr2:uid="{872C1B8B-5164-4518-A234-39BB6DC6B161}"/>
  </bookViews>
  <sheets>
    <sheet name="BS 2-4 " sheetId="7" r:id="rId1"/>
    <sheet name="PL 5-6(3month)" sheetId="3" r:id="rId2"/>
    <sheet name="EQ Consol 7" sheetId="4" r:id="rId3"/>
    <sheet name="EQ Company 8" sheetId="5" r:id="rId4"/>
    <sheet name="CF 9-11" sheetId="6" r:id="rId5"/>
  </sheets>
  <definedNames>
    <definedName name="_xlnm.Print_Area" localSheetId="0">'BS 2-4 '!$A$1:$M$146</definedName>
    <definedName name="_xlnm.Print_Area" localSheetId="2">'EQ Consol 7'!$A$1:$W$29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7" l="1"/>
  <c r="A3" i="6" l="1"/>
  <c r="A85" i="6" s="1"/>
  <c r="A49" i="3"/>
  <c r="J60" i="6"/>
  <c r="H60" i="6"/>
  <c r="F60" i="6"/>
  <c r="A44" i="6" l="1"/>
  <c r="L74" i="6"/>
  <c r="H74" i="6"/>
  <c r="L60" i="6"/>
  <c r="L32" i="6"/>
  <c r="L36" i="6" s="1"/>
  <c r="H32" i="6"/>
  <c r="H36" i="6" s="1"/>
  <c r="H92" i="6" l="1"/>
  <c r="H97" i="6" s="1"/>
  <c r="L92" i="6"/>
  <c r="L97" i="6" s="1"/>
  <c r="G78" i="7"/>
  <c r="P12" i="5"/>
  <c r="G88" i="7"/>
  <c r="P18" i="5"/>
  <c r="S21" i="4"/>
  <c r="W21" i="4" s="1"/>
  <c r="G90" i="7" l="1"/>
  <c r="M88" i="7"/>
  <c r="K88" i="7"/>
  <c r="I88" i="7"/>
  <c r="M78" i="7" l="1"/>
  <c r="I78" i="7"/>
  <c r="M38" i="7"/>
  <c r="M21" i="7"/>
  <c r="I38" i="7"/>
  <c r="I21" i="7"/>
  <c r="M40" i="7" l="1"/>
  <c r="I40" i="7"/>
  <c r="L16" i="5"/>
  <c r="J16" i="5"/>
  <c r="H16" i="5"/>
  <c r="U19" i="4"/>
  <c r="Q19" i="4"/>
  <c r="O19" i="4"/>
  <c r="M19" i="4"/>
  <c r="K19" i="4"/>
  <c r="I19" i="4"/>
  <c r="G19" i="4"/>
  <c r="S17" i="4"/>
  <c r="W17" i="4" s="1"/>
  <c r="S14" i="4"/>
  <c r="A3" i="4"/>
  <c r="A3" i="5" s="1"/>
  <c r="K15" i="3"/>
  <c r="K25" i="3" s="1"/>
  <c r="K28" i="3" s="1"/>
  <c r="K60" i="3" s="1"/>
  <c r="M15" i="3"/>
  <c r="M25" i="3" s="1"/>
  <c r="O15" i="3"/>
  <c r="A146" i="7"/>
  <c r="M131" i="7"/>
  <c r="M134" i="7" s="1"/>
  <c r="I131" i="7"/>
  <c r="I134" i="7" s="1"/>
  <c r="M90" i="7"/>
  <c r="I90" i="7"/>
  <c r="K78" i="7"/>
  <c r="A52" i="7"/>
  <c r="A101" i="7" s="1"/>
  <c r="K38" i="7"/>
  <c r="K21" i="7"/>
  <c r="G21" i="7"/>
  <c r="G40" i="7" s="1"/>
  <c r="J74" i="6"/>
  <c r="F74" i="6"/>
  <c r="L22" i="5"/>
  <c r="J22" i="5"/>
  <c r="H22" i="5"/>
  <c r="O26" i="4"/>
  <c r="K26" i="4"/>
  <c r="I26" i="4"/>
  <c r="G26" i="4"/>
  <c r="U26" i="4"/>
  <c r="A89" i="3"/>
  <c r="A29" i="4" s="1"/>
  <c r="A26" i="5" s="1"/>
  <c r="A41" i="6" s="1"/>
  <c r="A82" i="6" s="1"/>
  <c r="A121" i="6" s="1"/>
  <c r="O36" i="3"/>
  <c r="M36" i="3"/>
  <c r="K36" i="3"/>
  <c r="I36" i="3"/>
  <c r="I15" i="3"/>
  <c r="I25" i="3" s="1"/>
  <c r="F32" i="6" l="1"/>
  <c r="F36" i="6" s="1"/>
  <c r="F92" i="6" s="1"/>
  <c r="O25" i="3"/>
  <c r="O28" i="3" s="1"/>
  <c r="M28" i="3"/>
  <c r="M57" i="3" s="1"/>
  <c r="J32" i="6"/>
  <c r="J36" i="6" s="1"/>
  <c r="J92" i="6" s="1"/>
  <c r="J97" i="6" s="1"/>
  <c r="K40" i="7"/>
  <c r="K38" i="3"/>
  <c r="K66" i="3" s="1"/>
  <c r="I136" i="7"/>
  <c r="K90" i="7"/>
  <c r="M136" i="7"/>
  <c r="S19" i="4"/>
  <c r="W14" i="4"/>
  <c r="W19" i="4" s="1"/>
  <c r="I28" i="3"/>
  <c r="I57" i="3" l="1"/>
  <c r="I60" i="3"/>
  <c r="O38" i="3"/>
  <c r="O60" i="3"/>
  <c r="M60" i="3"/>
  <c r="K131" i="7"/>
  <c r="K134" i="7" s="1"/>
  <c r="K136" i="7" s="1"/>
  <c r="F97" i="6"/>
  <c r="M38" i="3"/>
  <c r="I38" i="3"/>
  <c r="I63" i="3" s="1"/>
  <c r="S24" i="4" l="1"/>
  <c r="M26" i="4"/>
  <c r="M63" i="3"/>
  <c r="N22" i="5"/>
  <c r="I66" i="3"/>
  <c r="N16" i="5"/>
  <c r="P14" i="5"/>
  <c r="P16" i="5" s="1"/>
  <c r="M66" i="3"/>
  <c r="O66" i="3"/>
  <c r="P20" i="5" l="1"/>
  <c r="P22" i="5" s="1"/>
  <c r="Q26" i="4"/>
  <c r="G131" i="7" s="1"/>
  <c r="G134" i="7" s="1"/>
  <c r="G136" i="7" s="1"/>
  <c r="W24" i="4" l="1"/>
  <c r="W26" i="4" s="1"/>
  <c r="S26" i="4"/>
</calcChain>
</file>

<file path=xl/sharedStrings.xml><?xml version="1.0" encoding="utf-8"?>
<sst xmlns="http://schemas.openxmlformats.org/spreadsheetml/2006/main" count="397" uniqueCount="206">
  <si>
    <t>บริษัท ไบโอ กรีน เอ็นเนอร์ยี่ เทค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</si>
  <si>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</si>
  <si>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</si>
  <si>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</si>
  <si>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</si>
  <si>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</si>
  <si>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</si>
  <si>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</si>
  <si>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</si>
  <si>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</si>
  <si>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</si>
  <si>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</si>
  <si>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</si>
  <si>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</si>
  <si>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</si>
  <si>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</si>
  <si>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</si>
  <si>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</si>
  <si>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</si>
  <si>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</si>
  <si>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</si>
  <si>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</si>
  <si>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</si>
  <si>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</si>
  <si>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</si>
  <si>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</si>
  <si>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</si>
  <si>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</si>
  <si>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</si>
  <si>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</si>
  <si>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</si>
  <si>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</si>
  <si>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</si>
  <si>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</si>
  <si>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</si>
  <si>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</si>
  <si>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</si>
  <si>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</si>
  <si>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</si>
  <si>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</si>
  <si>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</si>
  <si>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</si>
  <si>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</si>
  <si>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</si>
  <si>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</si>
  <si>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</si>
  <si>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</si>
  <si>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</si>
  <si>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</si>
  <si>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</si>
  <si>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</si>
  <si>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</si>
  <si>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</si>
  <si>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</si>
  <si>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</si>
  <si>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</si>
  <si>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</si>
  <si>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</si>
  <si>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</si>
  <si>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</si>
  <si>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</si>
  <si>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</si>
  <si>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</si>
  <si>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</si>
  <si>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</si>
  <si>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</si>
  <si>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</si>
  <si>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</si>
  <si>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</si>
  <si>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</si>
  <si>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</si>
  <si>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</si>
  <si>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</si>
  <si>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</si>
  <si>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</si>
  <si>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ส่วนต่ำ</t>
  </si>
  <si>
    <t>ส่วนได้เสีย</t>
  </si>
  <si>
    <t>การแปลงค่า</t>
  </si>
  <si>
    <t>ผู้เป็นเจ้าของ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</si>
  <si>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</si>
  <si>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</si>
  <si>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</si>
  <si>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</si>
  <si>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</si>
  <si>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ควบคุม</t>
  </si>
  <si>
    <t>ของเจ้าของ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</si>
  <si>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</si>
  <si>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</si>
  <si>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</si>
  <si>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</si>
  <si>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</si>
  <si>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</si>
  <si>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</si>
  <si>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</si>
  <si>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</si>
  <si>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</si>
  <si>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เงินสดจ่ายเพื่อซื้ออาคาร อุปกรณ์ และเรือเดินทะเล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</si>
  <si>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</si>
  <si>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</si>
  <si>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</si>
  <si>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</si>
  <si>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</si>
  <si>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</si>
  <si>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รายการที่ไม่กระทบเงินสด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</si>
  <si>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</si>
  <si>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</si>
  <si>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</si>
  <si>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</si>
  <si>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</si>
  <si>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</si>
  <si>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</si>
  <si>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</si>
  <si>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</si>
  <si>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</si>
  <si>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1 มกราคม พ.ศ. 2567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</si>
  <si>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</si>
  <si>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</si>
  <si>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</si>
  <si>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ไม่มีอำนาจ</t>
  </si>
  <si>
    <t>ส่วนได้เสียที่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</si>
  <si>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</si>
  <si>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</si>
  <si>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งบการเปลี่ยนแปลงส่วนของเจ้าของ (ยังไม่ได้ตรวจสอบ)</t>
  </si>
  <si>
    <t>ข้อมูลทางการเงิน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</si>
  <si>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</si>
  <si>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เงินให้กู้ระยะสั้นแก่กิจการที่เกี่ยวข้องกัน</t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</si>
  <si>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</si>
  <si>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</si>
  <si>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หนี้สินภาษีเงินได้รอการตัดบัญชี</t>
  </si>
  <si>
    <t>ขาดทุน (กำไร) จากอัตราแลกเปลี่ยนที่ยังไม่เกิดขึ้นจริง</t>
  </si>
  <si>
    <t>เงินสดจ่ายคืนเงินกู้ยืมระยะสั้นจากบุคคลและ</t>
  </si>
  <si>
    <t>ส่วนของหุ้นกู้ที่ถึงกำหนดชำระภายในหนึ่งปี</t>
  </si>
  <si>
    <t>ทุนสำรองตาม</t>
  </si>
  <si>
    <t xml:space="preserve">จัดสรรแล้ว - </t>
  </si>
  <si>
    <t>ค่าใช้จ่ายภาษีเงินได้</t>
  </si>
  <si>
    <t>โอนจัดประเภทเงินจ่ายล่วงหน้าเป็นสินทรัพย์ไม่มีตัวตน</t>
  </si>
  <si>
    <t>เจ้าหนี้จากการซื้อส่วนปรับปรุงอาคารและอุปกรณ์</t>
  </si>
  <si>
    <t>31 มีนาคม</t>
  </si>
  <si>
    <t>ยอดคงเหลือ ณ วันที่ 31 มีนาคม พ.ศ. 2567</t>
  </si>
  <si>
    <t>ณ วันที่ 31 มีนาคม พ.ศ. 2568</t>
  </si>
  <si>
    <t>พ.ศ. 2568</t>
  </si>
  <si>
    <t>ยอดคงเหลือ ณ วันที่ 1 มกราคม พ.ศ. 2568</t>
  </si>
  <si>
    <t>ยอดคงเหลือ ณ วันที่ 31 มีนาคม พ.ศ. 2568</t>
  </si>
  <si>
    <t>เจ้าหนี้จากการซื้อสินทรัพย์ไม่มีตัวตน</t>
  </si>
  <si>
    <t>ภาษีเงินได้นิติบุคคลค้างจ่าย</t>
  </si>
  <si>
    <t>เงินกู้ยืมระยะยาวจากบุคคลที่เกี่ยวข้องกัน</t>
  </si>
  <si>
    <t>หนี้สินตามสัญญาเช่า</t>
  </si>
  <si>
    <t>ส่วนที่ถึงกำหนดชำระภายในหนึ่งปี</t>
  </si>
  <si>
    <t>สำหรับรอบระยะเวลาสามเดือน สิ้นสุดวันที่ 31 มีนาคม พ.ศ. 2568</t>
  </si>
  <si>
    <t>แปลงค่างบการเงิน</t>
  </si>
  <si>
    <t>รายได้เงินปันผลรับ</t>
  </si>
  <si>
    <t>จ่ายภาษีเงินได้</t>
  </si>
  <si>
    <t>ส่วนต่ำกว่า</t>
  </si>
  <si>
    <t>เงินกู้ยืมระยะสั้นจากกิจการที่เกี่ยวข้องกัน</t>
  </si>
  <si>
    <t>หุ้นสามัญ จำนวน 4,071,853,049 หุ้น มูลค่าที่ตราไว้หุ้นละ 3 บาท</t>
  </si>
  <si>
    <t>หุ้นบุริมสิทธิ จำนวน 2,550,000 หุ้น มูลค่าที่ตราไว้หุ้นละ 3 บาท</t>
  </si>
  <si>
    <t>ทุนที่ออกและชำระเต็มมูลค่าแล้ว</t>
  </si>
  <si>
    <t>หุ้นสามัญ จำนวน 3,053,358,220 หุ้น มูลค่าหุ้นละ 3 บาท</t>
  </si>
  <si>
    <t>หุ้นบุริมสิทธิ จำนวน 2,550,000 หุ้น มูลค่าหุ้นละ 3 บาท</t>
  </si>
  <si>
    <t>จัดสรรแล้ว - ทุนสำรองตามกฎหมาย</t>
  </si>
  <si>
    <t>ยังไม่ได้จัดสรร</t>
  </si>
  <si>
    <t>ส่วนของผู้เป็นเจ้าของของบริษัทใหญ่</t>
  </si>
  <si>
    <t>ของบริษัทใหญ่</t>
  </si>
  <si>
    <t>กำไรเบ็ดเสร็จรวมสำหรับรอบระยะเวลา</t>
  </si>
  <si>
    <t>ค่าใช้จ่ายในการขายและต้นทุนในการจัดจำหน่าย</t>
  </si>
  <si>
    <t>(ขาดทุน) กำไรก่อนภาษีเงินได้</t>
  </si>
  <si>
    <t>(ขาดทุน) กำไรเบ็ดเสร็จรวมสำหรับรอบระยะเวลา</t>
  </si>
  <si>
    <t>การแบ่งปัน (ขาดทุน) กำไร:</t>
  </si>
  <si>
    <t>การแบ่งปัน (ขาดทุน) กำไรเบ็ดเสร็จรวม:</t>
  </si>
  <si>
    <t>(ขาดทุน) กำไรต่อหุ้น - ส่วนของผู้เป็นเจ้าของของบริษัท</t>
  </si>
  <si>
    <t>(ขาดทุน) กำไรต่อหุ้นขั้นพื้นฐาน</t>
  </si>
  <si>
    <t>(ขาดทุน) กำไรต่อหุ้นปรับลด</t>
  </si>
  <si>
    <t>-</t>
  </si>
  <si>
    <t>โอนจัดประเภทวัสดุเป็นอะไหล่สำหรับเรือเดินทะเล</t>
  </si>
  <si>
    <t>ส่วนแบ่งกำไรของบริษัทร่วมตามวิธีส่วนได้เสีย</t>
  </si>
  <si>
    <t>เงินสดได้มาจาก (ใช้ไปใน) การดำเนินงาน</t>
  </si>
  <si>
    <t>ลูกหนี้การค้าและลูกหนี้หมุนเวียนอื่น</t>
  </si>
  <si>
    <t>เงินสดสุทธิได้มาจาก (ใช้ไปใน) กิจกรรมดำเนินงาน</t>
  </si>
  <si>
    <t>เงินฝากธนาคารที่มีภาระค้ำประกันลดลง</t>
  </si>
  <si>
    <t>เงินสดรับจากการขายอุปกรณ์</t>
  </si>
  <si>
    <t>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</si>
  <si>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</si>
  <si>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ขาดทุนจากอัตราแลกเปลี่ยนของ</t>
  </si>
  <si>
    <t>เงินสดรับจากเงินกู้ยืมระยะยาวจากบุคคลที่เกี่ยวข้องกัน</t>
  </si>
  <si>
    <t>เงินสดสุทธิใช้ไปในกิจกรรมจัดหาเงิน</t>
  </si>
  <si>
    <t>(ขาดทุน) กำไรเบ็ดเสร็จอื่นสำหรับรอบระยะเวลา</t>
  </si>
  <si>
    <t>(ขาดทุน) กำไรสำหรับรอบระยะเวลา</t>
  </si>
  <si>
    <t>เงินสดสุทธิ (ใช้ไปใน) ได้มาจากกิจกรรมลงทุน</t>
  </si>
  <si>
    <t>ขาดทุนจากการตัดจำหน่ายสินทรัพย์</t>
  </si>
  <si>
    <t xml:space="preserve">ขาดทุนจากการตัดจำหน่ายอุปกรณ์ </t>
  </si>
  <si>
    <t>ที่ดิน อาคาร อุปกรณ์ และเรือเดินทะเล - สุทธิ</t>
  </si>
  <si>
    <t>สินทรัพย์สิทธิการใช้ - สุทธิ</t>
  </si>
  <si>
    <t>สินทรัพย์ไม่มีตัวตน - สุทธิ</t>
  </si>
  <si>
    <t xml:space="preserve">ขาดทุนสะสม </t>
  </si>
  <si>
    <t>(ขาดทุน) กำไรจากอัตราแลกเปลี่ยน - สุทธิ</t>
  </si>
  <si>
    <t>ส่วนแบ่งกำไรจากเงินลงทุนในบริษัทร่วม</t>
  </si>
  <si>
    <t>เงินสดจ่ายคืนเงินกู้ยืมระยะยาวจากบุคคลที่เกี่ยวข้องกัน</t>
  </si>
  <si>
    <t>ขาดทุนจากการลดมูลค่าสินค้าคงเหลือ</t>
  </si>
  <si>
    <t>เพื่อแสดงมูลค่าสิทธิที่คาดว่าจะได้รับ</t>
  </si>
  <si>
    <t>สินค้าคงเหลือ - สุทธิ</t>
  </si>
  <si>
    <t>การเปลี่ยนแปลงในส่วนของเจ้าของ</t>
  </si>
  <si>
    <t>สำหรับรอบระยะเวลา</t>
  </si>
  <si>
    <t>17 ค)</t>
  </si>
  <si>
    <t>17 ง)</t>
  </si>
  <si>
    <t>17 จ)</t>
  </si>
  <si>
    <t>เงินสดรับจากเงินกู้ยืมระยะสั้นจากบุคคลที่เกี่ยวข้องกัน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</si>
</sst>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0;\(#,##0.0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  <numFmt numFmtId="174" formatCode="_-* #,##0.0000_-;\-* #,##0.0000_-;_-* &quot;-&quot;??_-;_-@_-"/>
    <numFmt numFmtId="175" formatCode="_-* #,##0.00\ _z_ł_-;\-* #,##0.00\ _z_ł_-;_-* &quot;-&quot;??\ _z_ł_-;_-@_-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rgb="FF000000"/>
      <name val="Browallia New"/>
      <family val="2"/>
    </font>
    <font>
      <sz val="9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</fills>
  <borders count="20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8" applyNumberFormat="0" applyFill="0" applyBorder="0" applyAlignment="0">
      <alignment wrapText="1"/>
      <protection locked="0"/>
    </xf>
    <xf numFmtId="0" fontId="7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0" fillId="0" borderId="0">
      <protection locked="0"/>
    </xf>
    <xf numFmtId="0" fontId="16" fillId="0" borderId="0"/>
    <xf numFmtId="0" fontId="1" fillId="0" borderId="0"/>
    <xf numFmtId="0" fontId="21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0" borderId="9" applyNumberFormat="0" applyFill="0" applyAlignment="0" applyProtection="0"/>
    <xf numFmtId="0" fontId="7" fillId="0" borderId="0"/>
    <xf numFmtId="43" fontId="2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9" borderId="0" applyNumberFormat="0" applyBorder="0" applyAlignment="0" applyProtection="0"/>
    <xf numFmtId="0" fontId="29" fillId="24" borderId="10" applyNumberFormat="0" applyAlignment="0" applyProtection="0"/>
    <xf numFmtId="0" fontId="30" fillId="25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0" borderId="12" applyNumberFormat="0" applyFill="0" applyAlignment="0" applyProtection="0"/>
    <xf numFmtId="0" fontId="34" fillId="0" borderId="9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13" borderId="10" applyNumberFormat="0" applyAlignment="0" applyProtection="0"/>
    <xf numFmtId="0" fontId="37" fillId="0" borderId="14" applyNumberFormat="0" applyFill="0" applyAlignment="0" applyProtection="0"/>
    <xf numFmtId="0" fontId="38" fillId="5" borderId="0" applyNumberFormat="0" applyBorder="0" applyAlignment="0" applyProtection="0"/>
    <xf numFmtId="0" fontId="7" fillId="0" borderId="0"/>
    <xf numFmtId="0" fontId="7" fillId="0" borderId="0"/>
    <xf numFmtId="0" fontId="20" fillId="0" borderId="0"/>
    <xf numFmtId="0" fontId="26" fillId="26" borderId="15" applyNumberFormat="0" applyFont="0" applyAlignment="0" applyProtection="0"/>
    <xf numFmtId="0" fontId="39" fillId="24" borderId="16" applyNumberFormat="0" applyAlignment="0" applyProtection="0"/>
    <xf numFmtId="0" fontId="40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25" borderId="11" applyNumberFormat="0" applyAlignment="0" applyProtection="0"/>
    <xf numFmtId="0" fontId="45" fillId="0" borderId="14" applyNumberFormat="0" applyFill="0" applyAlignment="0" applyProtection="0"/>
    <xf numFmtId="9" fontId="7" fillId="0" borderId="0" applyFont="0" applyFill="0" applyBorder="0" applyAlignment="0" applyProtection="0"/>
    <xf numFmtId="0" fontId="46" fillId="9" borderId="0" applyNumberFormat="0" applyBorder="0" applyAlignment="0" applyProtection="0"/>
    <xf numFmtId="0" fontId="47" fillId="24" borderId="16" applyNumberFormat="0" applyAlignment="0" applyProtection="0"/>
    <xf numFmtId="0" fontId="48" fillId="24" borderId="10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7" fillId="0" borderId="0"/>
    <xf numFmtId="0" fontId="20" fillId="0" borderId="0"/>
    <xf numFmtId="0" fontId="43" fillId="0" borderId="0"/>
    <xf numFmtId="0" fontId="26" fillId="0" borderId="0"/>
    <xf numFmtId="0" fontId="43" fillId="0" borderId="0"/>
    <xf numFmtId="0" fontId="23" fillId="0" borderId="0"/>
    <xf numFmtId="0" fontId="20" fillId="0" borderId="0"/>
    <xf numFmtId="0" fontId="53" fillId="13" borderId="10" applyNumberFormat="0" applyAlignment="0" applyProtection="0"/>
    <xf numFmtId="0" fontId="54" fillId="5" borderId="0" applyNumberFormat="0" applyBorder="0" applyAlignment="0" applyProtection="0"/>
    <xf numFmtId="0" fontId="55" fillId="0" borderId="17" applyNumberFormat="0" applyFill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7" fillId="26" borderId="15" applyNumberFormat="0" applyFont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24" borderId="21" applyNumberFormat="0" applyAlignment="0" applyProtection="0"/>
    <xf numFmtId="0" fontId="36" fillId="13" borderId="22" applyNumberFormat="0" applyAlignment="0" applyProtection="0"/>
    <xf numFmtId="0" fontId="29" fillId="24" borderId="22" applyNumberFormat="0" applyAlignment="0" applyProtection="0"/>
    <xf numFmtId="0" fontId="7" fillId="26" borderId="23" applyNumberFormat="0" applyFont="0" applyAlignment="0" applyProtection="0"/>
    <xf numFmtId="0" fontId="55" fillId="0" borderId="24" applyNumberFormat="0" applyFill="0" applyAlignment="0" applyProtection="0"/>
    <xf numFmtId="0" fontId="53" fillId="13" borderId="22" applyNumberFormat="0" applyAlignment="0" applyProtection="0"/>
    <xf numFmtId="0" fontId="48" fillId="24" borderId="22" applyNumberFormat="0" applyAlignment="0" applyProtection="0"/>
    <xf numFmtId="0" fontId="47" fillId="24" borderId="21" applyNumberFormat="0" applyAlignment="0" applyProtection="0"/>
    <xf numFmtId="0" fontId="41" fillId="0" borderId="24" applyNumberFormat="0" applyFill="0" applyAlignment="0" applyProtection="0"/>
    <xf numFmtId="0" fontId="26" fillId="26" borderId="23" applyNumberFormat="0" applyFont="0" applyAlignment="0" applyProtection="0"/>
    <xf numFmtId="0" fontId="29" fillId="24" borderId="18" applyNumberFormat="0" applyAlignment="0" applyProtection="0"/>
    <xf numFmtId="0" fontId="36" fillId="13" borderId="18" applyNumberFormat="0" applyAlignment="0" applyProtection="0"/>
    <xf numFmtId="0" fontId="39" fillId="24" borderId="19" applyNumberFormat="0" applyAlignment="0" applyProtection="0"/>
    <xf numFmtId="0" fontId="41" fillId="0" borderId="20" applyNumberFormat="0" applyFill="0" applyAlignment="0" applyProtection="0"/>
    <xf numFmtId="0" fontId="47" fillId="24" borderId="19" applyNumberFormat="0" applyAlignment="0" applyProtection="0"/>
    <xf numFmtId="0" fontId="48" fillId="24" borderId="18" applyNumberFormat="0" applyAlignment="0" applyProtection="0"/>
    <xf numFmtId="0" fontId="53" fillId="13" borderId="18" applyNumberFormat="0" applyAlignment="0" applyProtection="0"/>
    <xf numFmtId="0" fontId="55" fillId="0" borderId="20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6" fillId="26" borderId="42" applyNumberFormat="0" applyFont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26" borderId="35" applyNumberFormat="0" applyFont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13" borderId="38" applyNumberFormat="0" applyAlignment="0" applyProtection="0"/>
    <xf numFmtId="164" fontId="15" fillId="0" borderId="0" applyFont="0" applyFill="0" applyBorder="0" applyAlignment="0" applyProtection="0"/>
    <xf numFmtId="0" fontId="48" fillId="24" borderId="34" applyNumberFormat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8" fillId="24" borderId="49" applyNumberFormat="0" applyAlignment="0" applyProtection="0"/>
    <xf numFmtId="0" fontId="47" fillId="24" borderId="40" applyNumberFormat="0" applyAlignment="0" applyProtection="0"/>
    <xf numFmtId="0" fontId="36" fillId="13" borderId="39" applyNumberFormat="0" applyAlignment="0" applyProtection="0"/>
    <xf numFmtId="0" fontId="53" fillId="13" borderId="41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13" borderId="44" applyNumberFormat="0" applyAlignment="0" applyProtection="0"/>
    <xf numFmtId="0" fontId="48" fillId="24" borderId="41" applyNumberFormat="0" applyAlignment="0" applyProtection="0"/>
    <xf numFmtId="164" fontId="1" fillId="0" borderId="0" applyFont="0" applyFill="0" applyBorder="0" applyAlignment="0" applyProtection="0"/>
    <xf numFmtId="0" fontId="47" fillId="24" borderId="36" applyNumberFormat="0" applyAlignment="0" applyProtection="0"/>
    <xf numFmtId="0" fontId="53" fillId="13" borderId="34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33" applyNumberFormat="0" applyFill="0" applyAlignment="0" applyProtection="0"/>
    <xf numFmtId="0" fontId="39" fillId="24" borderId="32" applyNumberFormat="0" applyAlignment="0" applyProtection="0"/>
    <xf numFmtId="0" fontId="26" fillId="26" borderId="31" applyNumberFormat="0" applyFont="0" applyAlignment="0" applyProtection="0"/>
    <xf numFmtId="0" fontId="48" fillId="24" borderId="46" applyNumberFormat="0" applyAlignment="0" applyProtection="0"/>
    <xf numFmtId="0" fontId="36" fillId="13" borderId="30" applyNumberFormat="0" applyAlignment="0" applyProtection="0"/>
    <xf numFmtId="0" fontId="7" fillId="26" borderId="35" applyNumberFormat="0" applyFont="0" applyAlignment="0" applyProtection="0"/>
    <xf numFmtId="0" fontId="29" fillId="24" borderId="30" applyNumberFormat="0" applyAlignment="0" applyProtection="0"/>
    <xf numFmtId="0" fontId="29" fillId="24" borderId="41" applyNumberFormat="0" applyAlignment="0" applyProtection="0"/>
    <xf numFmtId="0" fontId="29" fillId="24" borderId="38" applyNumberFormat="0" applyAlignment="0" applyProtection="0"/>
    <xf numFmtId="0" fontId="36" fillId="13" borderId="38" applyNumberFormat="0" applyAlignment="0" applyProtection="0"/>
    <xf numFmtId="0" fontId="48" fillId="24" borderId="38" applyNumberFormat="0" applyAlignment="0" applyProtection="0"/>
    <xf numFmtId="0" fontId="29" fillId="24" borderId="26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26" applyNumberFormat="0" applyAlignment="0" applyProtection="0"/>
    <xf numFmtId="0" fontId="48" fillId="24" borderId="44" applyNumberFormat="0" applyAlignment="0" applyProtection="0"/>
    <xf numFmtId="0" fontId="26" fillId="26" borderId="27" applyNumberFormat="0" applyFont="0" applyAlignment="0" applyProtection="0"/>
    <xf numFmtId="0" fontId="39" fillId="24" borderId="25" applyNumberFormat="0" applyAlignment="0" applyProtection="0"/>
    <xf numFmtId="0" fontId="41" fillId="0" borderId="28" applyNumberFormat="0" applyFill="0" applyAlignment="0" applyProtection="0"/>
    <xf numFmtId="164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7" fillId="26" borderId="47" applyNumberFormat="0" applyFont="0" applyAlignment="0" applyProtection="0"/>
    <xf numFmtId="0" fontId="47" fillId="24" borderId="25" applyNumberFormat="0" applyAlignment="0" applyProtection="0"/>
    <xf numFmtId="0" fontId="48" fillId="24" borderId="26" applyNumberFormat="0" applyAlignment="0" applyProtection="0"/>
    <xf numFmtId="0" fontId="29" fillId="24" borderId="49" applyNumberFormat="0" applyAlignment="0" applyProtection="0"/>
    <xf numFmtId="0" fontId="36" fillId="13" borderId="49" applyNumberFormat="0" applyAlignment="0" applyProtection="0"/>
    <xf numFmtId="0" fontId="7" fillId="26" borderId="42" applyNumberFormat="0" applyFont="0" applyAlignment="0" applyProtection="0"/>
    <xf numFmtId="0" fontId="47" fillId="24" borderId="45" applyNumberFormat="0" applyAlignment="0" applyProtection="0"/>
    <xf numFmtId="0" fontId="53" fillId="13" borderId="26" applyNumberFormat="0" applyAlignment="0" applyProtection="0"/>
    <xf numFmtId="0" fontId="29" fillId="24" borderId="34" applyNumberFormat="0" applyAlignment="0" applyProtection="0"/>
    <xf numFmtId="0" fontId="55" fillId="0" borderId="28" applyNumberFormat="0" applyFill="0" applyAlignment="0" applyProtection="0"/>
    <xf numFmtId="0" fontId="36" fillId="13" borderId="34" applyNumberFormat="0" applyAlignment="0" applyProtection="0"/>
    <xf numFmtId="0" fontId="7" fillId="26" borderId="27" applyNumberFormat="0" applyFont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37" applyNumberFormat="0" applyFill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34" applyNumberFormat="0" applyAlignment="0" applyProtection="0"/>
    <xf numFmtId="0" fontId="26" fillId="26" borderId="47" applyNumberFormat="0" applyFont="0" applyAlignment="0" applyProtection="0"/>
    <xf numFmtId="0" fontId="29" fillId="24" borderId="29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29" applyNumberFormat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8" fillId="24" borderId="29" applyNumberFormat="0" applyAlignment="0" applyProtection="0"/>
    <xf numFmtId="0" fontId="53" fillId="13" borderId="29" applyNumberFormat="0" applyAlignment="0" applyProtection="0"/>
    <xf numFmtId="164" fontId="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53" fillId="13" borderId="39" applyNumberFormat="0" applyAlignment="0" applyProtection="0"/>
    <xf numFmtId="0" fontId="47" fillId="24" borderId="32" applyNumberFormat="0" applyAlignment="0" applyProtection="0"/>
    <xf numFmtId="0" fontId="48" fillId="24" borderId="30" applyNumberFormat="0" applyAlignment="0" applyProtection="0"/>
    <xf numFmtId="0" fontId="39" fillId="24" borderId="40" applyNumberFormat="0" applyAlignment="0" applyProtection="0"/>
    <xf numFmtId="0" fontId="39" fillId="24" borderId="45" applyNumberFormat="0" applyAlignment="0" applyProtection="0"/>
    <xf numFmtId="0" fontId="53" fillId="13" borderId="30" applyNumberFormat="0" applyAlignment="0" applyProtection="0"/>
    <xf numFmtId="0" fontId="29" fillId="24" borderId="39" applyNumberFormat="0" applyAlignment="0" applyProtection="0"/>
    <xf numFmtId="0" fontId="55" fillId="0" borderId="33" applyNumberFormat="0" applyFill="0" applyAlignment="0" applyProtection="0"/>
    <xf numFmtId="0" fontId="36" fillId="13" borderId="41" applyNumberFormat="0" applyAlignment="0" applyProtection="0"/>
    <xf numFmtId="0" fontId="7" fillId="26" borderId="31" applyNumberFormat="0" applyFont="0" applyAlignment="0" applyProtection="0"/>
    <xf numFmtId="0" fontId="53" fillId="13" borderId="34" applyNumberFormat="0" applyAlignment="0" applyProtection="0"/>
    <xf numFmtId="0" fontId="39" fillId="24" borderId="36" applyNumberFormat="0" applyAlignment="0" applyProtection="0"/>
    <xf numFmtId="0" fontId="29" fillId="24" borderId="30" applyNumberFormat="0" applyAlignment="0" applyProtection="0"/>
    <xf numFmtId="0" fontId="36" fillId="13" borderId="30" applyNumberFormat="0" applyAlignment="0" applyProtection="0"/>
    <xf numFmtId="0" fontId="48" fillId="24" borderId="39" applyNumberFormat="0" applyAlignment="0" applyProtection="0"/>
    <xf numFmtId="0" fontId="53" fillId="13" borderId="46" applyNumberFormat="0" applyAlignment="0" applyProtection="0"/>
    <xf numFmtId="0" fontId="48" fillId="24" borderId="30" applyNumberFormat="0" applyAlignment="0" applyProtection="0"/>
    <xf numFmtId="0" fontId="53" fillId="13" borderId="30" applyNumberFormat="0" applyAlignment="0" applyProtection="0"/>
    <xf numFmtId="0" fontId="48" fillId="24" borderId="34" applyNumberFormat="0" applyAlignment="0" applyProtection="0"/>
    <xf numFmtId="0" fontId="36" fillId="13" borderId="44" applyNumberFormat="0" applyAlignment="0" applyProtection="0"/>
    <xf numFmtId="0" fontId="53" fillId="13" borderId="49" applyNumberFormat="0" applyAlignment="0" applyProtection="0"/>
    <xf numFmtId="0" fontId="41" fillId="0" borderId="48" applyNumberFormat="0" applyFill="0" applyAlignment="0" applyProtection="0"/>
    <xf numFmtId="0" fontId="55" fillId="0" borderId="37" applyNumberFormat="0" applyFill="0" applyAlignment="0" applyProtection="0"/>
    <xf numFmtId="0" fontId="29" fillId="24" borderId="34" applyNumberFormat="0" applyAlignment="0" applyProtection="0"/>
    <xf numFmtId="0" fontId="29" fillId="24" borderId="46" applyNumberFormat="0" applyAlignment="0" applyProtection="0"/>
    <xf numFmtId="0" fontId="29" fillId="24" borderId="44" applyNumberFormat="0" applyAlignment="0" applyProtection="0"/>
    <xf numFmtId="0" fontId="36" fillId="13" borderId="46" applyNumberFormat="0" applyAlignment="0" applyProtection="0"/>
    <xf numFmtId="0" fontId="55" fillId="0" borderId="43" applyNumberFormat="0" applyFill="0" applyAlignment="0" applyProtection="0"/>
    <xf numFmtId="0" fontId="55" fillId="0" borderId="48" applyNumberFormat="0" applyFill="0" applyAlignment="0" applyProtection="0"/>
    <xf numFmtId="0" fontId="48" fillId="24" borderId="61" applyNumberFormat="0" applyAlignment="0" applyProtection="0"/>
    <xf numFmtId="0" fontId="53" fillId="13" borderId="66" applyNumberFormat="0" applyAlignment="0" applyProtection="0"/>
    <xf numFmtId="0" fontId="26" fillId="26" borderId="59" applyNumberFormat="0" applyFont="0" applyAlignment="0" applyProtection="0"/>
    <xf numFmtId="0" fontId="36" fillId="13" borderId="62" applyNumberFormat="0" applyAlignment="0" applyProtection="0"/>
    <xf numFmtId="0" fontId="29" fillId="24" borderId="58" applyNumberFormat="0" applyAlignment="0" applyProtection="0"/>
    <xf numFmtId="0" fontId="53" fillId="13" borderId="66" applyNumberFormat="0" applyAlignment="0" applyProtection="0"/>
    <xf numFmtId="0" fontId="53" fillId="13" borderId="58" applyNumberFormat="0" applyAlignment="0" applyProtection="0"/>
    <xf numFmtId="0" fontId="53" fillId="13" borderId="62" applyNumberFormat="0" applyAlignment="0" applyProtection="0"/>
    <xf numFmtId="0" fontId="53" fillId="13" borderId="61" applyNumberFormat="0" applyAlignment="0" applyProtection="0"/>
    <xf numFmtId="0" fontId="55" fillId="0" borderId="56" applyNumberFormat="0" applyFill="0" applyAlignment="0" applyProtection="0"/>
    <xf numFmtId="0" fontId="48" fillId="24" borderId="58" applyNumberFormat="0" applyAlignment="0" applyProtection="0"/>
    <xf numFmtId="0" fontId="39" fillId="24" borderId="55" applyNumberFormat="0" applyAlignment="0" applyProtection="0"/>
    <xf numFmtId="0" fontId="39" fillId="24" borderId="63" applyNumberFormat="0" applyAlignment="0" applyProtection="0"/>
    <xf numFmtId="0" fontId="7" fillId="26" borderId="67" applyNumberFormat="0" applyFont="0" applyAlignment="0" applyProtection="0"/>
    <xf numFmtId="0" fontId="36" fillId="13" borderId="50" applyNumberFormat="0" applyAlignment="0" applyProtection="0"/>
    <xf numFmtId="0" fontId="55" fillId="0" borderId="69" applyNumberFormat="0" applyFill="0" applyAlignment="0" applyProtection="0"/>
    <xf numFmtId="0" fontId="36" fillId="13" borderId="65" applyNumberFormat="0" applyAlignment="0" applyProtection="0"/>
    <xf numFmtId="0" fontId="41" fillId="0" borderId="69" applyNumberFormat="0" applyFill="0" applyAlignment="0" applyProtection="0"/>
    <xf numFmtId="0" fontId="36" fillId="13" borderId="62" applyNumberFormat="0" applyAlignment="0" applyProtection="0"/>
    <xf numFmtId="0" fontId="53" fillId="13" borderId="50" applyNumberFormat="0" applyAlignment="0" applyProtection="0"/>
    <xf numFmtId="0" fontId="48" fillId="24" borderId="50" applyNumberFormat="0" applyAlignment="0" applyProtection="0"/>
    <xf numFmtId="0" fontId="48" fillId="24" borderId="62" applyNumberFormat="0" applyAlignment="0" applyProtection="0"/>
    <xf numFmtId="0" fontId="55" fillId="0" borderId="60" applyNumberFormat="0" applyFill="0" applyAlignment="0" applyProtection="0"/>
    <xf numFmtId="0" fontId="29" fillId="24" borderId="50" applyNumberFormat="0" applyAlignment="0" applyProtection="0"/>
    <xf numFmtId="0" fontId="29" fillId="24" borderId="66" applyNumberFormat="0" applyAlignment="0" applyProtection="0"/>
    <xf numFmtId="0" fontId="39" fillId="24" borderId="57" applyNumberFormat="0" applyAlignment="0" applyProtection="0"/>
    <xf numFmtId="0" fontId="47" fillId="24" borderId="63" applyNumberFormat="0" applyAlignment="0" applyProtection="0"/>
    <xf numFmtId="0" fontId="29" fillId="24" borderId="50" applyNumberFormat="0" applyAlignment="0" applyProtection="0"/>
    <xf numFmtId="0" fontId="47" fillId="24" borderId="68" applyNumberFormat="0" applyAlignment="0" applyProtection="0"/>
    <xf numFmtId="0" fontId="36" fillId="13" borderId="58" applyNumberFormat="0" applyAlignment="0" applyProtection="0"/>
    <xf numFmtId="0" fontId="36" fillId="13" borderId="50" applyNumberFormat="0" applyAlignment="0" applyProtection="0"/>
    <xf numFmtId="0" fontId="26" fillId="26" borderId="51" applyNumberFormat="0" applyFont="0" applyAlignment="0" applyProtection="0"/>
    <xf numFmtId="0" fontId="39" fillId="24" borderId="52" applyNumberFormat="0" applyAlignment="0" applyProtection="0"/>
    <xf numFmtId="0" fontId="41" fillId="0" borderId="53" applyNumberFormat="0" applyFill="0" applyAlignment="0" applyProtection="0"/>
    <xf numFmtId="0" fontId="47" fillId="24" borderId="57" applyNumberFormat="0" applyAlignment="0" applyProtection="0"/>
    <xf numFmtId="0" fontId="47" fillId="24" borderId="52" applyNumberFormat="0" applyAlignment="0" applyProtection="0"/>
    <xf numFmtId="0" fontId="48" fillId="24" borderId="50" applyNumberFormat="0" applyAlignment="0" applyProtection="0"/>
    <xf numFmtId="0" fontId="41" fillId="0" borderId="60" applyNumberFormat="0" applyFill="0" applyAlignment="0" applyProtection="0"/>
    <xf numFmtId="0" fontId="53" fillId="13" borderId="50" applyNumberFormat="0" applyAlignment="0" applyProtection="0"/>
    <xf numFmtId="0" fontId="55" fillId="0" borderId="53" applyNumberFormat="0" applyFill="0" applyAlignment="0" applyProtection="0"/>
    <xf numFmtId="0" fontId="7" fillId="26" borderId="51" applyNumberFormat="0" applyFont="0" applyAlignment="0" applyProtection="0"/>
    <xf numFmtId="0" fontId="53" fillId="13" borderId="65" applyNumberFormat="0" applyAlignment="0" applyProtection="0"/>
    <xf numFmtId="0" fontId="29" fillId="24" borderId="61" applyNumberFormat="0" applyAlignment="0" applyProtection="0"/>
    <xf numFmtId="0" fontId="36" fillId="13" borderId="66" applyNumberFormat="0" applyAlignment="0" applyProtection="0"/>
    <xf numFmtId="0" fontId="29" fillId="24" borderId="65" applyNumberFormat="0" applyAlignment="0" applyProtection="0"/>
    <xf numFmtId="0" fontId="29" fillId="24" borderId="54" applyNumberFormat="0" applyAlignment="0" applyProtection="0"/>
    <xf numFmtId="0" fontId="36" fillId="13" borderId="54" applyNumberFormat="0" applyAlignment="0" applyProtection="0"/>
    <xf numFmtId="0" fontId="48" fillId="24" borderId="66" applyNumberFormat="0" applyAlignment="0" applyProtection="0"/>
    <xf numFmtId="0" fontId="41" fillId="0" borderId="64" applyNumberFormat="0" applyFill="0" applyAlignment="0" applyProtection="0"/>
    <xf numFmtId="0" fontId="48" fillId="24" borderId="54" applyNumberFormat="0" applyAlignment="0" applyProtection="0"/>
    <xf numFmtId="0" fontId="53" fillId="13" borderId="54" applyNumberFormat="0" applyAlignment="0" applyProtection="0"/>
    <xf numFmtId="0" fontId="29" fillId="24" borderId="62" applyNumberFormat="0" applyAlignment="0" applyProtection="0"/>
    <xf numFmtId="0" fontId="29" fillId="24" borderId="62" applyNumberFormat="0" applyAlignment="0" applyProtection="0"/>
    <xf numFmtId="0" fontId="26" fillId="26" borderId="67" applyNumberFormat="0" applyFont="0" applyAlignment="0" applyProtection="0"/>
    <xf numFmtId="0" fontId="41" fillId="0" borderId="56" applyNumberFormat="0" applyFill="0" applyAlignment="0" applyProtection="0"/>
    <xf numFmtId="0" fontId="48" fillId="24" borderId="65" applyNumberFormat="0" applyAlignment="0" applyProtection="0"/>
    <xf numFmtId="0" fontId="29" fillId="24" borderId="66" applyNumberFormat="0" applyAlignment="0" applyProtection="0"/>
    <xf numFmtId="0" fontId="39" fillId="24" borderId="68" applyNumberFormat="0" applyAlignment="0" applyProtection="0"/>
    <xf numFmtId="0" fontId="36" fillId="13" borderId="61" applyNumberFormat="0" applyAlignment="0" applyProtection="0"/>
    <xf numFmtId="0" fontId="47" fillId="24" borderId="55" applyNumberFormat="0" applyAlignment="0" applyProtection="0"/>
    <xf numFmtId="0" fontId="48" fillId="24" borderId="62" applyNumberFormat="0" applyAlignment="0" applyProtection="0"/>
    <xf numFmtId="0" fontId="53" fillId="13" borderId="62" applyNumberFormat="0" applyAlignment="0" applyProtection="0"/>
    <xf numFmtId="0" fontId="7" fillId="26" borderId="59" applyNumberFormat="0" applyFont="0" applyAlignment="0" applyProtection="0"/>
    <xf numFmtId="0" fontId="48" fillId="24" borderId="66" applyNumberFormat="0" applyAlignment="0" applyProtection="0"/>
    <xf numFmtId="0" fontId="55" fillId="0" borderId="64" applyNumberFormat="0" applyFill="0" applyAlignment="0" applyProtection="0"/>
    <xf numFmtId="0" fontId="36" fillId="13" borderId="66" applyNumberFormat="0" applyAlignment="0" applyProtection="0"/>
    <xf numFmtId="0" fontId="41" fillId="0" borderId="90" applyNumberFormat="0" applyFill="0" applyAlignment="0" applyProtection="0"/>
    <xf numFmtId="0" fontId="47" fillId="24" borderId="91" applyNumberFormat="0" applyAlignment="0" applyProtection="0"/>
    <xf numFmtId="0" fontId="29" fillId="24" borderId="92" applyNumberFormat="0" applyAlignment="0" applyProtection="0"/>
    <xf numFmtId="0" fontId="7" fillId="26" borderId="93" applyNumberFormat="0" applyFont="0" applyAlignment="0" applyProtection="0"/>
    <xf numFmtId="0" fontId="53" fillId="13" borderId="83" applyNumberFormat="0" applyAlignment="0" applyProtection="0"/>
    <xf numFmtId="0" fontId="26" fillId="26" borderId="77" applyNumberFormat="0" applyFont="0" applyAlignment="0" applyProtection="0"/>
    <xf numFmtId="0" fontId="26" fillId="26" borderId="84" applyNumberFormat="0" applyFont="0" applyAlignment="0" applyProtection="0"/>
    <xf numFmtId="0" fontId="26" fillId="26" borderId="93" applyNumberFormat="0" applyFont="0" applyAlignment="0" applyProtection="0"/>
    <xf numFmtId="0" fontId="41" fillId="0" borderId="82" applyNumberFormat="0" applyFill="0" applyAlignment="0" applyProtection="0"/>
    <xf numFmtId="0" fontId="55" fillId="0" borderId="78" applyNumberFormat="0" applyFill="0" applyAlignment="0" applyProtection="0"/>
    <xf numFmtId="0" fontId="36" fillId="13" borderId="89" applyNumberFormat="0" applyAlignment="0" applyProtection="0"/>
    <xf numFmtId="0" fontId="53" fillId="13" borderId="79" applyNumberFormat="0" applyAlignment="0" applyProtection="0"/>
    <xf numFmtId="0" fontId="39" fillId="24" borderId="75" applyNumberFormat="0" applyAlignment="0" applyProtection="0"/>
    <xf numFmtId="0" fontId="36" fillId="13" borderId="76" applyNumberFormat="0" applyAlignment="0" applyProtection="0"/>
    <xf numFmtId="0" fontId="29" fillId="24" borderId="79" applyNumberFormat="0" applyAlignment="0" applyProtection="0"/>
    <xf numFmtId="0" fontId="29" fillId="24" borderId="89" applyNumberFormat="0" applyAlignment="0" applyProtection="0"/>
    <xf numFmtId="0" fontId="47" fillId="24" borderId="81" applyNumberFormat="0" applyAlignment="0" applyProtection="0"/>
    <xf numFmtId="0" fontId="36" fillId="13" borderId="92" applyNumberFormat="0" applyAlignment="0" applyProtection="0"/>
    <xf numFmtId="0" fontId="48" fillId="24" borderId="92" applyNumberFormat="0" applyAlignment="0" applyProtection="0"/>
    <xf numFmtId="0" fontId="41" fillId="0" borderId="86" applyNumberFormat="0" applyFill="0" applyAlignment="0" applyProtection="0"/>
    <xf numFmtId="0" fontId="48" fillId="24" borderId="87" applyNumberFormat="0" applyAlignment="0" applyProtection="0"/>
    <xf numFmtId="0" fontId="36" fillId="13" borderId="92" applyNumberFormat="0" applyAlignment="0" applyProtection="0"/>
    <xf numFmtId="0" fontId="53" fillId="13" borderId="76" applyNumberFormat="0" applyAlignment="0" applyProtection="0"/>
    <xf numFmtId="0" fontId="48" fillId="24" borderId="76" applyNumberFormat="0" applyAlignment="0" applyProtection="0"/>
    <xf numFmtId="0" fontId="55" fillId="0" borderId="94" applyNumberFormat="0" applyFill="0" applyAlignment="0" applyProtection="0"/>
    <xf numFmtId="0" fontId="48" fillId="24" borderId="83" applyNumberFormat="0" applyAlignment="0" applyProtection="0"/>
    <xf numFmtId="0" fontId="29" fillId="24" borderId="76" applyNumberFormat="0" applyAlignment="0" applyProtection="0"/>
    <xf numFmtId="0" fontId="53" fillId="13" borderId="92" applyNumberFormat="0" applyAlignment="0" applyProtection="0"/>
    <xf numFmtId="0" fontId="39" fillId="24" borderId="81" applyNumberFormat="0" applyAlignment="0" applyProtection="0"/>
    <xf numFmtId="0" fontId="53" fillId="13" borderId="87" applyNumberFormat="0" applyAlignment="0" applyProtection="0"/>
    <xf numFmtId="0" fontId="39" fillId="24" borderId="91" applyNumberFormat="0" applyAlignment="0" applyProtection="0"/>
    <xf numFmtId="0" fontId="7" fillId="26" borderId="77" applyNumberFormat="0" applyFont="0" applyAlignment="0" applyProtection="0"/>
    <xf numFmtId="0" fontId="29" fillId="24" borderId="70" applyNumberFormat="0" applyAlignment="0" applyProtection="0"/>
    <xf numFmtId="0" fontId="36" fillId="13" borderId="83" applyNumberFormat="0" applyAlignment="0" applyProtection="0"/>
    <xf numFmtId="0" fontId="29" fillId="24" borderId="92" applyNumberFormat="0" applyAlignment="0" applyProtection="0"/>
    <xf numFmtId="0" fontId="7" fillId="26" borderId="80" applyNumberFormat="0" applyFont="0" applyAlignment="0" applyProtection="0"/>
    <xf numFmtId="0" fontId="29" fillId="24" borderId="76" applyNumberFormat="0" applyAlignment="0" applyProtection="0"/>
    <xf numFmtId="0" fontId="36" fillId="13" borderId="70" applyNumberFormat="0" applyAlignment="0" applyProtection="0"/>
    <xf numFmtId="0" fontId="53" fillId="13" borderId="83" applyNumberFormat="0" applyAlignment="0" applyProtection="0"/>
    <xf numFmtId="0" fontId="39" fillId="24" borderId="85" applyNumberFormat="0" applyAlignment="0" applyProtection="0"/>
    <xf numFmtId="0" fontId="47" fillId="24" borderId="85" applyNumberFormat="0" applyAlignment="0" applyProtection="0"/>
    <xf numFmtId="0" fontId="26" fillId="26" borderId="71" applyNumberFormat="0" applyFont="0" applyAlignment="0" applyProtection="0"/>
    <xf numFmtId="0" fontId="39" fillId="24" borderId="72" applyNumberFormat="0" applyAlignment="0" applyProtection="0"/>
    <xf numFmtId="0" fontId="41" fillId="0" borderId="73" applyNumberFormat="0" applyFill="0" applyAlignment="0" applyProtection="0"/>
    <xf numFmtId="0" fontId="48" fillId="24" borderId="79" applyNumberFormat="0" applyAlignment="0" applyProtection="0"/>
    <xf numFmtId="0" fontId="53" fillId="13" borderId="89" applyNumberFormat="0" applyAlignment="0" applyProtection="0"/>
    <xf numFmtId="0" fontId="47" fillId="24" borderId="72" applyNumberFormat="0" applyAlignment="0" applyProtection="0"/>
    <xf numFmtId="0" fontId="48" fillId="24" borderId="70" applyNumberFormat="0" applyAlignment="0" applyProtection="0"/>
    <xf numFmtId="0" fontId="48" fillId="24" borderId="92" applyNumberFormat="0" applyAlignment="0" applyProtection="0"/>
    <xf numFmtId="0" fontId="39" fillId="24" borderId="88" applyNumberFormat="0" applyAlignment="0" applyProtection="0"/>
    <xf numFmtId="0" fontId="7" fillId="26" borderId="84" applyNumberFormat="0" applyFont="0" applyAlignment="0" applyProtection="0"/>
    <xf numFmtId="0" fontId="53" fillId="13" borderId="70" applyNumberFormat="0" applyAlignment="0" applyProtection="0"/>
    <xf numFmtId="0" fontId="29" fillId="24" borderId="79" applyNumberFormat="0" applyAlignment="0" applyProtection="0"/>
    <xf numFmtId="0" fontId="55" fillId="0" borderId="73" applyNumberFormat="0" applyFill="0" applyAlignment="0" applyProtection="0"/>
    <xf numFmtId="0" fontId="36" fillId="13" borderId="87" applyNumberFormat="0" applyAlignment="0" applyProtection="0"/>
    <xf numFmtId="0" fontId="7" fillId="26" borderId="71" applyNumberFormat="0" applyFont="0" applyAlignment="0" applyProtection="0"/>
    <xf numFmtId="0" fontId="48" fillId="24" borderId="79" applyNumberFormat="0" applyAlignment="0" applyProtection="0"/>
    <xf numFmtId="0" fontId="36" fillId="13" borderId="76" applyNumberFormat="0" applyAlignment="0" applyProtection="0"/>
    <xf numFmtId="0" fontId="48" fillId="24" borderId="83" applyNumberFormat="0" applyAlignment="0" applyProtection="0"/>
    <xf numFmtId="0" fontId="41" fillId="0" borderId="94" applyNumberFormat="0" applyFill="0" applyAlignment="0" applyProtection="0"/>
    <xf numFmtId="0" fontId="36" fillId="13" borderId="83" applyNumberFormat="0" applyAlignment="0" applyProtection="0"/>
    <xf numFmtId="0" fontId="29" fillId="24" borderId="74" applyNumberFormat="0" applyAlignment="0" applyProtection="0"/>
    <xf numFmtId="0" fontId="48" fillId="24" borderId="76" applyNumberFormat="0" applyAlignment="0" applyProtection="0"/>
    <xf numFmtId="0" fontId="36" fillId="13" borderId="74" applyNumberFormat="0" applyAlignment="0" applyProtection="0"/>
    <xf numFmtId="0" fontId="53" fillId="13" borderId="79" applyNumberFormat="0" applyAlignment="0" applyProtection="0"/>
    <xf numFmtId="0" fontId="47" fillId="24" borderId="88" applyNumberFormat="0" applyAlignment="0" applyProtection="0"/>
    <xf numFmtId="0" fontId="26" fillId="26" borderId="80" applyNumberFormat="0" applyFont="0" applyAlignment="0" applyProtection="0"/>
    <xf numFmtId="0" fontId="48" fillId="24" borderId="74" applyNumberFormat="0" applyAlignment="0" applyProtection="0"/>
    <xf numFmtId="0" fontId="53" fillId="13" borderId="74" applyNumberFormat="0" applyAlignment="0" applyProtection="0"/>
    <xf numFmtId="0" fontId="36" fillId="13" borderId="79" applyNumberFormat="0" applyAlignment="0" applyProtection="0"/>
    <xf numFmtId="0" fontId="48" fillId="24" borderId="89" applyNumberFormat="0" applyAlignment="0" applyProtection="0"/>
    <xf numFmtId="0" fontId="41" fillId="0" borderId="78" applyNumberFormat="0" applyFill="0" applyAlignment="0" applyProtection="0"/>
    <xf numFmtId="0" fontId="29" fillId="24" borderId="83" applyNumberFormat="0" applyAlignment="0" applyProtection="0"/>
    <xf numFmtId="0" fontId="53" fillId="13" borderId="76" applyNumberFormat="0" applyAlignment="0" applyProtection="0"/>
    <xf numFmtId="0" fontId="47" fillId="24" borderId="75" applyNumberFormat="0" applyAlignment="0" applyProtection="0"/>
    <xf numFmtId="0" fontId="36" fillId="13" borderId="79" applyNumberFormat="0" applyAlignment="0" applyProtection="0"/>
    <xf numFmtId="0" fontId="55" fillId="0" borderId="82" applyNumberFormat="0" applyFill="0" applyAlignment="0" applyProtection="0"/>
    <xf numFmtId="0" fontId="29" fillId="24" borderId="87" applyNumberFormat="0" applyAlignment="0" applyProtection="0"/>
    <xf numFmtId="0" fontId="53" fillId="13" borderId="92" applyNumberFormat="0" applyAlignment="0" applyProtection="0"/>
    <xf numFmtId="0" fontId="55" fillId="0" borderId="86" applyNumberFormat="0" applyFill="0" applyAlignment="0" applyProtection="0"/>
    <xf numFmtId="0" fontId="29" fillId="24" borderId="83" applyNumberFormat="0" applyAlignment="0" applyProtection="0"/>
    <xf numFmtId="0" fontId="55" fillId="0" borderId="90" applyNumberFormat="0" applyFill="0" applyAlignment="0" applyProtection="0"/>
    <xf numFmtId="0" fontId="29" fillId="24" borderId="111" applyNumberFormat="0" applyAlignment="0" applyProtection="0"/>
    <xf numFmtId="0" fontId="53" fillId="13" borderId="111" applyNumberFormat="0" applyAlignment="0" applyProtection="0"/>
    <xf numFmtId="0" fontId="53" fillId="13" borderId="109" applyNumberFormat="0" applyAlignment="0" applyProtection="0"/>
    <xf numFmtId="0" fontId="26" fillId="26" borderId="101" applyNumberFormat="0" applyFont="0" applyAlignment="0" applyProtection="0"/>
    <xf numFmtId="0" fontId="26" fillId="26" borderId="117" applyNumberFormat="0" applyFont="0" applyAlignment="0" applyProtection="0"/>
    <xf numFmtId="0" fontId="41" fillId="0" borderId="107" applyNumberFormat="0" applyFill="0" applyAlignment="0" applyProtection="0"/>
    <xf numFmtId="0" fontId="55" fillId="0" borderId="103" applyNumberFormat="0" applyFill="0" applyAlignment="0" applyProtection="0"/>
    <xf numFmtId="0" fontId="48" fillId="24" borderId="111" applyNumberFormat="0" applyAlignment="0" applyProtection="0"/>
    <xf numFmtId="0" fontId="26" fillId="26" borderId="112" applyNumberFormat="0" applyFont="0" applyAlignment="0" applyProtection="0"/>
    <xf numFmtId="0" fontId="53" fillId="13" borderId="108" applyNumberFormat="0" applyAlignment="0" applyProtection="0"/>
    <xf numFmtId="0" fontId="53" fillId="13" borderId="114" applyNumberFormat="0" applyAlignment="0" applyProtection="0"/>
    <xf numFmtId="0" fontId="39" fillId="24" borderId="102" applyNumberFormat="0" applyAlignment="0" applyProtection="0"/>
    <xf numFmtId="0" fontId="41" fillId="0" borderId="113" applyNumberFormat="0" applyFill="0" applyAlignment="0" applyProtection="0"/>
    <xf numFmtId="0" fontId="36" fillId="13" borderId="100" applyNumberFormat="0" applyAlignment="0" applyProtection="0"/>
    <xf numFmtId="0" fontId="29" fillId="24" borderId="108" applyNumberFormat="0" applyAlignment="0" applyProtection="0"/>
    <xf numFmtId="0" fontId="47" fillId="24" borderId="106" applyNumberFormat="0" applyAlignment="0" applyProtection="0"/>
    <xf numFmtId="0" fontId="53" fillId="13" borderId="119" applyNumberFormat="0" applyAlignment="0" applyProtection="0"/>
    <xf numFmtId="0" fontId="36" fillId="13" borderId="114" applyNumberFormat="0" applyAlignment="0" applyProtection="0"/>
    <xf numFmtId="0" fontId="48" fillId="24" borderId="104" applyNumberFormat="0" applyAlignment="0" applyProtection="0"/>
    <xf numFmtId="0" fontId="53" fillId="13" borderId="100" applyNumberFormat="0" applyAlignment="0" applyProtection="0"/>
    <xf numFmtId="0" fontId="48" fillId="24" borderId="100" applyNumberFormat="0" applyAlignment="0" applyProtection="0"/>
    <xf numFmtId="0" fontId="53" fillId="13" borderId="116" applyNumberFormat="0" applyAlignment="0" applyProtection="0"/>
    <xf numFmtId="0" fontId="48" fillId="24" borderId="109" applyNumberFormat="0" applyAlignment="0" applyProtection="0"/>
    <xf numFmtId="0" fontId="29" fillId="24" borderId="100" applyNumberFormat="0" applyAlignment="0" applyProtection="0"/>
    <xf numFmtId="0" fontId="39" fillId="24" borderId="106" applyNumberFormat="0" applyAlignment="0" applyProtection="0"/>
    <xf numFmtId="0" fontId="53" fillId="13" borderId="104" applyNumberFormat="0" applyAlignment="0" applyProtection="0"/>
    <xf numFmtId="0" fontId="7" fillId="26" borderId="101" applyNumberFormat="0" applyFont="0" applyAlignment="0" applyProtection="0"/>
    <xf numFmtId="0" fontId="29" fillId="24" borderId="96" applyNumberFormat="0" applyAlignment="0" applyProtection="0"/>
    <xf numFmtId="0" fontId="39" fillId="24" borderId="115" applyNumberFormat="0" applyAlignment="0" applyProtection="0"/>
    <xf numFmtId="0" fontId="7" fillId="26" borderId="105" applyNumberFormat="0" applyFont="0" applyAlignment="0" applyProtection="0"/>
    <xf numFmtId="0" fontId="29" fillId="24" borderId="100" applyNumberFormat="0" applyAlignment="0" applyProtection="0"/>
    <xf numFmtId="0" fontId="36" fillId="13" borderId="96" applyNumberFormat="0" applyAlignment="0" applyProtection="0"/>
    <xf numFmtId="0" fontId="26" fillId="26" borderId="97" applyNumberFormat="0" applyFont="0" applyAlignment="0" applyProtection="0"/>
    <xf numFmtId="0" fontId="39" fillId="24" borderId="95" applyNumberFormat="0" applyAlignment="0" applyProtection="0"/>
    <xf numFmtId="0" fontId="48" fillId="24" borderId="119" applyNumberFormat="0" applyAlignment="0" applyProtection="0"/>
    <xf numFmtId="0" fontId="41" fillId="0" borderId="98" applyNumberFormat="0" applyFill="0" applyAlignment="0" applyProtection="0"/>
    <xf numFmtId="0" fontId="48" fillId="24" borderId="104" applyNumberFormat="0" applyAlignment="0" applyProtection="0"/>
    <xf numFmtId="0" fontId="7" fillId="26" borderId="117" applyNumberFormat="0" applyFont="0" applyAlignment="0" applyProtection="0"/>
    <xf numFmtId="0" fontId="47" fillId="24" borderId="95" applyNumberFormat="0" applyAlignment="0" applyProtection="0"/>
    <xf numFmtId="0" fontId="48" fillId="24" borderId="96" applyNumberFormat="0" applyAlignment="0" applyProtection="0"/>
    <xf numFmtId="0" fontId="29" fillId="24" borderId="119" applyNumberFormat="0" applyAlignment="0" applyProtection="0"/>
    <xf numFmtId="0" fontId="36" fillId="13" borderId="119" applyNumberFormat="0" applyAlignment="0" applyProtection="0"/>
    <xf numFmtId="0" fontId="7" fillId="26" borderId="112" applyNumberFormat="0" applyFont="0" applyAlignment="0" applyProtection="0"/>
    <xf numFmtId="0" fontId="47" fillId="24" borderId="115" applyNumberFormat="0" applyAlignment="0" applyProtection="0"/>
    <xf numFmtId="0" fontId="53" fillId="13" borderId="96" applyNumberFormat="0" applyAlignment="0" applyProtection="0"/>
    <xf numFmtId="0" fontId="29" fillId="24" borderId="104" applyNumberFormat="0" applyAlignment="0" applyProtection="0"/>
    <xf numFmtId="0" fontId="55" fillId="0" borderId="98" applyNumberFormat="0" applyFill="0" applyAlignment="0" applyProtection="0"/>
    <xf numFmtId="0" fontId="36" fillId="13" borderId="104" applyNumberFormat="0" applyAlignment="0" applyProtection="0"/>
    <xf numFmtId="0" fontId="7" fillId="26" borderId="97" applyNumberFormat="0" applyFont="0" applyAlignment="0" applyProtection="0"/>
    <xf numFmtId="0" fontId="48" fillId="24" borderId="108" applyNumberFormat="0" applyAlignment="0" applyProtection="0"/>
    <xf numFmtId="0" fontId="36" fillId="13" borderId="100" applyNumberFormat="0" applyAlignment="0" applyProtection="0"/>
    <xf numFmtId="0" fontId="48" fillId="24" borderId="116" applyNumberFormat="0" applyAlignment="0" applyProtection="0"/>
    <xf numFmtId="0" fontId="39" fillId="24" borderId="110" applyNumberFormat="0" applyAlignment="0" applyProtection="0"/>
    <xf numFmtId="0" fontId="36" fillId="13" borderId="109" applyNumberFormat="0" applyAlignment="0" applyProtection="0"/>
    <xf numFmtId="0" fontId="29" fillId="24" borderId="99" applyNumberFormat="0" applyAlignment="0" applyProtection="0"/>
    <xf numFmtId="0" fontId="48" fillId="24" borderId="100" applyNumberFormat="0" applyAlignment="0" applyProtection="0"/>
    <xf numFmtId="0" fontId="36" fillId="13" borderId="99" applyNumberFormat="0" applyAlignment="0" applyProtection="0"/>
    <xf numFmtId="0" fontId="53" fillId="13" borderId="104" applyNumberFormat="0" applyAlignment="0" applyProtection="0"/>
    <xf numFmtId="0" fontId="26" fillId="26" borderId="105" applyNumberFormat="0" applyFont="0" applyAlignment="0" applyProtection="0"/>
    <xf numFmtId="0" fontId="48" fillId="24" borderId="99" applyNumberFormat="0" applyAlignment="0" applyProtection="0"/>
    <xf numFmtId="0" fontId="53" fillId="13" borderId="99" applyNumberFormat="0" applyAlignment="0" applyProtection="0"/>
    <xf numFmtId="0" fontId="36" fillId="13" borderId="111" applyNumberFormat="0" applyAlignment="0" applyProtection="0"/>
    <xf numFmtId="0" fontId="48" fillId="24" borderId="114" applyNumberFormat="0" applyAlignment="0" applyProtection="0"/>
    <xf numFmtId="0" fontId="36" fillId="13" borderId="104" applyNumberFormat="0" applyAlignment="0" applyProtection="0"/>
    <xf numFmtId="0" fontId="41" fillId="0" borderId="103" applyNumberFormat="0" applyFill="0" applyAlignment="0" applyProtection="0"/>
    <xf numFmtId="0" fontId="29" fillId="24" borderId="109" applyNumberFormat="0" applyAlignment="0" applyProtection="0"/>
    <xf numFmtId="0" fontId="47" fillId="24" borderId="110" applyNumberFormat="0" applyAlignment="0" applyProtection="0"/>
    <xf numFmtId="0" fontId="53" fillId="13" borderId="100" applyNumberFormat="0" applyAlignment="0" applyProtection="0"/>
    <xf numFmtId="0" fontId="47" fillId="24" borderId="102" applyNumberFormat="0" applyAlignment="0" applyProtection="0"/>
    <xf numFmtId="0" fontId="36" fillId="13" borderId="108" applyNumberFormat="0" applyAlignment="0" applyProtection="0"/>
    <xf numFmtId="0" fontId="41" fillId="0" borderId="118" applyNumberFormat="0" applyFill="0" applyAlignment="0" applyProtection="0"/>
    <xf numFmtId="0" fontId="55" fillId="0" borderId="107" applyNumberFormat="0" applyFill="0" applyAlignment="0" applyProtection="0"/>
    <xf numFmtId="0" fontId="29" fillId="24" borderId="104" applyNumberFormat="0" applyAlignment="0" applyProtection="0"/>
    <xf numFmtId="0" fontId="29" fillId="24" borderId="116" applyNumberFormat="0" applyAlignment="0" applyProtection="0"/>
    <xf numFmtId="0" fontId="29" fillId="24" borderId="114" applyNumberFormat="0" applyAlignment="0" applyProtection="0"/>
    <xf numFmtId="0" fontId="36" fillId="13" borderId="116" applyNumberFormat="0" applyAlignment="0" applyProtection="0"/>
    <xf numFmtId="0" fontId="55" fillId="0" borderId="113" applyNumberFormat="0" applyFill="0" applyAlignment="0" applyProtection="0"/>
    <xf numFmtId="0" fontId="55" fillId="0" borderId="118" applyNumberFormat="0" applyFill="0" applyAlignment="0" applyProtection="0"/>
    <xf numFmtId="0" fontId="48" fillId="24" borderId="131" applyNumberFormat="0" applyAlignment="0" applyProtection="0"/>
    <xf numFmtId="0" fontId="55" fillId="0" borderId="139" applyNumberFormat="0" applyFill="0" applyAlignment="0" applyProtection="0"/>
    <xf numFmtId="0" fontId="36" fillId="13" borderId="145" applyNumberFormat="0" applyAlignment="0" applyProtection="0"/>
    <xf numFmtId="0" fontId="26" fillId="26" borderId="129" applyNumberFormat="0" applyFont="0" applyAlignment="0" applyProtection="0"/>
    <xf numFmtId="0" fontId="29" fillId="24" borderId="140" applyNumberFormat="0" applyAlignment="0" applyProtection="0"/>
    <xf numFmtId="0" fontId="36" fillId="13" borderId="135" applyNumberFormat="0" applyAlignment="0" applyProtection="0"/>
    <xf numFmtId="0" fontId="29" fillId="24" borderId="128" applyNumberFormat="0" applyAlignment="0" applyProtection="0"/>
    <xf numFmtId="0" fontId="53" fillId="13" borderId="128" applyNumberFormat="0" applyAlignment="0" applyProtection="0"/>
    <xf numFmtId="0" fontId="53" fillId="13" borderId="132" applyNumberFormat="0" applyAlignment="0" applyProtection="0"/>
    <xf numFmtId="0" fontId="53" fillId="13" borderId="131" applyNumberFormat="0" applyAlignment="0" applyProtection="0"/>
    <xf numFmtId="0" fontId="55" fillId="0" borderId="126" applyNumberFormat="0" applyFill="0" applyAlignment="0" applyProtection="0"/>
    <xf numFmtId="0" fontId="48" fillId="24" borderId="128" applyNumberFormat="0" applyAlignment="0" applyProtection="0"/>
    <xf numFmtId="0" fontId="47" fillId="24" borderId="136" applyNumberFormat="0" applyAlignment="0" applyProtection="0"/>
    <xf numFmtId="0" fontId="39" fillId="24" borderId="125" applyNumberFormat="0" applyAlignment="0" applyProtection="0"/>
    <xf numFmtId="0" fontId="39" fillId="24" borderId="133" applyNumberFormat="0" applyAlignment="0" applyProtection="0"/>
    <xf numFmtId="0" fontId="36" fillId="13" borderId="120" applyNumberFormat="0" applyAlignment="0" applyProtection="0"/>
    <xf numFmtId="0" fontId="7" fillId="26" borderId="143" applyNumberFormat="0" applyFont="0" applyAlignment="0" applyProtection="0"/>
    <xf numFmtId="0" fontId="36" fillId="13" borderId="137" applyNumberFormat="0" applyAlignment="0" applyProtection="0"/>
    <xf numFmtId="0" fontId="36" fillId="13" borderId="142" applyNumberFormat="0" applyAlignment="0" applyProtection="0"/>
    <xf numFmtId="0" fontId="41" fillId="0" borderId="144" applyNumberFormat="0" applyFill="0" applyAlignment="0" applyProtection="0"/>
    <xf numFmtId="0" fontId="36" fillId="13" borderId="132" applyNumberFormat="0" applyAlignment="0" applyProtection="0"/>
    <xf numFmtId="0" fontId="39" fillId="24" borderId="136" applyNumberFormat="0" applyAlignment="0" applyProtection="0"/>
    <xf numFmtId="0" fontId="53" fillId="13" borderId="142" applyNumberFormat="0" applyAlignment="0" applyProtection="0"/>
    <xf numFmtId="0" fontId="53" fillId="13" borderId="120" applyNumberFormat="0" applyAlignment="0" applyProtection="0"/>
    <xf numFmtId="0" fontId="48" fillId="24" borderId="120" applyNumberFormat="0" applyAlignment="0" applyProtection="0"/>
    <xf numFmtId="0" fontId="48" fillId="24" borderId="132" applyNumberFormat="0" applyAlignment="0" applyProtection="0"/>
    <xf numFmtId="0" fontId="55" fillId="0" borderId="130" applyNumberFormat="0" applyFill="0" applyAlignment="0" applyProtection="0"/>
    <xf numFmtId="0" fontId="26" fillId="26" borderId="138" applyNumberFormat="0" applyFont="0" applyAlignment="0" applyProtection="0"/>
    <xf numFmtId="0" fontId="29" fillId="24" borderId="120" applyNumberFormat="0" applyAlignment="0" applyProtection="0"/>
    <xf numFmtId="0" fontId="7" fillId="26" borderId="138" applyNumberFormat="0" applyFont="0" applyAlignment="0" applyProtection="0"/>
    <xf numFmtId="0" fontId="26" fillId="26" borderId="143" applyNumberFormat="0" applyFont="0" applyAlignment="0" applyProtection="0"/>
    <xf numFmtId="0" fontId="39" fillId="24" borderId="127" applyNumberFormat="0" applyAlignment="0" applyProtection="0"/>
    <xf numFmtId="0" fontId="39" fillId="24" borderId="141" applyNumberFormat="0" applyAlignment="0" applyProtection="0"/>
    <xf numFmtId="0" fontId="47" fillId="24" borderId="133" applyNumberFormat="0" applyAlignment="0" applyProtection="0"/>
    <xf numFmtId="0" fontId="29" fillId="24" borderId="120" applyNumberFormat="0" applyAlignment="0" applyProtection="0"/>
    <xf numFmtId="0" fontId="36" fillId="13" borderId="128" applyNumberFormat="0" applyAlignment="0" applyProtection="0"/>
    <xf numFmtId="0" fontId="48" fillId="24" borderId="140" applyNumberFormat="0" applyAlignment="0" applyProtection="0"/>
    <xf numFmtId="0" fontId="36" fillId="13" borderId="120" applyNumberFormat="0" applyAlignment="0" applyProtection="0"/>
    <xf numFmtId="0" fontId="29" fillId="24" borderId="142" applyNumberFormat="0" applyAlignment="0" applyProtection="0"/>
    <xf numFmtId="0" fontId="26" fillId="26" borderId="121" applyNumberFormat="0" applyFont="0" applyAlignment="0" applyProtection="0"/>
    <xf numFmtId="0" fontId="39" fillId="24" borderId="122" applyNumberFormat="0" applyAlignment="0" applyProtection="0"/>
    <xf numFmtId="0" fontId="41" fillId="0" borderId="123" applyNumberFormat="0" applyFill="0" applyAlignment="0" applyProtection="0"/>
    <xf numFmtId="0" fontId="47" fillId="24" borderId="127" applyNumberFormat="0" applyAlignment="0" applyProtection="0"/>
    <xf numFmtId="0" fontId="47" fillId="24" borderId="122" applyNumberFormat="0" applyAlignment="0" applyProtection="0"/>
    <xf numFmtId="0" fontId="48" fillId="24" borderId="120" applyNumberFormat="0" applyAlignment="0" applyProtection="0"/>
    <xf numFmtId="0" fontId="36" fillId="13" borderId="140" applyNumberFormat="0" applyAlignment="0" applyProtection="0"/>
    <xf numFmtId="0" fontId="41" fillId="0" borderId="130" applyNumberFormat="0" applyFill="0" applyAlignment="0" applyProtection="0"/>
    <xf numFmtId="0" fontId="53" fillId="13" borderId="120" applyNumberFormat="0" applyAlignment="0" applyProtection="0"/>
    <xf numFmtId="0" fontId="55" fillId="0" borderId="123" applyNumberFormat="0" applyFill="0" applyAlignment="0" applyProtection="0"/>
    <xf numFmtId="0" fontId="7" fillId="26" borderId="121" applyNumberFormat="0" applyFont="0" applyAlignment="0" applyProtection="0"/>
    <xf numFmtId="0" fontId="53" fillId="13" borderId="137" applyNumberFormat="0" applyAlignment="0" applyProtection="0"/>
    <xf numFmtId="0" fontId="47" fillId="24" borderId="141" applyNumberFormat="0" applyAlignment="0" applyProtection="0"/>
    <xf numFmtId="0" fontId="29" fillId="24" borderId="131" applyNumberFormat="0" applyAlignment="0" applyProtection="0"/>
    <xf numFmtId="0" fontId="53" fillId="13" borderId="145" applyNumberFormat="0" applyAlignment="0" applyProtection="0"/>
    <xf numFmtId="0" fontId="29" fillId="24" borderId="137" applyNumberFormat="0" applyAlignment="0" applyProtection="0"/>
    <xf numFmtId="0" fontId="29" fillId="24" borderId="124" applyNumberFormat="0" applyAlignment="0" applyProtection="0"/>
    <xf numFmtId="0" fontId="36" fillId="13" borderId="124" applyNumberFormat="0" applyAlignment="0" applyProtection="0"/>
    <xf numFmtId="0" fontId="53" fillId="13" borderId="140" applyNumberFormat="0" applyAlignment="0" applyProtection="0"/>
    <xf numFmtId="0" fontId="29" fillId="24" borderId="145" applyNumberFormat="0" applyAlignment="0" applyProtection="0"/>
    <xf numFmtId="0" fontId="41" fillId="0" borderId="134" applyNumberFormat="0" applyFill="0" applyAlignment="0" applyProtection="0"/>
    <xf numFmtId="0" fontId="48" fillId="24" borderId="124" applyNumberFormat="0" applyAlignment="0" applyProtection="0"/>
    <xf numFmtId="0" fontId="53" fillId="13" borderId="124" applyNumberFormat="0" applyAlignment="0" applyProtection="0"/>
    <xf numFmtId="0" fontId="29" fillId="24" borderId="132" applyNumberFormat="0" applyAlignment="0" applyProtection="0"/>
    <xf numFmtId="0" fontId="29" fillId="24" borderId="135" applyNumberFormat="0" applyAlignment="0" applyProtection="0"/>
    <xf numFmtId="0" fontId="41" fillId="0" borderId="126" applyNumberFormat="0" applyFill="0" applyAlignment="0" applyProtection="0"/>
    <xf numFmtId="0" fontId="48" fillId="24" borderId="142" applyNumberFormat="0" applyAlignment="0" applyProtection="0"/>
    <xf numFmtId="0" fontId="48" fillId="24" borderId="137" applyNumberFormat="0" applyAlignment="0" applyProtection="0"/>
    <xf numFmtId="0" fontId="48" fillId="24" borderId="145" applyNumberFormat="0" applyAlignment="0" applyProtection="0"/>
    <xf numFmtId="0" fontId="36" fillId="13" borderId="131" applyNumberFormat="0" applyAlignment="0" applyProtection="0"/>
    <xf numFmtId="0" fontId="47" fillId="24" borderId="125" applyNumberFormat="0" applyAlignment="0" applyProtection="0"/>
    <xf numFmtId="0" fontId="48" fillId="24" borderId="135" applyNumberFormat="0" applyAlignment="0" applyProtection="0"/>
    <xf numFmtId="0" fontId="53" fillId="13" borderId="135" applyNumberFormat="0" applyAlignment="0" applyProtection="0"/>
    <xf numFmtId="0" fontId="7" fillId="26" borderId="129" applyNumberFormat="0" applyFont="0" applyAlignment="0" applyProtection="0"/>
    <xf numFmtId="0" fontId="41" fillId="0" borderId="139" applyNumberFormat="0" applyFill="0" applyAlignment="0" applyProtection="0"/>
    <xf numFmtId="0" fontId="55" fillId="0" borderId="134" applyNumberFormat="0" applyFill="0" applyAlignment="0" applyProtection="0"/>
    <xf numFmtId="0" fontId="55" fillId="0" borderId="144" applyNumberFormat="0" applyFill="0" applyAlignment="0" applyProtection="0"/>
    <xf numFmtId="0" fontId="41" fillId="0" borderId="167" applyNumberFormat="0" applyFill="0" applyAlignment="0" applyProtection="0"/>
    <xf numFmtId="0" fontId="7" fillId="26" borderId="165" applyNumberFormat="0" applyFont="0" applyAlignment="0" applyProtection="0"/>
    <xf numFmtId="0" fontId="53" fillId="13" borderId="160" applyNumberFormat="0" applyAlignment="0" applyProtection="0"/>
    <xf numFmtId="0" fontId="26" fillId="26" borderId="153" applyNumberFormat="0" applyFont="0" applyAlignment="0" applyProtection="0"/>
    <xf numFmtId="0" fontId="26" fillId="26" borderId="161" applyNumberFormat="0" applyFont="0" applyAlignment="0" applyProtection="0"/>
    <xf numFmtId="0" fontId="36" fillId="13" borderId="169" applyNumberFormat="0" applyAlignment="0" applyProtection="0"/>
    <xf numFmtId="0" fontId="41" fillId="0" borderId="158" applyNumberFormat="0" applyFill="0" applyAlignment="0" applyProtection="0"/>
    <xf numFmtId="0" fontId="55" fillId="0" borderId="154" applyNumberFormat="0" applyFill="0" applyAlignment="0" applyProtection="0"/>
    <xf numFmtId="0" fontId="26" fillId="26" borderId="170" applyNumberFormat="0" applyFont="0" applyAlignment="0" applyProtection="0"/>
    <xf numFmtId="0" fontId="36" fillId="13" borderId="164" applyNumberFormat="0" applyAlignment="0" applyProtection="0"/>
    <xf numFmtId="0" fontId="53" fillId="13" borderId="155" applyNumberFormat="0" applyAlignment="0" applyProtection="0"/>
    <xf numFmtId="0" fontId="39" fillId="24" borderId="151" applyNumberFormat="0" applyAlignment="0" applyProtection="0"/>
    <xf numFmtId="0" fontId="36" fillId="13" borderId="152" applyNumberFormat="0" applyAlignment="0" applyProtection="0"/>
    <xf numFmtId="0" fontId="29" fillId="24" borderId="155" applyNumberFormat="0" applyAlignment="0" applyProtection="0"/>
    <xf numFmtId="0" fontId="29" fillId="24" borderId="164" applyNumberFormat="0" applyAlignment="0" applyProtection="0"/>
    <xf numFmtId="0" fontId="47" fillId="24" borderId="157" applyNumberFormat="0" applyAlignment="0" applyProtection="0"/>
    <xf numFmtId="0" fontId="41" fillId="0" borderId="162" applyNumberFormat="0" applyFill="0" applyAlignment="0" applyProtection="0"/>
    <xf numFmtId="0" fontId="48" fillId="24" borderId="163" applyNumberFormat="0" applyAlignment="0" applyProtection="0"/>
    <xf numFmtId="0" fontId="36" fillId="13" borderId="172" applyNumberFormat="0" applyAlignment="0" applyProtection="0"/>
    <xf numFmtId="0" fontId="53" fillId="13" borderId="152" applyNumberFormat="0" applyAlignment="0" applyProtection="0"/>
    <xf numFmtId="0" fontId="48" fillId="24" borderId="152" applyNumberFormat="0" applyAlignment="0" applyProtection="0"/>
    <xf numFmtId="0" fontId="53" fillId="13" borderId="169" applyNumberFormat="0" applyAlignment="0" applyProtection="0"/>
    <xf numFmtId="0" fontId="47" fillId="24" borderId="168" applyNumberFormat="0" applyAlignment="0" applyProtection="0"/>
    <xf numFmtId="0" fontId="48" fillId="24" borderId="160" applyNumberFormat="0" applyAlignment="0" applyProtection="0"/>
    <xf numFmtId="0" fontId="29" fillId="24" borderId="152" applyNumberFormat="0" applyAlignment="0" applyProtection="0"/>
    <xf numFmtId="0" fontId="39" fillId="24" borderId="157" applyNumberFormat="0" applyAlignment="0" applyProtection="0"/>
    <xf numFmtId="0" fontId="53" fillId="13" borderId="163" applyNumberFormat="0" applyAlignment="0" applyProtection="0"/>
    <xf numFmtId="0" fontId="7" fillId="26" borderId="153" applyNumberFormat="0" applyFont="0" applyAlignment="0" applyProtection="0"/>
    <xf numFmtId="0" fontId="29" fillId="24" borderId="146" applyNumberFormat="0" applyAlignment="0" applyProtection="0"/>
    <xf numFmtId="0" fontId="36" fillId="13" borderId="164" applyNumberFormat="0" applyAlignment="0" applyProtection="0"/>
    <xf numFmtId="0" fontId="7" fillId="26" borderId="170" applyNumberFormat="0" applyFont="0" applyAlignment="0" applyProtection="0"/>
    <xf numFmtId="0" fontId="7" fillId="26" borderId="156" applyNumberFormat="0" applyFont="0" applyAlignment="0" applyProtection="0"/>
    <xf numFmtId="0" fontId="29" fillId="24" borderId="152" applyNumberFormat="0" applyAlignment="0" applyProtection="0"/>
    <xf numFmtId="0" fontId="36" fillId="13" borderId="146" applyNumberFormat="0" applyAlignment="0" applyProtection="0"/>
    <xf numFmtId="0" fontId="53" fillId="13" borderId="164" applyNumberFormat="0" applyAlignment="0" applyProtection="0"/>
    <xf numFmtId="0" fontId="39" fillId="24" borderId="159" applyNumberFormat="0" applyAlignment="0" applyProtection="0"/>
    <xf numFmtId="0" fontId="47" fillId="24" borderId="159" applyNumberFormat="0" applyAlignment="0" applyProtection="0"/>
    <xf numFmtId="0" fontId="26" fillId="26" borderId="147" applyNumberFormat="0" applyFont="0" applyAlignment="0" applyProtection="0"/>
    <xf numFmtId="0" fontId="39" fillId="24" borderId="148" applyNumberFormat="0" applyAlignment="0" applyProtection="0"/>
    <xf numFmtId="0" fontId="41" fillId="0" borderId="149" applyNumberFormat="0" applyFill="0" applyAlignment="0" applyProtection="0"/>
    <xf numFmtId="0" fontId="48" fillId="24" borderId="155" applyNumberFormat="0" applyAlignment="0" applyProtection="0"/>
    <xf numFmtId="0" fontId="53" fillId="13" borderId="164" applyNumberFormat="0" applyAlignment="0" applyProtection="0"/>
    <xf numFmtId="0" fontId="47" fillId="24" borderId="148" applyNumberFormat="0" applyAlignment="0" applyProtection="0"/>
    <xf numFmtId="0" fontId="48" fillId="24" borderId="146" applyNumberFormat="0" applyAlignment="0" applyProtection="0"/>
    <xf numFmtId="0" fontId="26" fillId="26" borderId="165" applyNumberFormat="0" applyFont="0" applyAlignment="0" applyProtection="0"/>
    <xf numFmtId="0" fontId="39" fillId="24" borderId="166" applyNumberFormat="0" applyAlignment="0" applyProtection="0"/>
    <xf numFmtId="0" fontId="7" fillId="26" borderId="161" applyNumberFormat="0" applyFont="0" applyAlignment="0" applyProtection="0"/>
    <xf numFmtId="0" fontId="53" fillId="13" borderId="146" applyNumberFormat="0" applyAlignment="0" applyProtection="0"/>
    <xf numFmtId="0" fontId="29" fillId="24" borderId="155" applyNumberFormat="0" applyAlignment="0" applyProtection="0"/>
    <xf numFmtId="0" fontId="55" fillId="0" borderId="149" applyNumberFormat="0" applyFill="0" applyAlignment="0" applyProtection="0"/>
    <xf numFmtId="0" fontId="36" fillId="13" borderId="163" applyNumberFormat="0" applyAlignment="0" applyProtection="0"/>
    <xf numFmtId="0" fontId="7" fillId="26" borderId="147" applyNumberFormat="0" applyFont="0" applyAlignment="0" applyProtection="0"/>
    <xf numFmtId="0" fontId="53" fillId="13" borderId="172" applyNumberFormat="0" applyAlignment="0" applyProtection="0"/>
    <xf numFmtId="0" fontId="48" fillId="24" borderId="155" applyNumberFormat="0" applyAlignment="0" applyProtection="0"/>
    <xf numFmtId="0" fontId="36" fillId="13" borderId="152" applyNumberFormat="0" applyAlignment="0" applyProtection="0"/>
    <xf numFmtId="0" fontId="48" fillId="24" borderId="164" applyNumberFormat="0" applyAlignment="0" applyProtection="0"/>
    <xf numFmtId="0" fontId="39" fillId="24" borderId="168" applyNumberFormat="0" applyAlignment="0" applyProtection="0"/>
    <xf numFmtId="0" fontId="36" fillId="13" borderId="160" applyNumberFormat="0" applyAlignment="0" applyProtection="0"/>
    <xf numFmtId="0" fontId="29" fillId="24" borderId="150" applyNumberFormat="0" applyAlignment="0" applyProtection="0"/>
    <xf numFmtId="0" fontId="48" fillId="24" borderId="152" applyNumberFormat="0" applyAlignment="0" applyProtection="0"/>
    <xf numFmtId="0" fontId="36" fillId="13" borderId="150" applyNumberFormat="0" applyAlignment="0" applyProtection="0"/>
    <xf numFmtId="0" fontId="53" fillId="13" borderId="155" applyNumberFormat="0" applyAlignment="0" applyProtection="0"/>
    <xf numFmtId="0" fontId="47" fillId="24" borderId="166" applyNumberFormat="0" applyAlignment="0" applyProtection="0"/>
    <xf numFmtId="0" fontId="26" fillId="26" borderId="156" applyNumberFormat="0" applyFont="0" applyAlignment="0" applyProtection="0"/>
    <xf numFmtId="0" fontId="48" fillId="24" borderId="150" applyNumberFormat="0" applyAlignment="0" applyProtection="0"/>
    <xf numFmtId="0" fontId="53" fillId="13" borderId="150" applyNumberFormat="0" applyAlignment="0" applyProtection="0"/>
    <xf numFmtId="0" fontId="36" fillId="13" borderId="155" applyNumberFormat="0" applyAlignment="0" applyProtection="0"/>
    <xf numFmtId="0" fontId="48" fillId="24" borderId="164" applyNumberFormat="0" applyAlignment="0" applyProtection="0"/>
    <xf numFmtId="0" fontId="29" fillId="24" borderId="169" applyNumberFormat="0" applyAlignment="0" applyProtection="0"/>
    <xf numFmtId="0" fontId="41" fillId="0" borderId="154" applyNumberFormat="0" applyFill="0" applyAlignment="0" applyProtection="0"/>
    <xf numFmtId="0" fontId="29" fillId="24" borderId="160" applyNumberFormat="0" applyAlignment="0" applyProtection="0"/>
    <xf numFmtId="0" fontId="41" fillId="0" borderId="171" applyNumberFormat="0" applyFill="0" applyAlignment="0" applyProtection="0"/>
    <xf numFmtId="0" fontId="53" fillId="13" borderId="152" applyNumberFormat="0" applyAlignment="0" applyProtection="0"/>
    <xf numFmtId="0" fontId="47" fillId="24" borderId="151" applyNumberFormat="0" applyAlignment="0" applyProtection="0"/>
    <xf numFmtId="0" fontId="36" fillId="13" borderId="155" applyNumberFormat="0" applyAlignment="0" applyProtection="0"/>
    <xf numFmtId="0" fontId="48" fillId="24" borderId="169" applyNumberFormat="0" applyAlignment="0" applyProtection="0"/>
    <xf numFmtId="0" fontId="48" fillId="24" borderId="172" applyNumberFormat="0" applyAlignment="0" applyProtection="0"/>
    <xf numFmtId="0" fontId="55" fillId="0" borderId="158" applyNumberFormat="0" applyFill="0" applyAlignment="0" applyProtection="0"/>
    <xf numFmtId="0" fontId="29" fillId="24" borderId="163" applyNumberFormat="0" applyAlignment="0" applyProtection="0"/>
    <xf numFmtId="0" fontId="55" fillId="0" borderId="162" applyNumberFormat="0" applyFill="0" applyAlignment="0" applyProtection="0"/>
    <xf numFmtId="0" fontId="29" fillId="24" borderId="164" applyNumberFormat="0" applyAlignment="0" applyProtection="0"/>
    <xf numFmtId="0" fontId="55" fillId="0" borderId="167" applyNumberFormat="0" applyFill="0" applyAlignment="0" applyProtection="0"/>
    <xf numFmtId="0" fontId="29" fillId="24" borderId="172" applyNumberFormat="0" applyAlignment="0" applyProtection="0"/>
    <xf numFmtId="0" fontId="55" fillId="0" borderId="171" applyNumberFormat="0" applyFill="0" applyAlignment="0" applyProtection="0"/>
    <xf numFmtId="0" fontId="36" fillId="13" borderId="182" applyNumberFormat="0" applyAlignment="0" applyProtection="0"/>
    <xf numFmtId="0" fontId="41" fillId="0" borderId="193" applyNumberFormat="0" applyFill="0" applyAlignment="0" applyProtection="0"/>
    <xf numFmtId="0" fontId="53" fillId="13" borderId="191" applyNumberFormat="0" applyAlignment="0" applyProtection="0"/>
    <xf numFmtId="0" fontId="53" fillId="13" borderId="190" applyNumberFormat="0" applyAlignment="0" applyProtection="0"/>
    <xf numFmtId="0" fontId="41" fillId="0" borderId="181" applyNumberFormat="0" applyFill="0" applyAlignment="0" applyProtection="0"/>
    <xf numFmtId="0" fontId="48" fillId="24" borderId="182" applyNumberFormat="0" applyAlignment="0" applyProtection="0"/>
    <xf numFmtId="0" fontId="36" fillId="13" borderId="179" applyNumberFormat="0" applyAlignment="0" applyProtection="0"/>
    <xf numFmtId="0" fontId="26" fillId="26" borderId="188" applyNumberFormat="0" applyFont="0" applyAlignment="0" applyProtection="0"/>
    <xf numFmtId="0" fontId="36" fillId="13" borderId="191" applyNumberFormat="0" applyAlignment="0" applyProtection="0"/>
    <xf numFmtId="0" fontId="36" fillId="13" borderId="182" applyNumberFormat="0" applyAlignment="0" applyProtection="0"/>
    <xf numFmtId="0" fontId="29" fillId="24" borderId="182" applyNumberFormat="0" applyAlignment="0" applyProtection="0"/>
    <xf numFmtId="0" fontId="41" fillId="0" borderId="185" applyNumberFormat="0" applyFill="0" applyAlignment="0" applyProtection="0"/>
    <xf numFmtId="0" fontId="29" fillId="24" borderId="187" applyNumberFormat="0" applyAlignment="0" applyProtection="0"/>
    <xf numFmtId="0" fontId="26" fillId="26" borderId="180" applyNumberFormat="0" applyFont="0" applyAlignment="0" applyProtection="0"/>
    <xf numFmtId="0" fontId="39" fillId="24" borderId="178" applyNumberFormat="0" applyAlignment="0" applyProtection="0"/>
    <xf numFmtId="0" fontId="47" fillId="24" borderId="184" applyNumberFormat="0" applyAlignment="0" applyProtection="0"/>
    <xf numFmtId="0" fontId="36" fillId="13" borderId="187" applyNumberFormat="0" applyAlignment="0" applyProtection="0"/>
    <xf numFmtId="0" fontId="36" fillId="13" borderId="191" applyNumberFormat="0" applyAlignment="0" applyProtection="0"/>
    <xf numFmtId="0" fontId="41" fillId="0" borderId="189" applyNumberFormat="0" applyFill="0" applyAlignment="0" applyProtection="0"/>
    <xf numFmtId="0" fontId="48" fillId="24" borderId="190" applyNumberFormat="0" applyAlignment="0" applyProtection="0"/>
    <xf numFmtId="0" fontId="53" fillId="13" borderId="179" applyNumberFormat="0" applyAlignment="0" applyProtection="0"/>
    <xf numFmtId="0" fontId="48" fillId="24" borderId="179" applyNumberFormat="0" applyAlignment="0" applyProtection="0"/>
    <xf numFmtId="0" fontId="48" fillId="24" borderId="187" applyNumberFormat="0" applyAlignment="0" applyProtection="0"/>
    <xf numFmtId="0" fontId="36" fillId="13" borderId="179" applyNumberFormat="0" applyAlignment="0" applyProtection="0"/>
    <xf numFmtId="0" fontId="29" fillId="24" borderId="179" applyNumberFormat="0" applyAlignment="0" applyProtection="0"/>
    <xf numFmtId="0" fontId="39" fillId="24" borderId="184" applyNumberFormat="0" applyAlignment="0" applyProtection="0"/>
    <xf numFmtId="0" fontId="7" fillId="26" borderId="180" applyNumberFormat="0" applyFont="0" applyAlignment="0" applyProtection="0"/>
    <xf numFmtId="0" fontId="29" fillId="24" borderId="173" applyNumberFormat="0" applyAlignment="0" applyProtection="0"/>
    <xf numFmtId="0" fontId="7" fillId="26" borderId="183" applyNumberFormat="0" applyFont="0" applyAlignment="0" applyProtection="0"/>
    <xf numFmtId="0" fontId="29" fillId="24" borderId="179" applyNumberFormat="0" applyAlignment="0" applyProtection="0"/>
    <xf numFmtId="0" fontId="36" fillId="13" borderId="173" applyNumberFormat="0" applyAlignment="0" applyProtection="0"/>
    <xf numFmtId="0" fontId="39" fillId="24" borderId="186" applyNumberFormat="0" applyAlignment="0" applyProtection="0"/>
    <xf numFmtId="0" fontId="26" fillId="26" borderId="174" applyNumberFormat="0" applyFont="0" applyAlignment="0" applyProtection="0"/>
    <xf numFmtId="0" fontId="39" fillId="24" borderId="175" applyNumberFormat="0" applyAlignment="0" applyProtection="0"/>
    <xf numFmtId="0" fontId="41" fillId="0" borderId="176" applyNumberFormat="0" applyFill="0" applyAlignment="0" applyProtection="0"/>
    <xf numFmtId="0" fontId="47" fillId="24" borderId="192" applyNumberFormat="0" applyAlignment="0" applyProtection="0"/>
    <xf numFmtId="0" fontId="26" fillId="26" borderId="183" applyNumberFormat="0" applyFont="0" applyAlignment="0" applyProtection="0"/>
    <xf numFmtId="0" fontId="47" fillId="24" borderId="175" applyNumberFormat="0" applyAlignment="0" applyProtection="0"/>
    <xf numFmtId="0" fontId="48" fillId="24" borderId="173" applyNumberFormat="0" applyAlignment="0" applyProtection="0"/>
    <xf numFmtId="0" fontId="39" fillId="24" borderId="192" applyNumberFormat="0" applyAlignment="0" applyProtection="0"/>
    <xf numFmtId="0" fontId="7" fillId="26" borderId="188" applyNumberFormat="0" applyFont="0" applyAlignment="0" applyProtection="0"/>
    <xf numFmtId="0" fontId="29" fillId="24" borderId="182" applyNumberFormat="0" applyAlignment="0" applyProtection="0"/>
    <xf numFmtId="0" fontId="53" fillId="13" borderId="173" applyNumberFormat="0" applyAlignment="0" applyProtection="0"/>
    <xf numFmtId="0" fontId="55" fillId="0" borderId="176" applyNumberFormat="0" applyFill="0" applyAlignment="0" applyProtection="0"/>
    <xf numFmtId="0" fontId="36" fillId="13" borderId="190" applyNumberFormat="0" applyAlignment="0" applyProtection="0"/>
    <xf numFmtId="0" fontId="29" fillId="24" borderId="191" applyNumberFormat="0" applyAlignment="0" applyProtection="0"/>
    <xf numFmtId="0" fontId="7" fillId="26" borderId="174" applyNumberFormat="0" applyFont="0" applyAlignment="0" applyProtection="0"/>
    <xf numFmtId="0" fontId="53" fillId="13" borderId="182" applyNumberFormat="0" applyAlignment="0" applyProtection="0"/>
    <xf numFmtId="0" fontId="48" fillId="24" borderId="191" applyNumberFormat="0" applyAlignment="0" applyProtection="0"/>
    <xf numFmtId="0" fontId="48" fillId="24" borderId="179" applyNumberFormat="0" applyAlignment="0" applyProtection="0"/>
    <xf numFmtId="0" fontId="53" fillId="13" borderId="187" applyNumberFormat="0" applyAlignment="0" applyProtection="0"/>
    <xf numFmtId="0" fontId="29" fillId="24" borderId="177" applyNumberFormat="0" applyAlignment="0" applyProtection="0"/>
    <xf numFmtId="0" fontId="47" fillId="24" borderId="178" applyNumberFormat="0" applyAlignment="0" applyProtection="0"/>
    <xf numFmtId="0" fontId="36" fillId="13" borderId="177" applyNumberFormat="0" applyAlignment="0" applyProtection="0"/>
    <xf numFmtId="0" fontId="48" fillId="24" borderId="182" applyNumberFormat="0" applyAlignment="0" applyProtection="0"/>
    <xf numFmtId="0" fontId="53" fillId="13" borderId="191" applyNumberFormat="0" applyAlignment="0" applyProtection="0"/>
    <xf numFmtId="0" fontId="53" fillId="13" borderId="182" applyNumberFormat="0" applyAlignment="0" applyProtection="0"/>
    <xf numFmtId="0" fontId="48" fillId="24" borderId="177" applyNumberFormat="0" applyAlignment="0" applyProtection="0"/>
    <xf numFmtId="0" fontId="53" fillId="13" borderId="177" applyNumberFormat="0" applyAlignment="0" applyProtection="0"/>
    <xf numFmtId="0" fontId="55" fillId="0" borderId="181" applyNumberFormat="0" applyFill="0" applyAlignment="0" applyProtection="0"/>
    <xf numFmtId="0" fontId="47" fillId="24" borderId="186" applyNumberFormat="0" applyAlignment="0" applyProtection="0"/>
    <xf numFmtId="0" fontId="48" fillId="24" borderId="191" applyNumberFormat="0" applyAlignment="0" applyProtection="0"/>
    <xf numFmtId="0" fontId="53" fillId="13" borderId="179" applyNumberFormat="0" applyAlignment="0" applyProtection="0"/>
    <xf numFmtId="0" fontId="55" fillId="0" borderId="185" applyNumberFormat="0" applyFill="0" applyAlignment="0" applyProtection="0"/>
    <xf numFmtId="0" fontId="29" fillId="24" borderId="190" applyNumberFormat="0" applyAlignment="0" applyProtection="0"/>
    <xf numFmtId="0" fontId="55" fillId="0" borderId="189" applyNumberFormat="0" applyFill="0" applyAlignment="0" applyProtection="0"/>
    <xf numFmtId="0" fontId="29" fillId="24" borderId="191" applyNumberFormat="0" applyAlignment="0" applyProtection="0"/>
    <xf numFmtId="0" fontId="55" fillId="0" borderId="193" applyNumberFormat="0" applyFill="0" applyAlignment="0" applyProtection="0"/>
    <xf numFmtId="9" fontId="1" fillId="0" borderId="0" applyFont="0" applyFill="0" applyBorder="0" applyAlignment="0" applyProtection="0"/>
    <xf numFmtId="0" fontId="29" fillId="24" borderId="195" applyNumberFormat="0" applyAlignment="0" applyProtection="0"/>
    <xf numFmtId="0" fontId="36" fillId="13" borderId="195" applyNumberFormat="0" applyAlignment="0" applyProtection="0"/>
    <xf numFmtId="0" fontId="26" fillId="26" borderId="196" applyNumberFormat="0" applyFont="0" applyAlignment="0" applyProtection="0"/>
    <xf numFmtId="0" fontId="39" fillId="24" borderId="194" applyNumberFormat="0" applyAlignment="0" applyProtection="0"/>
    <xf numFmtId="0" fontId="41" fillId="0" borderId="197" applyNumberFormat="0" applyFill="0" applyAlignment="0" applyProtection="0"/>
    <xf numFmtId="0" fontId="47" fillId="24" borderId="194" applyNumberFormat="0" applyAlignment="0" applyProtection="0"/>
    <xf numFmtId="0" fontId="48" fillId="24" borderId="195" applyNumberFormat="0" applyAlignment="0" applyProtection="0"/>
    <xf numFmtId="0" fontId="53" fillId="13" borderId="195" applyNumberFormat="0" applyAlignment="0" applyProtection="0"/>
    <xf numFmtId="0" fontId="55" fillId="0" borderId="197" applyNumberFormat="0" applyFill="0" applyAlignment="0" applyProtection="0"/>
    <xf numFmtId="0" fontId="7" fillId="26" borderId="196" applyNumberFormat="0" applyFont="0" applyAlignment="0" applyProtection="0"/>
    <xf numFmtId="0" fontId="29" fillId="24" borderId="19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19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198" applyNumberFormat="0" applyAlignment="0" applyProtection="0"/>
    <xf numFmtId="0" fontId="53" fillId="13" borderId="1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7" fillId="0" borderId="0"/>
    <xf numFmtId="43" fontId="59" fillId="0" borderId="0" applyFont="0" applyFill="0" applyBorder="0" applyAlignment="0" applyProtection="0"/>
    <xf numFmtId="0" fontId="2" fillId="0" borderId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8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0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1" fillId="0" borderId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5" fillId="0" borderId="0"/>
    <xf numFmtId="0" fontId="15" fillId="0" borderId="0"/>
    <xf numFmtId="0" fontId="13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6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7" borderId="0" applyNumberFormat="0" applyBorder="0" applyAlignment="0" applyProtection="0"/>
    <xf numFmtId="0" fontId="29" fillId="24" borderId="20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6" fillId="13" borderId="200" applyNumberFormat="0" applyAlignment="0" applyProtection="0"/>
    <xf numFmtId="0" fontId="20" fillId="0" borderId="0"/>
    <xf numFmtId="0" fontId="7" fillId="0" borderId="0"/>
    <xf numFmtId="0" fontId="26" fillId="26" borderId="201" applyNumberFormat="0" applyFont="0" applyAlignment="0" applyProtection="0"/>
    <xf numFmtId="0" fontId="39" fillId="24" borderId="199" applyNumberFormat="0" applyAlignment="0" applyProtection="0"/>
    <xf numFmtId="0" fontId="41" fillId="0" borderId="202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199" applyNumberFormat="0" applyAlignment="0" applyProtection="0"/>
    <xf numFmtId="0" fontId="48" fillId="24" borderId="200" applyNumberFormat="0" applyAlignment="0" applyProtection="0"/>
    <xf numFmtId="0" fontId="53" fillId="13" borderId="200" applyNumberFormat="0" applyAlignment="0" applyProtection="0"/>
    <xf numFmtId="0" fontId="55" fillId="0" borderId="202" applyNumberFormat="0" applyFill="0" applyAlignment="0" applyProtection="0"/>
    <xf numFmtId="0" fontId="7" fillId="26" borderId="201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</cellStyleXfs>
  <cellXfs count="111">
    <xf numFmtId="0" fontId="0" fillId="0" borderId="0" xfId="0"/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166" fontId="3" fillId="0" borderId="1" xfId="5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5" fontId="3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6" fontId="3" fillId="0" borderId="2" xfId="5" applyNumberFormat="1" applyFont="1" applyBorder="1" applyAlignment="1">
      <alignment horizontal="right" vertical="center"/>
    </xf>
    <xf numFmtId="0" fontId="3" fillId="0" borderId="2" xfId="5" applyFont="1" applyBorder="1" applyAlignment="1">
      <alignment horizontal="center" vertical="center"/>
    </xf>
    <xf numFmtId="166" fontId="4" fillId="0" borderId="2" xfId="5" applyNumberFormat="1" applyFont="1" applyBorder="1" applyAlignment="1">
      <alignment vertical="center"/>
    </xf>
    <xf numFmtId="166" fontId="4" fillId="0" borderId="3" xfId="5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165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6" fontId="3" fillId="0" borderId="5" xfId="5" applyNumberFormat="1" applyFont="1" applyBorder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 wrapText="1"/>
    </xf>
    <xf numFmtId="166" fontId="3" fillId="0" borderId="0" xfId="5" applyNumberFormat="1" applyFont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166" fontId="4" fillId="0" borderId="2" xfId="7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170" fontId="4" fillId="0" borderId="4" xfId="5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5" fontId="4" fillId="0" borderId="1" xfId="10" applyNumberFormat="1" applyFont="1" applyBorder="1" applyAlignment="1">
      <alignment vertical="center"/>
    </xf>
    <xf numFmtId="165" fontId="4" fillId="0" borderId="1" xfId="10" applyNumberFormat="1" applyFont="1" applyBorder="1" applyAlignment="1">
      <alignment horizontal="center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right" vertical="center"/>
    </xf>
    <xf numFmtId="166" fontId="3" fillId="0" borderId="0" xfId="10" quotePrefix="1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165" fontId="3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7" fontId="4" fillId="0" borderId="0" xfId="11" applyNumberFormat="1" applyFont="1" applyAlignment="1">
      <alignment horizontal="left" vertical="center"/>
    </xf>
    <xf numFmtId="166" fontId="4" fillId="0" borderId="0" xfId="11" applyNumberFormat="1" applyFont="1" applyAlignment="1">
      <alignment horizontal="center" vertical="center"/>
    </xf>
    <xf numFmtId="166" fontId="4" fillId="0" borderId="3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vertical="center"/>
    </xf>
    <xf numFmtId="165" fontId="4" fillId="0" borderId="2" xfId="10" applyNumberFormat="1" applyFont="1" applyBorder="1" applyAlignment="1">
      <alignment vertical="center"/>
    </xf>
    <xf numFmtId="165" fontId="4" fillId="0" borderId="2" xfId="10" applyNumberFormat="1" applyFont="1" applyBorder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5" fontId="3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horizontal="center" vertical="center"/>
    </xf>
    <xf numFmtId="166" fontId="4" fillId="0" borderId="0" xfId="12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74" fontId="4" fillId="0" borderId="0" xfId="1" applyNumberFormat="1" applyFont="1" applyAlignment="1">
      <alignment horizontal="right" vertical="center"/>
    </xf>
    <xf numFmtId="10" fontId="4" fillId="0" borderId="0" xfId="850" applyNumberFormat="1" applyFont="1" applyAlignment="1">
      <alignment horizontal="right" vertical="center"/>
    </xf>
    <xf numFmtId="166" fontId="3" fillId="0" borderId="2" xfId="10" applyNumberFormat="1" applyFont="1" applyBorder="1" applyAlignment="1">
      <alignment horizontal="center" vertical="center"/>
    </xf>
    <xf numFmtId="165" fontId="4" fillId="0" borderId="0" xfId="10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left" vertical="center"/>
    </xf>
    <xf numFmtId="166" fontId="3" fillId="0" borderId="2" xfId="5" applyNumberFormat="1" applyFont="1" applyBorder="1" applyAlignment="1">
      <alignment horizontal="center" vertical="center"/>
    </xf>
    <xf numFmtId="166" fontId="3" fillId="0" borderId="2" xfId="5" applyNumberFormat="1" applyFont="1" applyBorder="1" applyAlignment="1">
      <alignment horizontal="center" vertical="center" wrapText="1"/>
    </xf>
    <xf numFmtId="166" fontId="3" fillId="0" borderId="6" xfId="5" applyNumberFormat="1" applyFont="1" applyBorder="1" applyAlignment="1">
      <alignment horizontal="center" vertical="center" wrapText="1"/>
    </xf>
    <xf numFmtId="166" fontId="3" fillId="0" borderId="0" xfId="5" applyNumberFormat="1" applyFont="1" applyAlignment="1">
      <alignment horizontal="center" vertical="center"/>
    </xf>
    <xf numFmtId="166" fontId="3" fillId="0" borderId="6" xfId="5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166" fontId="4" fillId="0" borderId="2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0" fontId="4" fillId="0" borderId="2" xfId="5" applyFont="1" applyBorder="1" applyAlignment="1">
      <alignment vertical="center"/>
    </xf>
    <xf numFmtId="166" fontId="3" fillId="0" borderId="7" xfId="5" applyNumberFormat="1" applyFont="1" applyBorder="1" applyAlignment="1">
      <alignment horizontal="center" vertical="center"/>
    </xf>
    <xf numFmtId="0" fontId="4" fillId="0" borderId="7" xfId="5" applyFont="1" applyBorder="1" applyAlignment="1">
      <alignment vertical="center"/>
    </xf>
    <xf numFmtId="0" fontId="58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0" fontId="4" fillId="0" borderId="1" xfId="5" applyFont="1" applyBorder="1" applyAlignment="1">
      <alignment vertical="center"/>
    </xf>
  </cellXfs>
  <cellStyles count="1070">
    <cellStyle name="20% - Accent1 2" xfId="99" xr:uid="{B2F24A5D-1259-4F95-8CBA-0C3779CE3E68}"/>
    <cellStyle name="20% - Accent2 2" xfId="100" xr:uid="{BAEEFF5D-CC85-46E2-BF81-6258B9B4A091}"/>
    <cellStyle name="20% - Accent3 2" xfId="101" xr:uid="{29D746C7-DD88-47A0-B3EE-C3626796AA73}"/>
    <cellStyle name="20% - Accent4 2" xfId="102" xr:uid="{AC6C0BD1-8070-4BEF-B555-803E8E4E84EA}"/>
    <cellStyle name="20% - Accent5 2" xfId="103" xr:uid="{9699B8D2-B129-431E-8DE7-4A42077439F6}"/>
    <cellStyle name="20% - Accent6 2" xfId="104" xr:uid="{C19C78BB-8790-4A17-A6AB-B3225773AE4C}"/>
    <cellStyle name="20% - ส่วนที่ถูกเน้น1" xfId="105" xr:uid="{126C2273-66D3-4544-A32D-78A71C98AB5F}"/>
    <cellStyle name="20% - ส่วนที่ถูกเน้น2" xfId="106" xr:uid="{AD75C4F4-42DE-4E08-9D31-241A6232D535}"/>
    <cellStyle name="20% - ส่วนที่ถูกเน้น3" xfId="107" xr:uid="{79FEB216-B1D2-4E4E-A2AC-7E277CECC1CB}"/>
    <cellStyle name="20% - ส่วนที่ถูกเน้น4" xfId="108" xr:uid="{00BFD37C-86C7-4863-8EF0-B60AA0381AE5}"/>
    <cellStyle name="20% - ส่วนที่ถูกเน้น5" xfId="109" xr:uid="{C2BC4CC6-788F-4292-9150-E6B6E16D383D}"/>
    <cellStyle name="20% - ส่วนที่ถูกเน้น6" xfId="110" xr:uid="{428E13C2-74FB-4768-809F-ADC4DF3D2598}"/>
    <cellStyle name="40% - Accent1 2" xfId="111" xr:uid="{EE14F5D1-BFFB-4540-A8AC-83DA5A05B793}"/>
    <cellStyle name="40% - Accent2 2" xfId="112" xr:uid="{7671D1E9-7734-4B1A-A453-9234CEA3ACF6}"/>
    <cellStyle name="40% - Accent3 2" xfId="113" xr:uid="{8A3CD9E9-487E-4D33-A377-3BECB8898EB8}"/>
    <cellStyle name="40% - Accent4 2" xfId="114" xr:uid="{C7066165-C2D5-420B-AE4D-5270FCDB2602}"/>
    <cellStyle name="40% - Accent5 2" xfId="115" xr:uid="{507EFA0E-D996-4A53-A63A-67D2210957E2}"/>
    <cellStyle name="40% - Accent6 2" xfId="116" xr:uid="{682540E9-9B37-42B0-AD76-637399226D4C}"/>
    <cellStyle name="40% - Accent6 2 2" xfId="987" xr:uid="{E1C7B81B-3E61-4677-85A0-0AE1495C3473}"/>
    <cellStyle name="40% - Accent6 3" xfId="1021" xr:uid="{AA2DDCC9-001C-44B6-9C6A-82D5DFF174EB}"/>
    <cellStyle name="40% - ส่วนที่ถูกเน้น1" xfId="117" xr:uid="{6BF26A83-AEF5-43CC-892E-2151B2028B64}"/>
    <cellStyle name="40% - ส่วนที่ถูกเน้น2" xfId="118" xr:uid="{CAABA85B-8A9A-4DBD-9014-2CD1378C7399}"/>
    <cellStyle name="40% - ส่วนที่ถูกเน้น3" xfId="119" xr:uid="{23EDFC12-C2C8-46DF-BC0C-55D9C0149AC7}"/>
    <cellStyle name="40% - ส่วนที่ถูกเน้น4" xfId="120" xr:uid="{2BCAA5F7-B57F-4BE9-AD94-17FCA703C3FB}"/>
    <cellStyle name="40% - ส่วนที่ถูกเน้น5" xfId="121" xr:uid="{6197D7CE-64AB-4024-AF58-88F2FF7C3F16}"/>
    <cellStyle name="40% - ส่วนที่ถูกเน้น6" xfId="122" xr:uid="{3DB560B7-7B3C-480C-8060-1661247997A4}"/>
    <cellStyle name="60% - Accent1 2" xfId="123" xr:uid="{11104EF3-FC47-4712-9DFE-095980735748}"/>
    <cellStyle name="60% - Accent2 2" xfId="86" xr:uid="{666C669B-C4BF-458A-A5F3-3E5D72CDC99C}"/>
    <cellStyle name="60% - Accent2 2 2" xfId="1022" xr:uid="{EDF44015-F5A3-4D82-B374-4B83DF133A62}"/>
    <cellStyle name="60% - Accent2 3" xfId="124" xr:uid="{A70B5B97-4AA1-40CC-B9FF-1575031DF311}"/>
    <cellStyle name="60% - Accent3 2" xfId="125" xr:uid="{6A0C5024-4C80-4E18-BACA-E43EF15F499B}"/>
    <cellStyle name="60% - Accent4 2" xfId="126" xr:uid="{39611AE6-BAA3-4858-94BC-FC3AB56BEDB6}"/>
    <cellStyle name="60% - Accent5 2" xfId="87" xr:uid="{E513B557-892D-436F-B12C-266425EA8782}"/>
    <cellStyle name="60% - Accent5 2 2" xfId="1023" xr:uid="{CF49C4E5-CF93-4AB2-A440-39635275DDF1}"/>
    <cellStyle name="60% - Accent5 3" xfId="127" xr:uid="{7BF1F598-0664-4E9B-B222-3A3A8B4AAE67}"/>
    <cellStyle name="60% - Accent6 2" xfId="85" xr:uid="{063C7123-FA5E-4682-B865-57A235B15304}"/>
    <cellStyle name="60% - Accent6 2 2" xfId="1024" xr:uid="{71146107-562A-4F58-B265-687029046B59}"/>
    <cellStyle name="60% - Accent6 3" xfId="128" xr:uid="{BE64BB53-BCEA-4898-B74C-5C863CBF2EAD}"/>
    <cellStyle name="60% - ส่วนที่ถูกเน้น1" xfId="129" xr:uid="{62C7A2B5-14CC-4E0E-8D31-FE4668FB1862}"/>
    <cellStyle name="60% - ส่วนที่ถูกเน้น2" xfId="130" xr:uid="{7EC8D742-1B48-4FAF-B5C6-D9A494ACBDA8}"/>
    <cellStyle name="60% - ส่วนที่ถูกเน้น3" xfId="131" xr:uid="{92A25318-88DD-49FB-914D-D65A4D142556}"/>
    <cellStyle name="60% - ส่วนที่ถูกเน้น4" xfId="132" xr:uid="{1CFBC2E5-D50E-4311-9AEF-7C6621B9DDB8}"/>
    <cellStyle name="60% - ส่วนที่ถูกเน้น5" xfId="133" xr:uid="{47ACDE9C-AE5E-4587-B038-92BBD35299BF}"/>
    <cellStyle name="60% - ส่วนที่ถูกเน้น6" xfId="134" xr:uid="{C37DFB6D-6C7F-4596-AC81-09378997DF95}"/>
    <cellStyle name="Accent1 2" xfId="135" xr:uid="{768BDAE5-5107-4EF9-995F-DE5E8383A4DC}"/>
    <cellStyle name="Accent1 2 2" xfId="990" xr:uid="{A79CB67D-0472-4DDD-8897-67E54253C619}"/>
    <cellStyle name="Accent1 3" xfId="1025" xr:uid="{9E69680E-1B86-45D0-A12B-D9BA7407B61E}"/>
    <cellStyle name="Accent2 2" xfId="136" xr:uid="{0BAD3820-7122-49E0-8DE2-9832C42ABC2F}"/>
    <cellStyle name="Accent2 2 2" xfId="991" xr:uid="{F9993742-7878-4573-A83E-B1E7B917CD74}"/>
    <cellStyle name="Accent2 3" xfId="1026" xr:uid="{BDDD476B-4358-463D-9004-1809B1B9C6C8}"/>
    <cellStyle name="Accent3 2" xfId="137" xr:uid="{B6938DF2-D42A-45CE-B721-99CC935DC4DB}"/>
    <cellStyle name="Accent4 2" xfId="138" xr:uid="{EE5BB583-4073-4606-83FA-15D5E6E6EB2E}"/>
    <cellStyle name="Accent5 2" xfId="139" xr:uid="{DB102227-AF34-4687-B578-0C2D9F2F8186}"/>
    <cellStyle name="Accent6 2" xfId="140" xr:uid="{86222740-AA0C-4A90-BB2E-7247F670791E}"/>
    <cellStyle name="Accent6 2 2" xfId="986" xr:uid="{0897C397-00E7-4E54-A90E-F326607FCCAB}"/>
    <cellStyle name="Accent6 3" xfId="1027" xr:uid="{4357FAA7-D964-4BB7-A120-E26CB0FF8AF4}"/>
    <cellStyle name="Bad 2" xfId="141" xr:uid="{50D54059-66B8-45BC-A665-C6B8134A7519}"/>
    <cellStyle name="Calculation 2" xfId="142" xr:uid="{23C2F162-F254-4177-9402-D16E879ED68F}"/>
    <cellStyle name="Calculation 2 10" xfId="423" xr:uid="{72BBE92E-68FD-4C98-B904-E6C7E920D5DA}"/>
    <cellStyle name="Calculation 2 11" xfId="400" xr:uid="{4EC00EC5-280A-4E92-9A8E-609E630BE30F}"/>
    <cellStyle name="Calculation 2 12" xfId="447" xr:uid="{02AB415E-CBD6-4AFB-BB30-E622DAF3B1D7}"/>
    <cellStyle name="Calculation 2 13" xfId="440" xr:uid="{9CD6016E-9954-4CEC-8E65-0FEF0A3CC48E}"/>
    <cellStyle name="Calculation 2 14" xfId="452" xr:uid="{1E8EF9CF-91A7-41A7-AE32-1632FEE2EB54}"/>
    <cellStyle name="Calculation 2 15" xfId="494" xr:uid="{2B2559A4-B54C-44B4-9835-F63AF3E4B796}"/>
    <cellStyle name="Calculation 2 16" xfId="498" xr:uid="{E5E78B87-F0E8-4FFB-AB5A-C730E2CAA2DA}"/>
    <cellStyle name="Calculation 2 17" xfId="514" xr:uid="{9EDBFD82-C548-4A57-BA14-E3DA39FD9D7D}"/>
    <cellStyle name="Calculation 2 18" xfId="534" xr:uid="{D97AAFDF-F7EA-410E-BD88-2D582F5F4FE2}"/>
    <cellStyle name="Calculation 2 19" xfId="477" xr:uid="{D6013347-1F12-4AC1-969B-839AE6570FBB}"/>
    <cellStyle name="Calculation 2 2" xfId="223" xr:uid="{414CC782-A40F-4AED-B972-DBA12507AA50}"/>
    <cellStyle name="Calculation 2 2 2" xfId="1028" xr:uid="{D8F19F76-153D-431E-BC78-F57123D09506}"/>
    <cellStyle name="Calculation 2 20" xfId="496" xr:uid="{0D461B4D-59FA-4F6B-8275-E97B6F1B1501}"/>
    <cellStyle name="Calculation 2 21" xfId="571" xr:uid="{7E81DF38-A0E8-443A-884E-E6F631DBA9C6}"/>
    <cellStyle name="Calculation 2 22" xfId="574" xr:uid="{655F2E39-8404-4FD5-8602-96530412F143}"/>
    <cellStyle name="Calculation 2 23" xfId="589" xr:uid="{FA7BFFA1-7C63-4AE1-A3F9-760568CAC074}"/>
    <cellStyle name="Calculation 2 24" xfId="609" xr:uid="{86E7D8B4-B11A-4F56-AC87-1EE8EB53FD57}"/>
    <cellStyle name="Calculation 2 25" xfId="544" xr:uid="{4D6B571C-7887-4451-A388-1462CDB94961}"/>
    <cellStyle name="Calculation 2 26" xfId="617" xr:uid="{78D64B67-584C-44EC-AD64-8608A6178563}"/>
    <cellStyle name="Calculation 2 27" xfId="656" xr:uid="{4ACB4577-4BD8-40C7-BDF1-BABA5D2774CB}"/>
    <cellStyle name="Calculation 2 28" xfId="628" xr:uid="{4176CDBC-C50E-4660-BD55-2C77E4137EBF}"/>
    <cellStyle name="Calculation 2 29" xfId="684" xr:uid="{2A7F8600-A428-48D7-98E9-E892B96BEA33}"/>
    <cellStyle name="Calculation 2 3" xfId="215" xr:uid="{BC5E2244-D7D1-48EA-99B0-F5302E96CF9D}"/>
    <cellStyle name="Calculation 2 30" xfId="676" xr:uid="{609365E8-E98D-4411-A404-D5CB2FCB6EC0}"/>
    <cellStyle name="Calculation 2 31" xfId="660" xr:uid="{3D297DD9-3E99-4AEA-96EC-DD24354E0F0E}"/>
    <cellStyle name="Calculation 2 32" xfId="726" xr:uid="{D700FFAF-EC00-432C-B3A7-FC1AB2BA499D}"/>
    <cellStyle name="Calculation 2 33" xfId="730" xr:uid="{5C2B1FFB-BB8D-4FDE-B3DE-187FF4B674F4}"/>
    <cellStyle name="Calculation 2 34" xfId="746" xr:uid="{41930F47-5F73-4D20-B828-DB68CDE7AD65}"/>
    <cellStyle name="Calculation 2 35" xfId="768" xr:uid="{AF0B396B-B04E-4629-BD40-0171DC939B1E}"/>
    <cellStyle name="Calculation 2 36" xfId="712" xr:uid="{71AC72CD-8AA2-4AF0-BD8C-55CBFBD9D055}"/>
    <cellStyle name="Calculation 2 37" xfId="766" xr:uid="{AD0380DA-B7F2-485B-9B22-EAB339286FEE}"/>
    <cellStyle name="Calculation 2 38" xfId="809" xr:uid="{D85998AA-6D23-478F-971B-41271CD5C90A}"/>
    <cellStyle name="Calculation 2 39" xfId="811" xr:uid="{DBD8D4EA-2CA9-4AF5-B89A-E55509F6F928}"/>
    <cellStyle name="Calculation 2 4" xfId="284" xr:uid="{9A3B4F78-8EF8-418E-A504-89C281AF608B}"/>
    <cellStyle name="Calculation 2 40" xfId="823" xr:uid="{AADC452A-2C0E-4010-85BF-0AE0AB2E192B}"/>
    <cellStyle name="Calculation 2 41" xfId="794" xr:uid="{2CA93915-8990-4ACC-944A-9221088D1163}"/>
    <cellStyle name="Calculation 2 42" xfId="827" xr:uid="{B362919C-CB4E-4512-B0B2-D804E5C33C99}"/>
    <cellStyle name="Calculation 2 43" xfId="851" xr:uid="{A7198ED5-5524-42B0-8547-5BABCD3BD200}"/>
    <cellStyle name="Calculation 2 5" xfId="279" xr:uid="{6C739B90-353F-4E15-B17E-0D00CC18F51D}"/>
    <cellStyle name="Calculation 2 6" xfId="308" xr:uid="{B6A64AAD-FC60-4977-91FA-908981AFDA34}"/>
    <cellStyle name="Calculation 2 7" xfId="373" xr:uid="{0AFE0594-E962-477C-A602-537B9E927B1D}"/>
    <cellStyle name="Calculation 2 8" xfId="280" xr:uid="{32742B31-4777-4A11-BD38-B65EAF4B1E92}"/>
    <cellStyle name="Calculation 2 9" xfId="391" xr:uid="{C4820E74-171F-4ACF-A08A-57946AC1AD7E}"/>
    <cellStyle name="Calculation 3" xfId="322" xr:uid="{C59D0CA3-64F1-4F6D-A701-02AC7E1C305C}"/>
    <cellStyle name="Calculation 3 10" xfId="448" xr:uid="{EA6C7864-61FF-462F-9B47-8584500EE6CD}"/>
    <cellStyle name="Calculation 3 11" xfId="420" xr:uid="{E0C9CF06-B35C-425D-8342-891BF9639B1E}"/>
    <cellStyle name="Calculation 3 12" xfId="523" xr:uid="{72FCC11F-A7ED-41AE-A9FF-A4CFB4B0EAD6}"/>
    <cellStyle name="Calculation 3 13" xfId="488" xr:uid="{10BF614E-AF21-4A04-A565-2FA8B9AA19BA}"/>
    <cellStyle name="Calculation 3 14" xfId="476" xr:uid="{2EA27CE4-5AB7-4534-BBF0-CD3814F105E9}"/>
    <cellStyle name="Calculation 3 15" xfId="539" xr:uid="{C8A01597-C2A7-4164-9FBE-76FBCC05D48C}"/>
    <cellStyle name="Calculation 3 16" xfId="542" xr:uid="{93F808D4-0CE5-4390-B935-1E5EB927030F}"/>
    <cellStyle name="Calculation 3 17" xfId="464" xr:uid="{F0D735C8-414A-4F91-98E1-C200A7C82AB3}"/>
    <cellStyle name="Calculation 3 18" xfId="598" xr:uid="{A1802EDA-E678-4FB3-BBCE-81F4A716E121}"/>
    <cellStyle name="Calculation 3 19" xfId="567" xr:uid="{047F0816-9885-43E5-9CB6-C847C18513E7}"/>
    <cellStyle name="Calculation 3 2" xfId="379" xr:uid="{F2ADE437-767A-4957-B940-ECA180597E95}"/>
    <cellStyle name="Calculation 3 20" xfId="558" xr:uid="{B966C09C-7136-4135-AB5C-FB7BBCB50CFB}"/>
    <cellStyle name="Calculation 3 21" xfId="616" xr:uid="{4F82C2B6-D383-479D-9787-CC1D268EDBF9}"/>
    <cellStyle name="Calculation 3 22" xfId="618" xr:uid="{D0812634-2480-4464-9604-1ACD2E16802B}"/>
    <cellStyle name="Calculation 3 23" xfId="584" xr:uid="{9AE1DD76-DD6A-439B-8B41-CEF08B576B6E}"/>
    <cellStyle name="Calculation 3 24" xfId="677" xr:uid="{D111D891-3529-4DBA-9766-BD1AB80F9A03}"/>
    <cellStyle name="Calculation 3 25" xfId="650" xr:uid="{44107FF3-0B66-41D4-9632-6401A25A961D}"/>
    <cellStyle name="Calculation 3 26" xfId="674" xr:uid="{F43C1058-7070-4955-8463-A5398C041630}"/>
    <cellStyle name="Calculation 3 27" xfId="685" xr:uid="{CBD1CE2E-D5D4-4074-8BF5-9A606B79FA98}"/>
    <cellStyle name="Calculation 3 28" xfId="626" xr:uid="{30605C18-7DB6-449B-8D84-78602ED17416}"/>
    <cellStyle name="Calculation 3 29" xfId="680" xr:uid="{09F7936C-9986-43B7-8EC7-76BDE96FB770}"/>
    <cellStyle name="Calculation 3 3" xfId="281" xr:uid="{5C790C39-63B3-4655-A7D2-3440AE252886}"/>
    <cellStyle name="Calculation 3 30" xfId="756" xr:uid="{28A93C7B-96B4-45FC-B8D4-AE2B0429AC92}"/>
    <cellStyle name="Calculation 3 31" xfId="722" xr:uid="{C6B7B229-E7D1-4087-9221-746E1A4EAAA9}"/>
    <cellStyle name="Calculation 3 32" xfId="711" xr:uid="{2F160C4B-8692-46AA-BA40-694116F5EF24}"/>
    <cellStyle name="Calculation 3 33" xfId="776" xr:uid="{4F3A4098-2EDF-4181-B53A-AB0092034A7B}"/>
    <cellStyle name="Calculation 3 34" xfId="778" xr:uid="{A1375A80-31F5-4FFA-9DFE-786501381B85}"/>
    <cellStyle name="Calculation 3 35" xfId="780" xr:uid="{8DCDDB24-B5EC-4B8C-8F10-0527E0A21089}"/>
    <cellStyle name="Calculation 3 36" xfId="833" xr:uid="{C5356E2A-2198-433D-B02F-03445157EEC5}"/>
    <cellStyle name="Calculation 3 37" xfId="806" xr:uid="{6B63D060-FECF-43DB-9738-E1B0503E90D2}"/>
    <cellStyle name="Calculation 3 38" xfId="792" xr:uid="{78138B62-B381-4303-8CE0-E5E6A242241D}"/>
    <cellStyle name="Calculation 3 39" xfId="846" xr:uid="{CEE3751C-3988-4043-AC87-53944D1AC4A2}"/>
    <cellStyle name="Calculation 3 4" xfId="390" xr:uid="{8C3994BD-A089-41AE-8A44-08B58D9BDDC5}"/>
    <cellStyle name="Calculation 3 40" xfId="848" xr:uid="{BF8A2A7D-8067-4B27-B67F-4398E418B2F6}"/>
    <cellStyle name="Calculation 3 41" xfId="861" xr:uid="{46AD489C-4461-405E-88C5-B48FEF24A832}"/>
    <cellStyle name="Calculation 3 5" xfId="392" xr:uid="{34B78C8E-1C1D-400F-AA5F-349BDDBD7D9B}"/>
    <cellStyle name="Calculation 3 6" xfId="303" xr:uid="{C0540BBD-C00B-4525-B837-F17889C5C80E}"/>
    <cellStyle name="Calculation 3 7" xfId="441" xr:uid="{E0E5B4DE-C95A-4AFD-B0CF-29D21DE1ED3E}"/>
    <cellStyle name="Calculation 3 8" xfId="419" xr:uid="{DA8B2B7A-A60F-4A9C-A986-08195288DF0B}"/>
    <cellStyle name="Calculation 3 9" xfId="438" xr:uid="{D3529F63-47D1-4DC1-A3DC-5E4C5D5A411F}"/>
    <cellStyle name="Check Cell 2" xfId="143" xr:uid="{DD1F2399-A17F-4824-BFEC-28F2A0DF9582}"/>
    <cellStyle name="Comma" xfId="1" builtinId="3"/>
    <cellStyle name="Comma 10" xfId="336" xr:uid="{BB73C0CF-4B10-4E5A-A661-785E0F2A2FEC}"/>
    <cellStyle name="Comma 10 18 2 2 2 2" xfId="4" xr:uid="{17E6A5C1-7E37-44A8-914A-E209255DC29D}"/>
    <cellStyle name="Comma 10 18 2 2 2 2 2" xfId="12" xr:uid="{B6E58AFF-7626-4707-8545-3223D713430F}"/>
    <cellStyle name="Comma 10 18 2 2 2 2 4" xfId="970" xr:uid="{B48E357B-C9B5-4D88-84CB-C7635B4D52EB}"/>
    <cellStyle name="Comma 10 2" xfId="927" xr:uid="{EAED8942-1DA1-4448-903B-CCB43500377B}"/>
    <cellStyle name="Comma 10 2 2" xfId="955" xr:uid="{C22617A5-177B-4CDB-BD08-DD8A9F5FA700}"/>
    <cellStyle name="Comma 10 3" xfId="957" xr:uid="{520B27F4-AC91-4BB2-BA31-E2B2045DC55F}"/>
    <cellStyle name="Comma 10 8" xfId="65" xr:uid="{C4B97EE8-F20F-49FB-8DB3-29C2E82BF67F}"/>
    <cellStyle name="Comma 10 8 2" xfId="258" xr:uid="{C235F107-5075-46A2-A6E8-31EE7A91B3E5}"/>
    <cellStyle name="Comma 10 8 2 2" xfId="903" xr:uid="{F50E86F8-D73B-4C3A-BF35-2C8AEB953FD5}"/>
    <cellStyle name="Comma 11" xfId="353" xr:uid="{15D45C92-8335-4B40-8B0D-FCE0B3084317}"/>
    <cellStyle name="Comma 11 2" xfId="911" xr:uid="{CF6A0B6F-7ACF-4FAB-B00F-D7C3A7DAB03B}"/>
    <cellStyle name="Comma 11 3" xfId="1003" xr:uid="{5C9F199E-FB9C-4C1C-A23E-4DC0D7AACDD0}"/>
    <cellStyle name="Comma 11 4" xfId="874" xr:uid="{78996A9C-67C0-4485-887B-613D4BE0DE61}"/>
    <cellStyle name="Comma 12" xfId="362" xr:uid="{607FB108-9753-4AA9-9AE6-18DC12A7A8E2}"/>
    <cellStyle name="Comma 12 2" xfId="906" xr:uid="{0E887F3A-A17C-499C-8FE5-58273F06971D}"/>
    <cellStyle name="Comma 12 3" xfId="959" xr:uid="{F07BB3C2-FE4A-4ACA-8EF6-DA9413FB6CE1}"/>
    <cellStyle name="Comma 12 4" xfId="877" xr:uid="{81CA23A2-8246-4960-A3F5-481E5E5E7442}"/>
    <cellStyle name="Comma 13" xfId="271" xr:uid="{F347122E-B08D-4E0E-86C2-C2C051AF5534}"/>
    <cellStyle name="Comma 13 2" xfId="1005" xr:uid="{182E5722-9A7A-4839-A607-6481410C7187}"/>
    <cellStyle name="Comma 13 3" xfId="879" xr:uid="{5EC6C67A-ED06-41BC-AB79-49EC9715B403}"/>
    <cellStyle name="Comma 14" xfId="920" xr:uid="{F9D20443-6323-4153-9EE7-12BE1B816F7E}"/>
    <cellStyle name="Comma 14 2" xfId="971" xr:uid="{11D872AA-F119-4C43-8DC7-6406F22BC00D}"/>
    <cellStyle name="Comma 15" xfId="977" xr:uid="{6F253BF4-B2F5-4A21-B482-DD1A276A0D9E}"/>
    <cellStyle name="Comma 16" xfId="951" xr:uid="{7F8C6D95-28C9-4FFC-B771-C6D8FDBEC3E7}"/>
    <cellStyle name="Comma 17" xfId="1010" xr:uid="{1DD5CB38-F9CB-49E4-ABAE-9A89EF651AC8}"/>
    <cellStyle name="Comma 18" xfId="1011" xr:uid="{19DDE2AD-14FB-4B48-8D86-D224FE52A2AA}"/>
    <cellStyle name="Comma 19" xfId="1016" xr:uid="{FD060E05-A798-49E8-B221-8B036869F66E}"/>
    <cellStyle name="Comma 2" xfId="17" xr:uid="{48780707-C6DE-4DA2-A7B3-6F418414F2A3}"/>
    <cellStyle name="Comma 2 12 2" xfId="973" xr:uid="{87A35E01-81A9-435C-92DB-DBFD658FF60B}"/>
    <cellStyle name="Comma 2 2" xfId="44" xr:uid="{A36AE40C-4E1D-464C-B098-99823EC8F6BD}"/>
    <cellStyle name="Comma 2 2 12 2" xfId="1066" xr:uid="{258B4364-F19B-4467-8FF6-4BE2BC068298}"/>
    <cellStyle name="Comma 2 2 2" xfId="145" xr:uid="{C9594B28-D8C2-40F3-891D-9B33573AB1F0}"/>
    <cellStyle name="Comma 2 2 2 2" xfId="286" xr:uid="{6F1DF929-630D-4DEE-BEC5-1B8D60DC0EF7}"/>
    <cellStyle name="Comma 2 2 2 2 2" xfId="907" xr:uid="{6124F2C9-4AA5-4A79-AAAE-B211D1D7E69A}"/>
    <cellStyle name="Comma 2 2 2 3" xfId="1006" xr:uid="{66920E5A-5FDF-4F73-83B0-B1CC93D131F2}"/>
    <cellStyle name="Comma 2 2 2 5" xfId="1069" xr:uid="{2B2A1EB1-6C96-4C81-9D70-783F66903CB1}"/>
    <cellStyle name="Comma 2 2 3" xfId="212" xr:uid="{8C688A50-CA5B-4EF2-B1E5-68EC4DC6C682}"/>
    <cellStyle name="Comma 2 2 3 2" xfId="318" xr:uid="{A2E53219-C0FE-4B62-B148-B245BC38BD26}"/>
    <cellStyle name="Comma 2 2 3 2 2" xfId="909" xr:uid="{0D5A51EC-447D-473A-BE6F-1C2B56369C1D}"/>
    <cellStyle name="Comma 2 2 3 3" xfId="1030" xr:uid="{21286A74-A0D2-4143-89E9-86CDC7E63A8E}"/>
    <cellStyle name="Comma 2 2 4" xfId="324" xr:uid="{022B317B-51F3-4F4B-830A-F75B2622F307}"/>
    <cellStyle name="Comma 2 2 4 2" xfId="913" xr:uid="{A08EAE7A-5982-4A70-A1E4-D6914DB335FC}"/>
    <cellStyle name="Comma 2 2 4 3" xfId="863" xr:uid="{BF7B7F09-EFF3-4FDB-A271-B8061BC9E7EC}"/>
    <cellStyle name="Comma 2 2 5" xfId="360" xr:uid="{923DFB1B-BD9F-4462-8E89-A834BE36218D}"/>
    <cellStyle name="Comma 2 2 5 2" xfId="905" xr:uid="{9517B028-7380-4877-B703-CF838D8D7687}"/>
    <cellStyle name="Comma 2 2 5 3" xfId="875" xr:uid="{0F0E583B-0BB4-4B2B-B8D0-15A5BF6681DA}"/>
    <cellStyle name="Comma 2 2 6" xfId="250" xr:uid="{FCF849CC-EE86-4B1B-B7DA-34259587AC49}"/>
    <cellStyle name="Comma 2 2 6 2" xfId="900" xr:uid="{4F93F4D1-DA8D-4C76-96BF-79FBBA854FFF}"/>
    <cellStyle name="Comma 2 2 7" xfId="980" xr:uid="{6B81836A-93FA-41F8-A97C-A971E1B80D6C}"/>
    <cellStyle name="Comma 2 26 4" xfId="66" xr:uid="{9CE3572E-3048-4E80-974A-4AF16B887626}"/>
    <cellStyle name="Comma 2 26 4 2" xfId="259" xr:uid="{29135C02-5B73-4D3F-918B-DC4049566FBE}"/>
    <cellStyle name="Comma 2 29" xfId="933" xr:uid="{F60F3A5B-0D8B-4D21-9461-CA5F4064301D}"/>
    <cellStyle name="Comma 2 29 2" xfId="966" xr:uid="{376CD61E-92BF-4198-877D-5C82E50D5E8E}"/>
    <cellStyle name="Comma 2 3" xfId="144" xr:uid="{5543E113-62E9-44D5-887E-0E45C413A2F6}"/>
    <cellStyle name="Comma 2 3 2" xfId="339" xr:uid="{57CA14DA-1B82-4470-97F7-CA77E5DCAA8E}"/>
    <cellStyle name="Comma 2 3 2 2" xfId="1054" xr:uid="{F14EAE79-2EC2-419E-AF38-76577E0C1696}"/>
    <cellStyle name="Comma 2 3 3" xfId="285" xr:uid="{FA6875A5-A18B-4D3B-AED5-0CC7DC1E047D}"/>
    <cellStyle name="Comma 2 3 3 2" xfId="982" xr:uid="{37E7A30E-8AE1-4A9E-A4F9-35B3932D68E2}"/>
    <cellStyle name="Comma 2 3 66" xfId="39" xr:uid="{42BABE84-1903-4CCE-8299-52BEF7034349}"/>
    <cellStyle name="Comma 2 3 66 2" xfId="245" xr:uid="{E8307B51-30DD-44F0-8236-916A69674F5E}"/>
    <cellStyle name="Comma 2 3 66 2 2" xfId="896" xr:uid="{BA9F0073-086B-4C2A-AC82-278EAA534599}"/>
    <cellStyle name="Comma 2 32" xfId="950" xr:uid="{B8693C46-66E9-4FB7-8714-26C082355736}"/>
    <cellStyle name="Comma 2 4" xfId="210" xr:uid="{C215FEEE-A7EC-43DB-AB1E-53ED81101CFD}"/>
    <cellStyle name="Comma 2 4 2" xfId="317" xr:uid="{2A61BE96-4E31-48A1-8154-E88895B9762D}"/>
    <cellStyle name="Comma 2 4 2 2" xfId="914" xr:uid="{1FC2F0FD-A941-41D4-9741-25446940A493}"/>
    <cellStyle name="Comma 2 4 3" xfId="1019" xr:uid="{787C8B9F-E6AB-4740-8959-5B946B6B5EAB}"/>
    <cellStyle name="Comma 2 5" xfId="323" xr:uid="{7FF4C08C-EB88-46DB-A7FF-B3D4C96B08C3}"/>
    <cellStyle name="Comma 2 5 2" xfId="1029" xr:uid="{97FBBEB2-B450-45C3-BAAE-27D8627E7D6C}"/>
    <cellStyle name="Comma 2 5 3" xfId="862" xr:uid="{159016F0-72FF-403C-822A-6FD3FAE41690}"/>
    <cellStyle name="Comma 2 6" xfId="364" xr:uid="{07A8ECC6-14E3-4D9F-B16D-32362DC0B435}"/>
    <cellStyle name="Comma 2 6 2" xfId="1058" xr:uid="{00B92873-F10B-4405-ACBB-8FBA380742F5}"/>
    <cellStyle name="Comma 2 6 3" xfId="878" xr:uid="{B784AE7D-6AAF-49C6-B12F-387709A2F63E}"/>
    <cellStyle name="Comma 20" xfId="1052" xr:uid="{600B530E-0D6E-41ED-9114-D4B7D707C6D8}"/>
    <cellStyle name="Comma 21" xfId="1057" xr:uid="{BB3F2F4B-1C59-4593-A490-E22EF88F48AC}"/>
    <cellStyle name="Comma 22" xfId="935" xr:uid="{2442C210-2F7D-4A7B-B916-2FDE6F956A1A}"/>
    <cellStyle name="Comma 23" xfId="1059" xr:uid="{0DFF97B8-EB70-4CE8-8DAC-B7E5D2B192DE}"/>
    <cellStyle name="Comma 24" xfId="943" xr:uid="{82B4115B-0B10-4F0F-B1D3-FB5514F3E863}"/>
    <cellStyle name="Comma 25" xfId="940" xr:uid="{0E1ED72B-4C65-4BB3-9106-A2027EFE0323}"/>
    <cellStyle name="Comma 26" xfId="1064" xr:uid="{A68AE355-0BAA-4B03-BC2F-B1478256140A}"/>
    <cellStyle name="Comma 28 5" xfId="49" xr:uid="{443878F5-ACBE-4DA6-8033-0F33C2E03E48}"/>
    <cellStyle name="Comma 28 5 2" xfId="252" xr:uid="{0C4B9CEC-1075-4058-84DC-31939BE2E03A}"/>
    <cellStyle name="Comma 28 5 2 2" xfId="901" xr:uid="{1E62C6A5-54AA-4AE6-B0F6-D3718572BDE5}"/>
    <cellStyle name="Comma 3" xfId="16" xr:uid="{2DB21001-49E6-4472-84D9-193790E5FD52}"/>
    <cellStyle name="Comma 3 2" xfId="83" xr:uid="{9073EDBE-5F75-48A2-90B3-C0ADB2849ADB}"/>
    <cellStyle name="Comma 3 2 2" xfId="265" xr:uid="{FFF01155-729A-4075-AE00-FDD5DA6BA1F2}"/>
    <cellStyle name="Comma 3 2 2 2" xfId="916" xr:uid="{0FDF490F-052A-4CC6-989A-CA74E9DDBF9E}"/>
    <cellStyle name="Comma 3 2 3" xfId="962" xr:uid="{70F38018-BBEF-4EA7-9514-19DCD3A56234}"/>
    <cellStyle name="Comma 3 3" xfId="146" xr:uid="{B848AA93-F174-41FC-96E7-85F7A4E7DBC3}"/>
    <cellStyle name="Comma 3 3 2" xfId="984" xr:uid="{E1123D3D-8FF2-4F6D-B28B-DA98323A9DD8}"/>
    <cellStyle name="Comma 3 4" xfId="361" xr:uid="{244291AF-E1D5-410A-8314-C21586818F05}"/>
    <cellStyle name="Comma 3 4 2" xfId="1007" xr:uid="{A0D5853E-719B-4654-BAE9-0675C89EC5B8}"/>
    <cellStyle name="Comma 3 4 3" xfId="876" xr:uid="{67CA9258-4AED-49E9-8C49-B92E20F0A83A}"/>
    <cellStyle name="Comma 3 5" xfId="236" xr:uid="{11295A8A-52D0-4D73-BA17-DDF2DDF99CFF}"/>
    <cellStyle name="Comma 3 5 2" xfId="1012" xr:uid="{1F113A68-A740-49DC-B31A-D948FD2537FD}"/>
    <cellStyle name="Comma 3 5 3" xfId="883" xr:uid="{F0563186-C737-4AC6-8DD2-2BE244AD70BE}"/>
    <cellStyle name="Comma 3 6" xfId="1031" xr:uid="{53ADB63F-B6AB-4AAA-B6EC-64ADA31731EF}"/>
    <cellStyle name="Comma 3 7" xfId="931" xr:uid="{C1E6F7B4-C88F-425C-802B-84F68A9EFE98}"/>
    <cellStyle name="Comma 3 7 2" xfId="965" xr:uid="{D64136E7-EFCB-4AD4-9ADB-E0D271800245}"/>
    <cellStyle name="Comma 3 8" xfId="942" xr:uid="{E9E47505-2D5F-454D-AEA6-1888C8D96BE2}"/>
    <cellStyle name="Comma 30" xfId="41" xr:uid="{40960118-427F-4035-B5F3-82AB0B624F96}"/>
    <cellStyle name="Comma 30 2" xfId="247" xr:uid="{B3B4A09C-B734-41D1-B605-EAAB5AEB0050}"/>
    <cellStyle name="Comma 30 2 2" xfId="898" xr:uid="{0604BE06-AA28-4F33-8F39-15A33923FB47}"/>
    <cellStyle name="Comma 31" xfId="47" xr:uid="{3847BD31-27F8-4E56-AAAA-80928B673083}"/>
    <cellStyle name="Comma 31 2" xfId="251" xr:uid="{8AA41EB5-2E5A-4252-8DC4-87619910CE4C}"/>
    <cellStyle name="Comma 33" xfId="232" xr:uid="{E54E2856-486F-40AD-8B6C-7A281275B56F}"/>
    <cellStyle name="Comma 33 2" xfId="319" xr:uid="{6DE5609D-F56B-4580-B65F-26173BEF19CE}"/>
    <cellStyle name="Comma 33 2 2" xfId="904" xr:uid="{3DC93A45-63A1-4759-B729-7C750E4DBADF}"/>
    <cellStyle name="Comma 39" xfId="934" xr:uid="{BAD266B5-96B4-43AE-9E9E-2C5A8E4199AC}"/>
    <cellStyle name="Comma 39 2" xfId="968" xr:uid="{806580AF-4B86-4602-8693-8071D47ADDF8}"/>
    <cellStyle name="Comma 4" xfId="29" xr:uid="{2F6C8252-8785-4550-A885-4C41ACE16E9B}"/>
    <cellStyle name="Comma 4 11" xfId="59" xr:uid="{8740D250-4302-4A21-8066-6922C0CF897D}"/>
    <cellStyle name="Comma 4 11 2" xfId="257" xr:uid="{D8EEDDC5-E7A7-42C8-BAE8-2983EF6526DF}"/>
    <cellStyle name="Comma 4 11 2 2" xfId="902" xr:uid="{E183A6ED-B1A6-435C-849E-517DA336AE53}"/>
    <cellStyle name="Comma 4 15 2" xfId="43" xr:uid="{4FD72BF0-1A24-4C21-8B74-BEC9EDA92C21}"/>
    <cellStyle name="Comma 4 15 2 2" xfId="249" xr:uid="{3493CDA2-66E4-48DA-9B6E-516E352A376E}"/>
    <cellStyle name="Comma 4 15 2 2 2" xfId="899" xr:uid="{282BC92D-398F-4B9B-8C59-D35FBD408F81}"/>
    <cellStyle name="Comma 4 15 2 7" xfId="76" xr:uid="{E298B4C2-8AA3-482C-83B2-8B1DD23591A7}"/>
    <cellStyle name="Comma 4 15 2 7 2" xfId="264" xr:uid="{1C506C27-D9FB-4B2F-949E-51AAE4D0B1B9}"/>
    <cellStyle name="Comma 4 2" xfId="345" xr:uid="{7E14FD72-5762-44FB-8D3F-CF1F3ED62011}"/>
    <cellStyle name="Comma 4 2 2" xfId="937" xr:uid="{D85D93B1-084A-490E-9435-6D2DFBA28D0D}"/>
    <cellStyle name="Comma 4 2 3" xfId="1061" xr:uid="{873F3FCB-B802-419A-A3C2-BA4115F52168}"/>
    <cellStyle name="Comma 4 2 4" xfId="872" xr:uid="{C4402E36-00DB-4E7B-B135-F2D1CACAF0D7}"/>
    <cellStyle name="Comma 4 24" xfId="33" xr:uid="{11CB47EA-79FC-421F-99C2-C31EC2642844}"/>
    <cellStyle name="Comma 4 24 2" xfId="242" xr:uid="{71387B65-350B-4E1A-B361-99787107465A}"/>
    <cellStyle name="Comma 4 24 2 2" xfId="893" xr:uid="{A9250E19-23A6-4D25-A18A-DC266E07A2C0}"/>
    <cellStyle name="Comma 4 3" xfId="351" xr:uid="{4829AA85-63D2-4589-8D03-7F856DFED59B}"/>
    <cellStyle name="Comma 4 3 2" xfId="873" xr:uid="{5E35C0E7-A34D-420F-907B-13501C05CF5E}"/>
    <cellStyle name="Comma 4 4" xfId="239" xr:uid="{A4010514-0FE4-4CF0-A350-65507BD69EF7}"/>
    <cellStyle name="Comma 4 4 2" xfId="890" xr:uid="{26A2233E-F187-4805-BCFC-2A5CEA606550}"/>
    <cellStyle name="Comma 4 5" xfId="945" xr:uid="{FFF586D3-C803-4EEA-B339-F8B24536E644}"/>
    <cellStyle name="Comma 41" xfId="954" xr:uid="{0EC48726-8236-47D2-B5B1-08B0637F3FF9}"/>
    <cellStyle name="Comma 43" xfId="92" xr:uid="{687D5C4D-6D1F-49C8-BCC1-75B5B9089A44}"/>
    <cellStyle name="Comma 43 2" xfId="268" xr:uid="{90EE9699-ECE0-419C-A2C6-25CC14F55BCF}"/>
    <cellStyle name="Comma 44" xfId="74" xr:uid="{E7CD2F85-2926-41AD-B094-F7421C0FEC23}"/>
    <cellStyle name="Comma 44 2" xfId="263" xr:uid="{E5340353-8BC1-4012-BC62-7BB628438B57}"/>
    <cellStyle name="Comma 5" xfId="31" xr:uid="{365223E3-CCB0-4370-935C-8052C88D5CAD}"/>
    <cellStyle name="Comma 5 2" xfId="208" xr:uid="{B42BC6A2-FD14-4D5E-BF21-CC6998B35C70}"/>
    <cellStyle name="Comma 5 2 2" xfId="315" xr:uid="{BCB024E2-0A84-462F-98BC-B3FFF1AAEBE1}"/>
    <cellStyle name="Comma 5 3" xfId="240" xr:uid="{187B686B-0C9D-4096-849A-C1D8FB606102}"/>
    <cellStyle name="Comma 5 3 2" xfId="922" xr:uid="{7E382626-19B8-4FBB-AE46-EA881244F27A}"/>
    <cellStyle name="Comma 5 4" xfId="891" xr:uid="{A6107DE6-4396-42DE-B8CC-B3C899611D4D}"/>
    <cellStyle name="Comma 5 5" xfId="975" xr:uid="{337D27CD-BC05-494D-AB96-FF644303D568}"/>
    <cellStyle name="Comma 5 9" xfId="38" xr:uid="{C44E50DF-4B8E-45C9-A333-7E0393A86264}"/>
    <cellStyle name="Comma 5 9 2" xfId="244" xr:uid="{A29673BF-BF98-4CE2-B8CC-408809BAE61D}"/>
    <cellStyle name="Comma 5 9 2 2" xfId="895" xr:uid="{76918B28-C6B6-4F7E-AD5D-292FDCBA2B8C}"/>
    <cellStyle name="Comma 52" xfId="205" xr:uid="{476B2C27-2772-42F4-B981-3E159C06723F}"/>
    <cellStyle name="Comma 52 2" xfId="313" xr:uid="{6D354B3B-35A7-4E60-97EE-0E008B25E140}"/>
    <cellStyle name="Comma 6" xfId="27" xr:uid="{A4522EF8-6BAD-4B47-9702-50F24D49CAFE}"/>
    <cellStyle name="Comma 6 10" xfId="40" xr:uid="{97986037-AB4B-4113-B3D0-1F7E358B3D9E}"/>
    <cellStyle name="Comma 6 10 2" xfId="246" xr:uid="{72E591CD-3BB8-4682-9092-9BB521161FFF}"/>
    <cellStyle name="Comma 6 10 2 2" xfId="897" xr:uid="{5CB9B4B6-5FB4-4363-B87E-3ACAF8E8873F}"/>
    <cellStyle name="Comma 6 2" xfId="237" xr:uid="{62CB2937-9FDA-41BA-A719-CF3AD18F4777}"/>
    <cellStyle name="Comma 6 2 2" xfId="919" xr:uid="{48536207-181E-4A85-83DE-B0E1F5E8A57C}"/>
    <cellStyle name="Comma 6 3" xfId="947" xr:uid="{5725D641-DDA6-4995-B081-FF8CC8797791}"/>
    <cellStyle name="Comma 7" xfId="203" xr:uid="{D2EDAAE7-C859-4358-88DD-BB857ACF2069}"/>
    <cellStyle name="Comma 7 2" xfId="312" xr:uid="{97B7C131-FA88-407E-9B09-F129ACCBECA6}"/>
    <cellStyle name="Comma 7 2 2" xfId="979" xr:uid="{AC0F72D2-9A99-4939-8388-B461CFF3C30A}"/>
    <cellStyle name="Comma 8" xfId="207" xr:uid="{A2ADD18F-2FE9-436F-A652-EADB953886BE}"/>
    <cellStyle name="Comma 8 2" xfId="314" xr:uid="{84AF1B3C-4769-4BBC-8994-6DC8B24B1B70}"/>
    <cellStyle name="Comma 8 2 2" xfId="1060" xr:uid="{5AD0B23C-F757-450E-B44E-D467EE0C5D71}"/>
    <cellStyle name="Comma 8 3" xfId="956" xr:uid="{B1B7F6AC-8567-4C10-B2E0-A6E071A5F525}"/>
    <cellStyle name="Comma 9" xfId="72" xr:uid="{E1418268-C757-412F-9DBD-57D5FE1B4685}"/>
    <cellStyle name="Comma 9 2" xfId="98" xr:uid="{61EDB039-0680-401C-BAEA-5F0648EC1750}"/>
    <cellStyle name="Comma 9 2 2" xfId="272" xr:uid="{DCD5D5A6-8559-4BA8-98E3-B3B7CBD82EF9}"/>
    <cellStyle name="Comma 9 2 2 2" xfId="918" xr:uid="{1037655E-701A-43F5-84DE-59FCF37F2B93}"/>
    <cellStyle name="Comma 9 3" xfId="261" xr:uid="{CD880F85-F4FD-4458-A69C-C08DF7211498}"/>
    <cellStyle name="Comma 9 3 2" xfId="910" xr:uid="{B6DEFC2C-18E0-4ADC-BA39-DCE8C146280E}"/>
    <cellStyle name="Comma 9 4" xfId="972" xr:uid="{9071F09B-8D40-46E0-B8E2-04046FD286D5}"/>
    <cellStyle name="Currency 2" xfId="18" xr:uid="{2F063236-2DF6-4E10-87E0-24A53AD809BD}"/>
    <cellStyle name="Currency 3" xfId="930" xr:uid="{F7CA669D-5653-4533-8210-6EC625E5C27F}"/>
    <cellStyle name="Currency 3 2" xfId="967" xr:uid="{5D1ABD41-4440-4772-9F8A-7ACDD62F67B4}"/>
    <cellStyle name="Explanatory Text 2" xfId="147" xr:uid="{5BB2CA6E-6C68-47C2-8B66-AAA464C0EFF0}"/>
    <cellStyle name="Followed Hyperlink" xfId="21" xr:uid="{803C8B72-E69B-4CC7-9DA5-B3CD9E4C1672}"/>
    <cellStyle name="Followed Hyperlink 2" xfId="886" xr:uid="{A3BEE1D7-0664-42B8-90E8-8B6A7868B60A}"/>
    <cellStyle name="Good 2" xfId="148" xr:uid="{CDAFD0A0-8ABB-4F52-B06E-E4F0BC5D9FE0}"/>
    <cellStyle name="Heading 1 2" xfId="149" xr:uid="{5F747D9C-D60C-4FC0-9EF9-C61DCDD8EBC1}"/>
    <cellStyle name="Heading 2 2" xfId="150" xr:uid="{713AE7EA-1161-481E-B8D4-92FD2CC8FBB2}"/>
    <cellStyle name="Heading 3 2" xfId="151" xr:uid="{6D4B1E3E-5927-4F5D-A764-301183A80709}"/>
    <cellStyle name="Heading 4 2" xfId="152" xr:uid="{C70683B8-3903-469D-9073-A0BA455EEB2D}"/>
    <cellStyle name="Hyperlink" xfId="23" xr:uid="{F80E010D-D067-498B-B5B3-A173AD613039}"/>
    <cellStyle name="Hyperlink 2" xfId="22" xr:uid="{BA59C700-591A-4080-A88E-E3E73CB7FFDB}"/>
    <cellStyle name="Hyperlink 2 2" xfId="887" xr:uid="{CD5200DF-09F0-41F8-AE02-B407634B60A6}"/>
    <cellStyle name="Hyperlink 2 2 2" xfId="79" xr:uid="{7FB59A47-A161-4FA5-9AE4-AFF605DBFDF2}"/>
    <cellStyle name="Hyperlink 2 2 3" xfId="985" xr:uid="{8B4A8F4B-CA2A-4FEB-ADC0-87191C7A22F5}"/>
    <cellStyle name="Hyperlink 2 2 4" xfId="58" xr:uid="{896C7A71-DBCB-4497-B3BF-5E74C6C339C5}"/>
    <cellStyle name="Hyperlink 3" xfId="30" xr:uid="{431105A3-CE43-4641-8EF1-BA545EE94621}"/>
    <cellStyle name="Hyperlink 3 2" xfId="944" xr:uid="{20902F4C-2777-488D-B60B-023B878B8B4E}"/>
    <cellStyle name="Hyperlink 4" xfId="894" xr:uid="{8F559FE9-A362-40E6-8DDD-8F063D6DBFA0}"/>
    <cellStyle name="Hyperlink 4 2" xfId="1001" xr:uid="{BAA351D5-A8EA-41DA-9D7F-B9EA01D09B88}"/>
    <cellStyle name="Hyperlink 5" xfId="939" xr:uid="{6584917E-9EA1-442C-97DB-97A190909CF3}"/>
    <cellStyle name="Hyperlink 6" xfId="884" xr:uid="{D6D3E3F9-B659-4C56-BA7C-E62635F2E8A0}"/>
    <cellStyle name="Hyperlink 9" xfId="995" xr:uid="{D186BD8C-93D6-4FB3-AB52-9AD847A3009A}"/>
    <cellStyle name="Input 2" xfId="153" xr:uid="{67373D5A-9D16-4B0D-B50D-4CA3A926ECB5}"/>
    <cellStyle name="Input 2 10" xfId="426" xr:uid="{0F1CE07E-C133-41A7-99A1-662700961F51}"/>
    <cellStyle name="Input 2 11" xfId="425" xr:uid="{0FB01623-32AC-4778-B538-EE8E3EC76CC1}"/>
    <cellStyle name="Input 2 12" xfId="414" xr:uid="{79C8DE88-1534-4973-913C-1760CA7E34D5}"/>
    <cellStyle name="Input 2 13" xfId="412" xr:uid="{8E2164AD-7F7E-4CF1-912A-A7680FFB5EAB}"/>
    <cellStyle name="Input 2 14" xfId="439" xr:uid="{B738A9C6-BDC5-4FC8-B4B8-9F9DF3800686}"/>
    <cellStyle name="Input 2 15" xfId="499" xr:uid="{DAD770E1-50E7-42F1-882F-EA3ACBC6863A}"/>
    <cellStyle name="Input 2 16" xfId="519" xr:uid="{B9F56923-E54D-460A-B04D-E3DA43503D02}"/>
    <cellStyle name="Input 2 17" xfId="531" xr:uid="{7C01FADB-5659-420F-A6AC-BD631DE946EC}"/>
    <cellStyle name="Input 2 18" xfId="522" xr:uid="{D71A5E9D-F02B-4E79-85D9-FC139750660F}"/>
    <cellStyle name="Input 2 19" xfId="472" xr:uid="{27E516D2-C65A-40E2-9C7E-E823D85FD5FC}"/>
    <cellStyle name="Input 2 2" xfId="224" xr:uid="{48BADE35-2500-4179-BBF9-767251FED5DA}"/>
    <cellStyle name="Input 2 2 2" xfId="1032" xr:uid="{CF99972C-22F0-4F5D-9584-E19FECAEC904}"/>
    <cellStyle name="Input 2 20" xfId="483" xr:uid="{0349767C-917F-4CCD-8F15-44B6D92EABCB}"/>
    <cellStyle name="Input 2 21" xfId="575" xr:uid="{7820345E-77BC-40D0-8B67-B97E97C83B71}"/>
    <cellStyle name="Input 2 22" xfId="594" xr:uid="{D2C20921-217A-45CB-9738-A3563804F401}"/>
    <cellStyle name="Input 2 23" xfId="607" xr:uid="{105D83C8-641A-4BCD-AB50-C58B5ED01500}"/>
    <cellStyle name="Input 2 24" xfId="597" xr:uid="{7183ED64-C31A-479E-BF4A-0334E48EC1A9}"/>
    <cellStyle name="Input 2 25" xfId="605" xr:uid="{005956BD-34F6-49AB-AFBD-D39246C29E2A}"/>
    <cellStyle name="Input 2 26" xfId="619" xr:uid="{BDBFA35E-0A87-4611-9F1B-9FA5E396973C}"/>
    <cellStyle name="Input 2 27" xfId="659" xr:uid="{54F64BEF-2DA4-41C6-B90B-C910DE16531E}"/>
    <cellStyle name="Input 2 28" xfId="657" xr:uid="{7F0F809B-126B-4482-9A93-5C5CB55E19D0}"/>
    <cellStyle name="Input 2 29" xfId="642" xr:uid="{26523D7C-2702-4753-9500-3F3BD3AE0D59}"/>
    <cellStyle name="Input 2 3" xfId="214" xr:uid="{0C1DCFCE-D6A9-45A5-BA10-68C9440D21DB}"/>
    <cellStyle name="Input 2 30" xfId="639" xr:uid="{90F2FCE2-0BAB-48A4-8F75-797F352AAE88}"/>
    <cellStyle name="Input 2 31" xfId="640" xr:uid="{9D11025E-9405-4B14-BE27-2B1F7C0B203E}"/>
    <cellStyle name="Input 2 32" xfId="731" xr:uid="{1EBD7202-57E1-4115-970E-F7A597045945}"/>
    <cellStyle name="Input 2 33" xfId="752" xr:uid="{944826A9-DE88-4088-9578-85501EAE3A32}"/>
    <cellStyle name="Input 2 34" xfId="764" xr:uid="{D581722E-8CED-4556-97D6-24CC0128EFDB}"/>
    <cellStyle name="Input 2 35" xfId="755" xr:uid="{09E8400C-8EB1-4637-95CD-3FFBAB444029}"/>
    <cellStyle name="Input 2 36" xfId="707" xr:uid="{81BE1721-B13B-4F9A-8FE7-E111A006A318}"/>
    <cellStyle name="Input 2 37" xfId="703" xr:uid="{88C621DF-FF1A-4845-9B8B-587913809B41}"/>
    <cellStyle name="Input 2 38" xfId="812" xr:uid="{0E78FDF9-A75A-4A11-A896-902D64D8BD50}"/>
    <cellStyle name="Input 2 39" xfId="788" xr:uid="{DCD6134C-ECBE-47FC-AD93-891057607368}"/>
    <cellStyle name="Input 2 4" xfId="287" xr:uid="{8D0FBDA1-C3CE-4C61-BEDA-98A1B4052CBF}"/>
    <cellStyle name="Input 2 40" xfId="791" xr:uid="{3749B76C-FD35-46E3-B3FD-430CF488DA3F}"/>
    <cellStyle name="Input 2 41" xfId="798" xr:uid="{0E3187AE-3799-487C-B52E-45AEF224C1FD}"/>
    <cellStyle name="Input 2 42" xfId="790" xr:uid="{65C17C23-84B4-40E1-8DDA-DECC205C8CFE}"/>
    <cellStyle name="Input 2 43" xfId="852" xr:uid="{C71B209C-E542-438F-A4BA-C9F62DE19351}"/>
    <cellStyle name="Input 2 5" xfId="277" xr:uid="{0C87898D-DC24-457C-A3FE-161F6AC03CCF}"/>
    <cellStyle name="Input 2 6" xfId="320" xr:uid="{48097B81-4D33-4FA9-A5FF-0CA15E382DAD}"/>
    <cellStyle name="Input 2 7" xfId="255" xr:uid="{1E212C81-879A-446B-BC08-DE14F61F1C2A}"/>
    <cellStyle name="Input 2 8" xfId="375" xr:uid="{01033C44-3A79-4102-AEA3-B3343D74CEE3}"/>
    <cellStyle name="Input 2 9" xfId="393" xr:uid="{7F20CFEC-7865-4C80-9EC0-59C0EE0A48ED}"/>
    <cellStyle name="Input 3" xfId="325" xr:uid="{D74742EB-5E42-4BD7-8B4F-02D44C00DB60}"/>
    <cellStyle name="Input 3 10" xfId="399" xr:uid="{B2BB22D5-092A-460F-8E1F-4790F735AEFD}"/>
    <cellStyle name="Input 3 11" xfId="461" xr:uid="{147C3D00-EFEC-4A0B-B901-60FD3322D0D6}"/>
    <cellStyle name="Input 3 12" xfId="525" xr:uid="{0685929F-4012-4985-8D0B-47F36266E7ED}"/>
    <cellStyle name="Input 3 13" xfId="475" xr:uid="{4447A81E-49B1-4217-978F-D89CE0671A6D}"/>
    <cellStyle name="Input 3 14" xfId="537" xr:uid="{49A1FD34-9E64-4338-8CCC-D81877A5A128}"/>
    <cellStyle name="Input 3 15" xfId="516" xr:uid="{D9B3E112-161C-49CF-9F90-6028B617AF36}"/>
    <cellStyle name="Input 3 16" xfId="495" xr:uid="{0CBCAB95-9241-4600-9051-1EBF039184C3}"/>
    <cellStyle name="Input 3 17" xfId="479" xr:uid="{5189F9DD-64B8-460D-A0A6-A8D340B4F24E}"/>
    <cellStyle name="Input 3 18" xfId="600" xr:uid="{6EA1D1A8-A7E7-40CE-8E7E-FC5E1CEDEC7F}"/>
    <cellStyle name="Input 3 19" xfId="557" xr:uid="{3FBAD1BC-A866-4BF5-8E8C-4C9B224EEDF9}"/>
    <cellStyle name="Input 3 2" xfId="380" xr:uid="{F0B9306E-4400-4D5C-894E-BA597FCB9489}"/>
    <cellStyle name="Input 3 20" xfId="613" xr:uid="{A99ACD1C-43CA-431A-934D-CF9A17C059AB}"/>
    <cellStyle name="Input 3 21" xfId="591" xr:uid="{32CECC5A-A4F2-4949-B80E-48C5AE433A43}"/>
    <cellStyle name="Input 3 22" xfId="561" xr:uid="{F9F9B87B-EDC6-462D-8660-D0DF2AFA293B}"/>
    <cellStyle name="Input 3 23" xfId="585" xr:uid="{44A0E8D2-094C-49E7-9B7A-4F0A0C3080F8}"/>
    <cellStyle name="Input 3 24" xfId="678" xr:uid="{B50EDDDF-6EE1-45EF-BA25-ED510533FDE7}"/>
    <cellStyle name="Input 3 25" xfId="637" xr:uid="{D1CD80F8-D806-4372-A439-7E76302980E8}"/>
    <cellStyle name="Input 3 26" xfId="690" xr:uid="{31E15560-DC4F-46BE-A4B0-FAE8EE3A7219}"/>
    <cellStyle name="Input 3 27" xfId="627" xr:uid="{CA7943FF-5885-4EF1-8843-28372DCC5E49}"/>
    <cellStyle name="Input 3 28" xfId="667" xr:uid="{0F00053A-1DEC-4A19-A339-CFCDA55E87C6}"/>
    <cellStyle name="Input 3 29" xfId="624" xr:uid="{E6ADFB8C-5C82-46B5-9625-76F49D76801A}"/>
    <cellStyle name="Input 3 3" xfId="282" xr:uid="{0919AA10-7708-4D0D-9B23-58302ADA5D03}"/>
    <cellStyle name="Input 3 30" xfId="758" xr:uid="{00243A68-BD1D-4523-997C-055278D786D4}"/>
    <cellStyle name="Input 3 31" xfId="710" xr:uid="{A030373C-C6CA-42DB-8A0F-E5E89049572F}"/>
    <cellStyle name="Input 3 32" xfId="772" xr:uid="{C0BFC96C-9460-4552-9939-713CE5E9D901}"/>
    <cellStyle name="Input 3 33" xfId="748" xr:uid="{BDD005C9-4760-404E-B0C0-073AF7E0AC89}"/>
    <cellStyle name="Input 3 34" xfId="727" xr:uid="{4B3C0391-A40A-4ED7-B6E5-2143A1F49A03}"/>
    <cellStyle name="Input 3 35" xfId="716" xr:uid="{14B34C4C-FCF7-4581-9070-FB1CF328D35A}"/>
    <cellStyle name="Input 3 36" xfId="835" xr:uid="{814FC15A-100D-403D-9AB9-D3003C44FD00}"/>
    <cellStyle name="Input 3 37" xfId="805" xr:uid="{7E1F86A0-9FF7-4EE4-8731-768211D5A794}"/>
    <cellStyle name="Input 3 38" xfId="782" xr:uid="{D461C38B-93B4-481D-BD60-9FB566464EAF}"/>
    <cellStyle name="Input 3 39" xfId="826" xr:uid="{D83CBFD7-181B-4A58-B846-4A5469BCDEAE}"/>
    <cellStyle name="Input 3 4" xfId="310" xr:uid="{B957C592-C45C-410F-A6BD-66122A6921B6}"/>
    <cellStyle name="Input 3 40" xfId="799" xr:uid="{CBD62AB9-98A0-476F-BFE0-67F81B636758}"/>
    <cellStyle name="Input 3 41" xfId="864" xr:uid="{DA67CA6A-9B0E-4250-B49E-EB5F29D6300F}"/>
    <cellStyle name="Input 3 5" xfId="386" xr:uid="{D24C71F5-A265-4EB0-BEDD-5E04AE77DDF7}"/>
    <cellStyle name="Input 3 6" xfId="304" xr:uid="{CFC85C43-F9B9-4B56-A647-C722BA224311}"/>
    <cellStyle name="Input 3 7" xfId="442" xr:uid="{0CA00AB8-5CF3-4A27-8839-E7A17792F2BC}"/>
    <cellStyle name="Input 3 8" xfId="410" xr:uid="{5461D181-6E2B-42FB-ACF1-EA1C64F9A054}"/>
    <cellStyle name="Input 3 9" xfId="454" xr:uid="{66B80270-A324-4A54-A794-D6D05D34FA7F}"/>
    <cellStyle name="Linked Cell 2" xfId="154" xr:uid="{3B8D9546-FC65-4A65-AECF-E1806B6EA24F}"/>
    <cellStyle name="Neutral 2" xfId="155" xr:uid="{7F0810B1-5934-4312-87F1-4B7605130912}"/>
    <cellStyle name="Normal" xfId="0" builtinId="0"/>
    <cellStyle name="Normal 10" xfId="26" xr:uid="{C6409B5E-7394-4B01-8C5A-189150FBF983}"/>
    <cellStyle name="Normal 10 10" xfId="958" xr:uid="{402E4B55-4392-4810-997C-A01F9030A260}"/>
    <cellStyle name="Normal 10 19 2" xfId="204" xr:uid="{50781055-464D-4D7A-A61D-0A44CF6CF53E}"/>
    <cellStyle name="Normal 10 2 4" xfId="921" xr:uid="{250FE456-1121-46F2-AD6B-5DB91324A66A}"/>
    <cellStyle name="Normal 10 4 2" xfId="946" xr:uid="{8217C857-5A69-4A5E-ACB3-84AFCAA200EA}"/>
    <cellStyle name="Normal 101" xfId="932" xr:uid="{577EE024-BC9F-4876-9D9C-8A716B8AA172}"/>
    <cellStyle name="Normal 11" xfId="342" xr:uid="{7553CC97-9B63-4AB7-9109-5F3633635B0D}"/>
    <cellStyle name="Normal 116 2" xfId="925" xr:uid="{EF8A7AC6-BBDC-44DF-BA4B-90F0D2A9146C}"/>
    <cellStyle name="Normal 12" xfId="354" xr:uid="{89C709AC-0154-48AD-B46E-B8E681CBFFBB}"/>
    <cellStyle name="Normal 12 2" xfId="1002" xr:uid="{65B2CB2F-9973-4BDA-A7CB-E3E6108200D4}"/>
    <cellStyle name="Normal 13" xfId="363" xr:uid="{EC78E206-5383-4426-BDC5-5E3E312FE5F3}"/>
    <cellStyle name="Normal 13 2" xfId="999" xr:uid="{272D2A73-54FF-4E36-94A0-7E058ECCB0D8}"/>
    <cellStyle name="Normal 13 2 3" xfId="1000" xr:uid="{F3FD2482-36F8-48E2-AD25-33E2441CA482}"/>
    <cellStyle name="Normal 137" xfId="5" xr:uid="{06E6B25C-D669-4B8D-A9B4-7E260C050CD0}"/>
    <cellStyle name="Normal 14" xfId="53" xr:uid="{6E928D20-3196-4009-9AC1-4AD021730E03}"/>
    <cellStyle name="Normal 14 2" xfId="1056" xr:uid="{9E92B5AB-6377-4D15-91FB-E3673F255E93}"/>
    <cellStyle name="Normal 15" xfId="941" xr:uid="{10DDF9D1-AABE-40C3-9DEB-599BA3434FE4}"/>
    <cellStyle name="Normal 16" xfId="882" xr:uid="{015CD96D-B98F-429B-95D7-D017AFD2158D}"/>
    <cellStyle name="Normal 18" xfId="88" xr:uid="{1CE26547-9875-4BD0-B24A-1AE4CB3BA86A}"/>
    <cellStyle name="Normal 18 2" xfId="960" xr:uid="{B234E92A-3F30-4A35-85E1-14F11FB30010}"/>
    <cellStyle name="Normal 2" xfId="2" xr:uid="{65E8BC41-5952-4AA6-8251-8726CE95AB17}"/>
    <cellStyle name="Normal 2 10" xfId="365" xr:uid="{47A6D851-7C01-42E5-B046-77FCC39F0B31}"/>
    <cellStyle name="Normal 2 10 2" xfId="1068" xr:uid="{CFD03BE9-B935-4720-A69D-3F3E08D77CBF}"/>
    <cellStyle name="Normal 2 10 4" xfId="81" xr:uid="{4C8FED50-E7AF-4EA8-81EF-F030DC06459F}"/>
    <cellStyle name="Normal 2 11" xfId="3" xr:uid="{1CC9BEB2-22C1-424F-BA75-DC38A79A9F10}"/>
    <cellStyle name="Normal 2 11 2" xfId="11" xr:uid="{7F193FA4-DEFC-4404-9E4C-F50BC8E91B64}"/>
    <cellStyle name="Normal 2 11 7" xfId="1065" xr:uid="{9DB55BC8-1B1E-4C66-BE71-B21238AEFADA}"/>
    <cellStyle name="Normal 2 12" xfId="880" xr:uid="{10CDB729-2A29-4D21-8CDB-11347E741467}"/>
    <cellStyle name="Normal 2 12 2" xfId="923" xr:uid="{4B83C3E5-1E2C-408A-857C-6A7337B85248}"/>
    <cellStyle name="Normal 2 2" xfId="19" xr:uid="{E79554AA-1A17-468C-9BCA-2B35C6C9B9EC}"/>
    <cellStyle name="Normal 2 2 2" xfId="52" xr:uid="{FC7FEB4C-81A6-4C7F-BB2A-9CCEFE791C82}"/>
    <cellStyle name="Normal 2 2 2 2" xfId="82" xr:uid="{283BD54F-76C0-4465-A968-90B83291A602}"/>
    <cellStyle name="Normal 2 2_ACC Reports (for Updating) 21Sep11" xfId="156" xr:uid="{13F26106-5DE5-4BC3-8BE0-4579C3695974}"/>
    <cellStyle name="Normal 2 3" xfId="10" xr:uid="{049DFBAE-7B10-4C6C-8FBC-6B8148B92B49}"/>
    <cellStyle name="Normal 2 3 10 2" xfId="37" xr:uid="{0C9AABFC-BCA8-407B-B390-43F7783C0162}"/>
    <cellStyle name="Normal 2 3 2" xfId="202" xr:uid="{8C3A1E54-6A19-4D3B-9076-6EA8ACABBA63}"/>
    <cellStyle name="Normal 2 3 22" xfId="976" xr:uid="{5AD726AD-ABD5-4489-9DB6-E526300865B0}"/>
    <cellStyle name="Normal 2 3 3" xfId="54" xr:uid="{58DFA7FD-B7A9-4210-AF83-36F149746B8B}"/>
    <cellStyle name="Normal 2 3 3 2" xfId="993" xr:uid="{37DDF5E3-918B-430F-9FF1-B7434A645C48}"/>
    <cellStyle name="Normal 2 4" xfId="71" xr:uid="{82AFFB5A-B335-4EC9-B804-22353028EDC3}"/>
    <cellStyle name="Normal 2 4 2" xfId="338" xr:uid="{4056E899-2BF5-471A-A705-B0F5D724AABE}"/>
    <cellStyle name="Normal 2 4 3" xfId="988" xr:uid="{EB7FC212-DE06-4F97-B021-C040AF1DEA17}"/>
    <cellStyle name="Normal 2 5" xfId="206" xr:uid="{01D27FD5-0C01-4B85-AF08-820D2B92D4B6}"/>
    <cellStyle name="Normal 2 6" xfId="211" xr:uid="{7AB8BBF6-F798-4A7F-948A-AB9D58FEFA6C}"/>
    <cellStyle name="Normal 2 6 2" xfId="1013" xr:uid="{52FCEA9E-B120-4911-B91E-63671E2E0267}"/>
    <cellStyle name="Normal 2 7" xfId="13" xr:uid="{D0CF3FBB-10BF-482A-A4C9-D1AEB6B9E00B}"/>
    <cellStyle name="Normal 2 7 2" xfId="352" xr:uid="{3F39DE51-E76A-46D8-8B2E-3301CD0B202E}"/>
    <cellStyle name="Normal 2 8" xfId="355" xr:uid="{A3B1B6A8-308E-48A0-9A0D-B4BF923D6B0E}"/>
    <cellStyle name="Normal 2 9" xfId="356" xr:uid="{29F32C58-AF09-476E-BB21-149350095617}"/>
    <cellStyle name="Normal 208" xfId="6" xr:uid="{F138F747-7CE8-4F75-89D0-AB1DF3470956}"/>
    <cellStyle name="Normal 225" xfId="7" xr:uid="{2E217BAA-930D-459B-9649-8A7F32C363A9}"/>
    <cellStyle name="Normal 24" xfId="963" xr:uid="{8BF5315A-F33E-4825-A989-3081FB9C9E9F}"/>
    <cellStyle name="Normal 29" xfId="231" xr:uid="{BA1A653F-76E5-477F-9221-382C71F15BD5}"/>
    <cellStyle name="Normal 3" xfId="14" xr:uid="{78C1E57E-AE8E-4751-8103-986BDF76590D}"/>
    <cellStyle name="Normal 3 11" xfId="948" xr:uid="{EA5F5566-012E-47BE-B393-DFF7621EBBA7}"/>
    <cellStyle name="Normal 3 18" xfId="996" xr:uid="{B2507372-11F2-46E1-B22E-EBCC2121E35A}"/>
    <cellStyle name="Normal 3 2" xfId="8" xr:uid="{020A18F1-027D-46B4-881E-BA05B07B0A45}"/>
    <cellStyle name="Normal 3 2 2" xfId="15" xr:uid="{9E9219F9-015C-4FFF-859A-A5D5D4F1F598}"/>
    <cellStyle name="Normal 3 2 2 2" xfId="359" xr:uid="{DA526D12-0FDB-457F-A85C-F3E400FEEAE9}"/>
    <cellStyle name="Normal 3 2 2 2 2" xfId="978" xr:uid="{2ACB3D5D-BE23-4DB6-BE03-3D9A6F0B507D}"/>
    <cellStyle name="Normal 3 2 3" xfId="881" xr:uid="{5698CC27-648A-4B18-A80A-61311EE58511}"/>
    <cellStyle name="Normal 3 3" xfId="89" xr:uid="{5821CBEB-5B0C-4DE8-AFA2-4A26B790E726}"/>
    <cellStyle name="Normal 3 3 2" xfId="917" xr:uid="{BD0ABCC0-39EA-4031-82BB-E62FE9F4AEE6}"/>
    <cellStyle name="Normal 3 3 3" xfId="9" xr:uid="{59281D92-1F4C-4856-9335-5006C5A04D39}"/>
    <cellStyle name="Normal 3 3 4" xfId="888" xr:uid="{9A24BAEA-6505-43F9-91F7-E846F1167EEE}"/>
    <cellStyle name="Normal 3 4" xfId="157" xr:uid="{DDDCD469-0E93-413F-BF63-EABCD84108B8}"/>
    <cellStyle name="Normal 3 4 2" xfId="981" xr:uid="{00AD3970-05F7-48BA-86B1-81C95C84D099}"/>
    <cellStyle name="Normal 3 5" xfId="209" xr:uid="{940340D7-AEEA-4211-B065-08C0724BC233}"/>
    <cellStyle name="Normal 3 5 2" xfId="1009" xr:uid="{CC0E679E-BDAE-4523-9CF0-F797A10D81EC}"/>
    <cellStyle name="Normal 3 6" xfId="350" xr:uid="{C2CB2FC3-7EBF-4CFC-86C9-BA71F03C2E1C}"/>
    <cellStyle name="Normal 3 7" xfId="1014" xr:uid="{DAD50943-86E2-4856-9A86-DF7DB5314A97}"/>
    <cellStyle name="Normal 3 7 2 2" xfId="93" xr:uid="{CBC6342A-8353-4B5F-B3B7-2470566D5D43}"/>
    <cellStyle name="Normal 30" xfId="233" xr:uid="{64E91F10-D87C-4BC6-B3AC-52D53429471E}"/>
    <cellStyle name="Normal 31" xfId="234" xr:uid="{E25DC19D-C23D-431A-9C04-CAA034620B28}"/>
    <cellStyle name="Normal 4" xfId="25" xr:uid="{B9FC0407-04BF-43E9-BF43-72AE60585449}"/>
    <cellStyle name="Normal 4 11" xfId="924" xr:uid="{99A76A40-0503-44B0-AA60-0A3F72D22773}"/>
    <cellStyle name="Normal 4 11 2" xfId="964" xr:uid="{CB22C938-3D97-4A9D-8DAD-77B9F042AD1E}"/>
    <cellStyle name="Normal 4 11 2 2" xfId="80" xr:uid="{D29FAE46-3975-4C75-8579-1FFD4A2EB11E}"/>
    <cellStyle name="Normal 4 2" xfId="32" xr:uid="{89003408-E612-471B-838E-A1384B5EAB89}"/>
    <cellStyle name="Normal 4 2 2" xfId="77" xr:uid="{11F91DA3-264F-4E7B-A037-250D2AB058AA}"/>
    <cellStyle name="Normal 4 2 2 2" xfId="892" xr:uid="{ED5DE238-F0BE-468F-97B6-1057BCD2C5B9}"/>
    <cellStyle name="Normal 4 2 2 3" xfId="1053" xr:uid="{5BBC5894-AA45-49A1-88EB-6F247E19D2E1}"/>
    <cellStyle name="Normal 4 2 2 7" xfId="1067" xr:uid="{ADD323F5-6EFA-483A-BA9B-C18ACFEE8652}"/>
    <cellStyle name="Normal 4 2 3" xfId="337" xr:uid="{550D5E4C-01FC-4306-B0E2-F46A09ACB97A}"/>
    <cellStyle name="Normal 4 2 4" xfId="889" xr:uid="{3AE8984B-9BA2-4A96-860F-43CA293CDF48}"/>
    <cellStyle name="Normal 4 2 5" xfId="961" xr:uid="{C825A167-AC85-4961-94E4-003AF6FD9072}"/>
    <cellStyle name="Normal 4 3" xfId="158" xr:uid="{84917EFA-149C-4548-B03B-0675DF25190C}"/>
    <cellStyle name="Normal 4 3 2" xfId="989" xr:uid="{686FD71E-80B1-4C59-A381-0AE9CEDE42F2}"/>
    <cellStyle name="Normal 4 4" xfId="349" xr:uid="{71FA6D42-0D6C-4F2C-B5DF-082F464055E9}"/>
    <cellStyle name="Normal 4 4 2" xfId="1033" xr:uid="{02E9B71A-D3A1-4164-AC6A-0347E09932D6}"/>
    <cellStyle name="Normal 4 5" xfId="885" xr:uid="{A0009F7A-5371-49A7-9B15-C73CB77FE3C1}"/>
    <cellStyle name="Normal 4 82" xfId="45" xr:uid="{716010E1-E3E8-4DE5-9F28-28CE41C2CE14}"/>
    <cellStyle name="Normal 41" xfId="997" xr:uid="{27E3AAF5-2427-4F4E-BF7C-E8B357A9F82C}"/>
    <cellStyle name="Normal 42" xfId="998" xr:uid="{84A36584-6DEF-4A96-A233-3E4CB42B6EDF}"/>
    <cellStyle name="Normal 43 2 7" xfId="928" xr:uid="{CB2F5B15-DCB1-44D7-81C7-AF9D8CC2B74F}"/>
    <cellStyle name="Normal 5" xfId="24" xr:uid="{4831C14B-86F8-4401-9E7E-FE8FB7D92907}"/>
    <cellStyle name="Normal 5 2" xfId="201" xr:uid="{2111B9A5-5160-4A56-8870-B6A67440A1BF}"/>
    <cellStyle name="Normal 5 2 2" xfId="929" xr:uid="{CDBF8A23-1BDF-4B2E-82DC-D1BCF56E1273}"/>
    <cellStyle name="Normal 5 2 3" xfId="969" xr:uid="{AB2DBE2C-3190-4D5B-A0FB-B334BC835DE7}"/>
    <cellStyle name="Normal 5 3" xfId="348" xr:uid="{C4600575-697C-4013-A061-7ADD776A1293}"/>
    <cellStyle name="Normal 5 3 2" xfId="992" xr:uid="{B6502DFD-E4B7-450A-B039-504A5CD9AFE7}"/>
    <cellStyle name="Normal 5 4" xfId="358" xr:uid="{D74C4D39-14D0-4A3A-A874-AB3CA7B75C26}"/>
    <cellStyle name="Normal 5 4 2" xfId="1051" xr:uid="{6C5C0563-2289-4044-A670-8FF7DC5A698E}"/>
    <cellStyle name="Normal 5 6" xfId="994" xr:uid="{88B3AECC-572B-4832-A169-D805444F7F98}"/>
    <cellStyle name="Normal 53" xfId="357" xr:uid="{49D6B8BF-69E7-41EA-8BAD-731A7EFCB077}"/>
    <cellStyle name="Normal 54" xfId="953" xr:uid="{16B1840D-0D31-4D76-BAF0-B17ABA403BD8}"/>
    <cellStyle name="Normal 6" xfId="340" xr:uid="{9CA33A3D-491B-4840-999E-12EE2FE0B4DB}"/>
    <cellStyle name="Normal 6 2" xfId="346" xr:uid="{1935AFCF-9561-4EFD-ACFD-E005CED74BAE}"/>
    <cellStyle name="Normal 6 3" xfId="1020" xr:uid="{D1ACD35E-B3B5-432D-96FF-24D57AAAA94F}"/>
    <cellStyle name="Normal 6 4" xfId="1055" xr:uid="{48AB07B2-D1BD-454E-8B82-89B1563695F6}"/>
    <cellStyle name="Normal 6 5" xfId="974" xr:uid="{8EB7983C-23DE-4B89-956A-C1C0EBAA7B95}"/>
    <cellStyle name="Normal 61" xfId="1063" xr:uid="{7F7A96E8-0222-4D7B-9047-B26266B145E9}"/>
    <cellStyle name="Normal 69" xfId="61" xr:uid="{B935AEA1-1A79-4DF1-85FE-87C921ED31FE}"/>
    <cellStyle name="Normal 7" xfId="55" xr:uid="{A733A87F-D245-446A-885E-E90A30971658}"/>
    <cellStyle name="Normal 7 2" xfId="56" xr:uid="{E21F0A78-41A3-4537-B971-C2CFEB5AAD3D}"/>
    <cellStyle name="Normal 7 2 2" xfId="1017" xr:uid="{E83AC8C6-47EF-407A-AE3C-0345B8A72CB1}"/>
    <cellStyle name="Normal 7 3" xfId="341" xr:uid="{15D48866-FF3C-40AE-A2CB-087DC0FC245B}"/>
    <cellStyle name="Normal 7 4" xfId="347" xr:uid="{1052D67B-E04A-4696-A396-FC861F72A13A}"/>
    <cellStyle name="Normal 7 5" xfId="983" xr:uid="{04908AC5-1556-425A-AE7C-1DF45F2726E9}"/>
    <cellStyle name="Normal 70" xfId="67" xr:uid="{6A1AF630-9C79-46FB-B92B-8D816EC4C463}"/>
    <cellStyle name="Normal 71" xfId="42" xr:uid="{12F64F4D-37ED-453C-A200-FB64BB295026}"/>
    <cellStyle name="Normal 72" xfId="69" xr:uid="{5C5291B4-1580-4D11-9E13-CD3E90CDB5C0}"/>
    <cellStyle name="Normal 73" xfId="57" xr:uid="{77642D0C-D5E0-48F5-991B-B091027FE61A}"/>
    <cellStyle name="Normal 74" xfId="68" xr:uid="{C59A6255-F18A-4C73-9E7F-53BBF81F05D1}"/>
    <cellStyle name="Normal 77" xfId="60" xr:uid="{6316DE86-37AE-4872-955D-771D38B08EDA}"/>
    <cellStyle name="Normal 78" xfId="64" xr:uid="{E25B6352-7048-4F69-A03A-96EA52BA945B}"/>
    <cellStyle name="Normal 79" xfId="51" xr:uid="{896872CF-3582-4B2D-ACA5-474B4D51D345}"/>
    <cellStyle name="Normal 8" xfId="344" xr:uid="{B1147860-682E-4E9D-8A5F-46F62BFA317E}"/>
    <cellStyle name="Normal 8 2" xfId="1018" xr:uid="{5EFF8CC6-3FD1-4787-9E5A-ED6E8C978A96}"/>
    <cellStyle name="Normal 8_HO Account" xfId="1034" xr:uid="{B4227388-EC6F-44A8-8C9F-790CF7793C43}"/>
    <cellStyle name="Normal 80" xfId="46" xr:uid="{ADEC1068-C9C0-467E-BFD3-2D871D8086D7}"/>
    <cellStyle name="Normal 81" xfId="62" xr:uid="{16239F8B-DAD3-494A-A1A5-DA1AF32C9040}"/>
    <cellStyle name="Normal 82" xfId="63" xr:uid="{9DA7983B-D13B-460D-8D63-4F40B5F43D90}"/>
    <cellStyle name="Normal 83" xfId="36" xr:uid="{563EA5F7-78E6-4139-9511-244C514601AB}"/>
    <cellStyle name="Normal 89" xfId="48" xr:uid="{F94CF057-0E6A-4E4F-BEA7-3EFD922D2398}"/>
    <cellStyle name="Normal 9" xfId="343" xr:uid="{789B37D7-5E01-4402-BF58-5E540A86AC5E}"/>
    <cellStyle name="Normal 9 2" xfId="1062" xr:uid="{5A755BB8-C370-432D-B7F3-4DF8303E2661}"/>
    <cellStyle name="Normal 9 2 2" xfId="936" xr:uid="{B36BBFEB-21E5-4ED7-9C55-26E6A4672F0D}"/>
    <cellStyle name="Normal 90" xfId="50" xr:uid="{C86C89BB-495D-4F78-BD25-EAFF8FF30082}"/>
    <cellStyle name="Normal 92" xfId="91" xr:uid="{740352FA-5AF3-44E4-B73E-118A82DAEE87}"/>
    <cellStyle name="Normal 93" xfId="75" xr:uid="{355BBE2B-769F-450A-B225-DBE4FE0E92EA}"/>
    <cellStyle name="Normal 96" xfId="97" xr:uid="{A3DCE4C4-1DCE-4F00-BEAC-9CA1B10E3EF9}"/>
    <cellStyle name="Note 2" xfId="159" xr:uid="{F601DF01-85E0-4159-B02F-2D81D63B5ACE}"/>
    <cellStyle name="Note 2 10" xfId="449" xr:uid="{756BA179-DC9D-47DF-B92A-FD18AA324232}"/>
    <cellStyle name="Note 2 11" xfId="503" xr:uid="{1A092D12-D99A-4C2E-8F79-CA4059FFAB84}"/>
    <cellStyle name="Note 2 12" xfId="467" xr:uid="{4660DB69-21EA-470E-9D7A-EC6D28B0F8F9}"/>
    <cellStyle name="Note 2 13" xfId="528" xr:uid="{28E515CB-E22F-418B-8789-3DFFE3AD8FA6}"/>
    <cellStyle name="Note 2 14" xfId="468" xr:uid="{47BAE2A8-A80A-4E07-AAB5-9A14720F60D0}"/>
    <cellStyle name="Note 2 15" xfId="469" xr:uid="{8F9CA25D-6B25-4E5A-BF4A-F79E82E1A718}"/>
    <cellStyle name="Note 2 16" xfId="576" xr:uid="{AA7608A2-5D09-46CA-8C3C-13D489B6EC91}"/>
    <cellStyle name="Note 2 17" xfId="547" xr:uid="{7BDCE310-BFC9-4A63-A112-6769503D2444}"/>
    <cellStyle name="Note 2 18" xfId="602" xr:uid="{A1FA1F0A-24F7-40A4-9F1E-28FA8F56853F}"/>
    <cellStyle name="Note 2 19" xfId="552" xr:uid="{B8DF5E1C-14F1-4E97-8717-A0F66915F2B0}"/>
    <cellStyle name="Note 2 2" xfId="222" xr:uid="{8FEC67D9-4B0F-4734-8DFA-315D1E0225AF}"/>
    <cellStyle name="Note 2 2 2" xfId="1035" xr:uid="{860A85BC-73F0-407F-A231-E923AEF24AC6}"/>
    <cellStyle name="Note 2 20" xfId="548" xr:uid="{78AA928F-8C83-4AD5-A382-2C1B8A321186}"/>
    <cellStyle name="Note 2 21" xfId="661" xr:uid="{B1081515-C718-4849-B261-C6E433955FED}"/>
    <cellStyle name="Note 2 22" xfId="625" xr:uid="{D685560A-A636-48FD-8177-B629BA86DB63}"/>
    <cellStyle name="Note 2 23" xfId="649" xr:uid="{64A40066-50CF-412A-9CA0-8C16A7F6337B}"/>
    <cellStyle name="Note 2 24" xfId="652" xr:uid="{6A545CA0-2052-4CE2-B21E-9F664F9AB352}"/>
    <cellStyle name="Note 2 25" xfId="735" xr:uid="{AB963B13-A1A7-4829-8F9B-357F974206FA}"/>
    <cellStyle name="Note 2 26" xfId="701" xr:uid="{2D44E51B-1B98-4977-B51C-82AA08438744}"/>
    <cellStyle name="Note 2 27" xfId="761" xr:uid="{301CD7A2-E597-4905-A765-12E6FD98BCDA}"/>
    <cellStyle name="Note 2 28" xfId="702" xr:uid="{DFB4FFEC-02C2-4968-923F-6AAD32D4B718}"/>
    <cellStyle name="Note 2 29" xfId="742" xr:uid="{040F7BDA-D649-4AA7-9922-D3852FD73BF3}"/>
    <cellStyle name="Note 2 3" xfId="289" xr:uid="{2DC433E1-BBB4-47C4-85E8-E89DD3A1CC9A}"/>
    <cellStyle name="Note 2 30" xfId="706" xr:uid="{81994F19-4CE0-44C2-BDB5-3A06AE0DA903}"/>
    <cellStyle name="Note 2 31" xfId="814" xr:uid="{A3FE2C72-705F-4D25-9804-86A7995A548D}"/>
    <cellStyle name="Note 2 32" xfId="795" xr:uid="{AB41BB5F-8836-460B-BFE5-788BAEF037A9}"/>
    <cellStyle name="Note 2 33" xfId="818" xr:uid="{4F35D519-571B-4E6B-AA4A-C12D45C9AD73}"/>
    <cellStyle name="Note 2 34" xfId="789" xr:uid="{F7F5691B-C31F-4012-BDD6-EB4803315A03}"/>
    <cellStyle name="Note 2 35" xfId="853" xr:uid="{4E3C00C5-2E66-4553-9CC4-FE9916B4ADA9}"/>
    <cellStyle name="Note 2 4" xfId="275" xr:uid="{F6DAE8D9-041D-495D-9BCD-DA3B4E4E1E28}"/>
    <cellStyle name="Note 2 5" xfId="238" xr:uid="{081BFF66-1B6A-424E-8323-7A0F37362023}"/>
    <cellStyle name="Note 2 6" xfId="235" xr:uid="{F2EFDED9-7320-42E8-9F35-28375F4A895F}"/>
    <cellStyle name="Note 2 7" xfId="321" xr:uid="{3E2B4FF8-BEC3-4A54-8C50-A7CC95B0C620}"/>
    <cellStyle name="Note 2 8" xfId="427" xr:uid="{C0F96691-9A8B-4BFE-B1C8-91E24E390400}"/>
    <cellStyle name="Note 2 9" xfId="398" xr:uid="{1DC941C6-7548-476C-959B-972313B953AC}"/>
    <cellStyle name="Output 2" xfId="160" xr:uid="{A8E7C4F9-75A7-4EE7-BACD-D90700EB0992}"/>
    <cellStyle name="Output 2 10" xfId="407" xr:uid="{65A50285-FF3B-45A6-8363-8E986F9E3D3B}"/>
    <cellStyle name="Output 2 11" xfId="421" xr:uid="{7A681E91-00ED-4F4D-9FEE-11CE70D99F25}"/>
    <cellStyle name="Output 2 12" xfId="408" xr:uid="{37F19752-B202-48E3-9950-99C2B5D08040}"/>
    <cellStyle name="Output 2 13" xfId="453" xr:uid="{C212B19D-3CA8-47E5-89A4-FFFE1D52BCE4}"/>
    <cellStyle name="Output 2 14" xfId="504" xr:uid="{CCEF2E98-7E14-4873-A291-3C67324D6826}"/>
    <cellStyle name="Output 2 15" xfId="474" xr:uid="{BDDD65E6-15E7-4C61-93D5-A2EA60F387E8}"/>
    <cellStyle name="Output 2 16" xfId="490" xr:uid="{75A9A14E-A799-4608-9614-708D8F143C0A}"/>
    <cellStyle name="Output 2 17" xfId="501" xr:uid="{E68E0922-F34C-471C-9D18-8847EF20DBD4}"/>
    <cellStyle name="Output 2 18" xfId="511" xr:uid="{58D226D0-A6AF-43DE-A8A9-AF2D54525D47}"/>
    <cellStyle name="Output 2 19" xfId="492" xr:uid="{614A2293-11A9-40BC-B5D1-49B7621645DC}"/>
    <cellStyle name="Output 2 2" xfId="225" xr:uid="{5FC6EF2E-BF35-4F61-B5F5-A258DCB6CD2B}"/>
    <cellStyle name="Output 2 2 2" xfId="1036" xr:uid="{C9634804-92FB-45B0-8EDE-12372B459BC1}"/>
    <cellStyle name="Output 2 20" xfId="577" xr:uid="{9F76B467-F0D1-45FD-8A80-810AF1AA624F}"/>
    <cellStyle name="Output 2 21" xfId="555" xr:uid="{F597AEE3-03E4-4D84-906E-80E0B67266EA}"/>
    <cellStyle name="Output 2 22" xfId="568" xr:uid="{CDEAEB96-DBDA-488E-A32F-B271BD1CED72}"/>
    <cellStyle name="Output 2 23" xfId="596" xr:uid="{70C51FD3-DDE2-4C46-A220-3DF4E611F6DF}"/>
    <cellStyle name="Output 2 24" xfId="572" xr:uid="{E1F46356-068D-430A-BA19-843623C149D2}"/>
    <cellStyle name="Output 2 25" xfId="662" xr:uid="{E217789A-A951-4D91-8C8C-4E6B6D5A4BBB}"/>
    <cellStyle name="Output 2 26" xfId="635" xr:uid="{AD2E57FB-4C68-4990-B0C7-B571FC72F89E}"/>
    <cellStyle name="Output 2 27" xfId="653" xr:uid="{9889D950-0BF6-4CC2-B2D1-E3B1E2BE2326}"/>
    <cellStyle name="Output 2 28" xfId="636" xr:uid="{161C4B96-BA83-4F75-BF36-C186917E5085}"/>
    <cellStyle name="Output 2 29" xfId="643" xr:uid="{56F27A8E-9CF0-4CF8-878F-7EBA28E803E1}"/>
    <cellStyle name="Output 2 3" xfId="213" xr:uid="{6DDDD27D-B17E-4602-B069-BED5B47BB446}"/>
    <cellStyle name="Output 2 30" xfId="654" xr:uid="{81B3BF2D-CDC2-46B9-B3DC-C37644A0471D}"/>
    <cellStyle name="Output 2 31" xfId="736" xr:uid="{B4BF9138-0F5D-400C-A2DF-0B20BA4C2750}"/>
    <cellStyle name="Output 2 32" xfId="709" xr:uid="{C4244AB7-4F2B-4328-99EF-EB3F9DD99750}"/>
    <cellStyle name="Output 2 33" xfId="723" xr:uid="{69D0055B-8F3A-433F-AAC3-5ADD6B837F11}"/>
    <cellStyle name="Output 2 34" xfId="733" xr:uid="{D2377DCB-C8DF-4079-84AE-31125BF9A704}"/>
    <cellStyle name="Output 2 35" xfId="743" xr:uid="{6C556498-7067-4C92-9DD6-8E1F0CEEEC70}"/>
    <cellStyle name="Output 2 36" xfId="754" xr:uid="{425CA8C6-E40F-43DF-BA3D-CD911CB5CA69}"/>
    <cellStyle name="Output 2 37" xfId="815" xr:uid="{3869DF59-5A40-4424-BCD6-6660408DF461}"/>
    <cellStyle name="Output 2 38" xfId="796" xr:uid="{48AEAA59-F118-49E1-83F7-54DBD17A8547}"/>
    <cellStyle name="Output 2 39" xfId="807" xr:uid="{13325903-FCA9-4E38-84E1-240DE43C6B93}"/>
    <cellStyle name="Output 2 4" xfId="290" xr:uid="{20FEBEE1-0594-42BF-B8C6-F208BBD3C126}"/>
    <cellStyle name="Output 2 40" xfId="813" xr:uid="{DD4F4E9F-6213-40C8-BE6E-D521E8A76EFF}"/>
    <cellStyle name="Output 2 41" xfId="821" xr:uid="{38380C9C-E44C-4926-ABAB-3F995CB6B527}"/>
    <cellStyle name="Output 2 42" xfId="854" xr:uid="{03F3F6D2-5D2D-4E0D-AE95-E0C640A960BD}"/>
    <cellStyle name="Output 2 5" xfId="274" xr:uid="{D8D46100-A737-4BFC-91CC-B7D0AC8BFE95}"/>
    <cellStyle name="Output 2 6" xfId="378" xr:uid="{7BEB7E6A-1E8D-46F5-8D50-562695689475}"/>
    <cellStyle name="Output 2 7" xfId="370" xr:uid="{0A6A005E-036B-43C6-A28E-66E2C0F35E8C}"/>
    <cellStyle name="Output 2 8" xfId="371" xr:uid="{07EA87AA-5B91-48BB-8D4F-EF2613DDBBD2}"/>
    <cellStyle name="Output 2 9" xfId="428" xr:uid="{B278EA1A-F7D6-4DDC-AFE1-66084C843BD2}"/>
    <cellStyle name="Percent" xfId="850" builtinId="5"/>
    <cellStyle name="Percent 11" xfId="78" xr:uid="{ADFB9A30-F956-4F5E-9906-886A1A82C1C5}"/>
    <cellStyle name="Percent 2" xfId="20" xr:uid="{57B08AD3-74DF-4C5A-956E-2578437631C0}"/>
    <cellStyle name="Percent 2 2" xfId="84" xr:uid="{278D2A71-CF79-417E-A5C4-905DE0B89475}"/>
    <cellStyle name="Percent 2 3" xfId="90" xr:uid="{406A611B-0991-4310-B333-E97C38732399}"/>
    <cellStyle name="Percent 3" xfId="28" xr:uid="{7A023C21-0F0B-47DA-A613-4712E8F9A84C}"/>
    <cellStyle name="Percent 3 2" xfId="949" xr:uid="{FEECE798-453E-4D44-A274-0E81E786D5C8}"/>
    <cellStyle name="Percent 3 9" xfId="34" xr:uid="{F96F6F0B-D428-47EB-8835-52FE37CAE01A}"/>
    <cellStyle name="Percent 4" xfId="366" xr:uid="{B94EC2AD-4D5B-458B-8B67-2863789C2752}"/>
    <cellStyle name="Percent 4 2 2" xfId="938" xr:uid="{57287E87-3D5E-408F-8FD6-1F6C66F09478}"/>
    <cellStyle name="Percent 4 8" xfId="35" xr:uid="{8F547646-6770-44CA-985B-D86D7458F74B}"/>
    <cellStyle name="Percent 5" xfId="1015" xr:uid="{6C8B047B-6209-4FF3-A134-2662927C8F86}"/>
    <cellStyle name="Title 2" xfId="161" xr:uid="{92688473-03A6-429A-863D-025BE78FADA1}"/>
    <cellStyle name="Total 2" xfId="162" xr:uid="{0F4E2A70-F960-4FEB-80D3-1BEA547ED111}"/>
    <cellStyle name="Total 2 10" xfId="450" xr:uid="{08C46687-752A-4D2F-B5FD-C8694D57B247}"/>
    <cellStyle name="Total 2 11" xfId="433" xr:uid="{41BFA32A-899A-40AC-9406-96B51A808C54}"/>
    <cellStyle name="Total 2 12" xfId="444" xr:uid="{55FA9081-2795-448D-8CD5-446C5BBDB409}"/>
    <cellStyle name="Total 2 13" xfId="413" xr:uid="{767F39F2-D31A-4CC1-8267-145A0659F9C1}"/>
    <cellStyle name="Total 2 14" xfId="505" xr:uid="{ADA77B47-9C6B-4F97-AEBD-907589A6EF00}"/>
    <cellStyle name="Total 2 15" xfId="533" xr:uid="{63B94590-465D-41D1-AE93-B08A37EE3331}"/>
    <cellStyle name="Total 2 16" xfId="470" xr:uid="{6DDC3372-F0D3-4F22-871D-E92204C2DCA5}"/>
    <cellStyle name="Total 2 17" xfId="481" xr:uid="{F0ED8A15-58DB-40BD-AA1B-998537560332}"/>
    <cellStyle name="Total 2 18" xfId="462" xr:uid="{E9D4AD04-A0E1-4767-9667-2C12FA8509CA}"/>
    <cellStyle name="Total 2 19" xfId="521" xr:uid="{E053E865-6D47-413F-BDFE-ED4DC323D5BF}"/>
    <cellStyle name="Total 2 2" xfId="226" xr:uid="{C167F474-1C83-4D34-BF9E-71037ED41B59}"/>
    <cellStyle name="Total 2 2 2" xfId="1037" xr:uid="{925F2803-C0CB-4B82-BC86-E5C1C0A96997}"/>
    <cellStyle name="Total 2 20" xfId="579" xr:uid="{DC104818-46F5-4401-9CF7-79DF5B6D7909}"/>
    <cellStyle name="Total 2 21" xfId="608" xr:uid="{51860412-9C6A-4AC7-85FC-FDB818F4C109}"/>
    <cellStyle name="Total 2 22" xfId="549" xr:uid="{FDF7A67C-AABE-4FC3-99E5-503789059EF7}"/>
    <cellStyle name="Total 2 23" xfId="556" xr:uid="{024A5666-E3B8-4A62-89C4-ED9BB4DDA0D1}"/>
    <cellStyle name="Total 2 24" xfId="614" xr:uid="{260B9941-563B-44F3-9318-841B11CA9616}"/>
    <cellStyle name="Total 2 25" xfId="663" xr:uid="{65E97FCA-BFA2-4BD0-8824-C9C9CD48D072}"/>
    <cellStyle name="Total 2 26" xfId="686" xr:uid="{273E44CA-C82E-48C2-871D-E47F65E242A2}"/>
    <cellStyle name="Total 2 27" xfId="668" xr:uid="{075A2CC4-3482-46E5-BA40-DE8071AA2845}"/>
    <cellStyle name="Total 2 28" xfId="681" xr:uid="{AFE52FE3-E412-4400-BE03-2D206B4ECF32}"/>
    <cellStyle name="Total 2 29" xfId="695" xr:uid="{67B5A482-BE35-4997-83DE-BA078708B383}"/>
    <cellStyle name="Total 2 3" xfId="221" xr:uid="{4E96E0A1-0884-46A7-9311-8F119A805306}"/>
    <cellStyle name="Total 2 30" xfId="641" xr:uid="{83845638-0318-479C-ACE7-6410050DB35C}"/>
    <cellStyle name="Total 2 31" xfId="737" xr:uid="{5623A027-445C-4A8C-80FF-A007B8ADCBD8}"/>
    <cellStyle name="Total 2 32" xfId="767" xr:uid="{161D1586-C395-4885-9AD9-C1C977FA4FC1}"/>
    <cellStyle name="Total 2 33" xfId="704" xr:uid="{AF497D35-22F6-4B45-AB1F-1758E7A54803}"/>
    <cellStyle name="Total 2 34" xfId="714" xr:uid="{8951073A-0E13-430A-948D-2EC205C1AB05}"/>
    <cellStyle name="Total 2 35" xfId="698" xr:uid="{84FB07E4-D336-4AB8-9CA5-E6A3BD31B2BB}"/>
    <cellStyle name="Total 2 36" xfId="769" xr:uid="{31D4EE5A-557E-43D8-ACA9-6854F8CAC3D2}"/>
    <cellStyle name="Total 2 37" xfId="816" xr:uid="{B12ABF90-16F4-499D-87AC-1E533B3A4C0A}"/>
    <cellStyle name="Total 2 38" xfId="786" xr:uid="{041C43BD-E2D7-4025-AA95-37101EB25B20}"/>
    <cellStyle name="Total 2 39" xfId="793" xr:uid="{F60E882C-EDB1-42CE-8054-A2EBCD293784}"/>
    <cellStyle name="Total 2 4" xfId="291" xr:uid="{454BB3BE-AB43-4D24-BB3E-B8E4B109490C}"/>
    <cellStyle name="Total 2 40" xfId="800" xr:uid="{A4A026FB-F8F7-40BF-AB05-25EADEAE6416}"/>
    <cellStyle name="Total 2 41" xfId="783" xr:uid="{E8E34E7B-463F-4D2A-AA02-815DCDE0E392}"/>
    <cellStyle name="Total 2 42" xfId="855" xr:uid="{00042009-ADD0-446C-B57A-2EEBA0B5619D}"/>
    <cellStyle name="Total 2 5" xfId="273" xr:uid="{0D9FFD29-6135-4255-A682-177F61EEB6B3}"/>
    <cellStyle name="Total 2 6" xfId="316" xr:uid="{49E4F383-B6C2-449F-B6E6-6AD273987A3E}"/>
    <cellStyle name="Total 2 7" xfId="248" xr:uid="{BCF4E772-50A3-447A-99BF-16E44B82D445}"/>
    <cellStyle name="Total 2 8" xfId="388" xr:uid="{E0BE48CB-55B5-457F-BA45-B808EF8D7D81}"/>
    <cellStyle name="Total 2 9" xfId="429" xr:uid="{07901D3C-0118-4F96-A08D-EB7582F0FEA7}"/>
    <cellStyle name="Warning Text 2" xfId="163" xr:uid="{C0119BED-7282-481C-8477-F34A082D8B0B}"/>
    <cellStyle name="เครื่องหมายจุลภาค 2" xfId="164" xr:uid="{A5B6F949-9996-4BDC-A060-0F75BE3A5AA5}"/>
    <cellStyle name="เครื่องหมายจุลภาค 2 2" xfId="326" xr:uid="{95FFA87A-C5F2-4EFF-B640-AF5FE035BD10}"/>
    <cellStyle name="เครื่องหมายจุลภาค 2 3" xfId="292" xr:uid="{55B658D3-0EA7-4AF0-9C3F-AF557155CF12}"/>
    <cellStyle name="เครื่องหมายจุลภาค 2 3 2" xfId="1038" xr:uid="{43CD960B-B1F6-436D-B009-3F0868FCE2A3}"/>
    <cellStyle name="เครื่องหมายจุลภาค 3" xfId="165" xr:uid="{A52F9381-0A38-41DA-99F9-BC7EC3C77A41}"/>
    <cellStyle name="เครื่องหมายจุลภาค 3 2" xfId="327" xr:uid="{7ED3FEC3-FE63-4D22-98DB-E5E13C8589E4}"/>
    <cellStyle name="เครื่องหมายจุลภาค 3 2 2" xfId="865" xr:uid="{9586D1A7-CF1B-4281-9890-053B9282FB71}"/>
    <cellStyle name="เครื่องหมายจุลภาค 3 3" xfId="293" xr:uid="{EEBDFDC4-ABDA-4BAA-990A-168E5F9F22CC}"/>
    <cellStyle name="เครื่องหมายจุลภาค 3 3 2" xfId="1039" xr:uid="{1B69FC74-89CE-40F6-B9DC-DDFB30EBDBED}"/>
    <cellStyle name="เครื่องหมายจุลภาค 4" xfId="166" xr:uid="{F9B3E196-E9E8-4A4D-BBC3-9B93082E0062}"/>
    <cellStyle name="เครื่องหมายจุลภาค 4 2" xfId="167" xr:uid="{91F11812-4405-48C9-8444-47B5A983DB8B}"/>
    <cellStyle name="เครื่องหมายจุลภาค 4 2 2" xfId="329" xr:uid="{E7569D50-31CA-4A59-BDC5-2BD5C5FA2235}"/>
    <cellStyle name="เครื่องหมายจุลภาค 4 2 2 2" xfId="867" xr:uid="{BC5042A7-7581-4C15-94F8-EAD03EC2A70C}"/>
    <cellStyle name="เครื่องหมายจุลภาค 4 2 3" xfId="295" xr:uid="{516F169C-FB15-43FA-9B66-96270949B170}"/>
    <cellStyle name="เครื่องหมายจุลภาค 4 2 3 2" xfId="1041" xr:uid="{A18E3752-323C-45F7-B8B4-9A54F338D213}"/>
    <cellStyle name="เครื่องหมายจุลภาค 4 3" xfId="328" xr:uid="{6180B8BA-6665-4644-9C48-A0D9B0AA4159}"/>
    <cellStyle name="เครื่องหมายจุลภาค 4 3 2" xfId="866" xr:uid="{369F83FD-BD8B-410E-A89A-647E728E4C27}"/>
    <cellStyle name="เครื่องหมายจุลภาค 4 4" xfId="294" xr:uid="{9565541C-1206-481C-8B58-D13824C330E8}"/>
    <cellStyle name="เครื่องหมายจุลภาค 4 4 2" xfId="1040" xr:uid="{18DFC801-1693-4182-89A4-04BB08304D56}"/>
    <cellStyle name="เครื่องหมายจุลภาค 5" xfId="168" xr:uid="{CE7F2BBF-DEEE-419C-A8AF-9BBC9ADAD420}"/>
    <cellStyle name="เครื่องหมายจุลภาค 5 2" xfId="330" xr:uid="{F96A31F6-92B5-48B2-8FAE-546979DDFB49}"/>
    <cellStyle name="เครื่องหมายจุลภาค 5 2 2" xfId="868" xr:uid="{3D8A68CA-5285-466C-AC92-7BFE8EFD30DE}"/>
    <cellStyle name="เครื่องหมายจุลภาค 5 3" xfId="296" xr:uid="{1D8A6D35-9FF7-4B56-BD04-4BE1D6C4D837}"/>
    <cellStyle name="เครื่องหมายจุลภาค 5 3 2" xfId="1042" xr:uid="{49B0F78F-C6AC-4ADF-BAD0-C00483E5C271}"/>
    <cellStyle name="เครื่องหมายจุลภาค 6" xfId="70" xr:uid="{842F83B5-1B8B-40B2-85C6-397D014D7486}"/>
    <cellStyle name="เครื่องหมายจุลภาค 6 15" xfId="952" xr:uid="{F3F0F49B-6A96-410C-AD00-3112E1CEC762}"/>
    <cellStyle name="เครื่องหมายจุลภาค 6 2" xfId="73" xr:uid="{3F5C89BD-49ED-4826-951E-14F7FB60FEAC}"/>
    <cellStyle name="เครื่องหมายจุลภาค 6 2 2" xfId="262" xr:uid="{5D824FF4-AA41-4C1E-8D41-45B6F2D953E4}"/>
    <cellStyle name="เครื่องหมายจุลภาค 6 2 2 2" xfId="1008" xr:uid="{7308E795-3BAF-4365-A07B-2FAF3157B519}"/>
    <cellStyle name="เครื่องหมายจุลภาค 6 3" xfId="169" xr:uid="{C4EE4B1F-AF66-4D95-BE6F-AE0B439360A5}"/>
    <cellStyle name="เครื่องหมายจุลภาค 6 3 2" xfId="297" xr:uid="{7AA5DCDF-F734-4548-AD18-D8437DB1C546}"/>
    <cellStyle name="เครื่องหมายจุลภาค 6 3 2 2" xfId="915" xr:uid="{73DA11C2-5B35-4DBE-A864-438C9B308034}"/>
    <cellStyle name="เครื่องหมายจุลภาค 6 3 3" xfId="1043" xr:uid="{67A37685-2A1E-4617-BA25-78FA00B98E04}"/>
    <cellStyle name="เครื่องหมายจุลภาค 6 4" xfId="331" xr:uid="{41A5519B-5257-4BFB-BBB8-A89ED7D53A09}"/>
    <cellStyle name="เครื่องหมายจุลภาค 6 4 2" xfId="912" xr:uid="{A92559C0-E90F-42AD-B434-37FC33053983}"/>
    <cellStyle name="เครื่องหมายจุลภาค 6 5" xfId="260" xr:uid="{BFC62612-9B21-496D-B24A-586CEB868C6C}"/>
    <cellStyle name="เครื่องหมายจุลภาค 6 5 2" xfId="908" xr:uid="{0AFE0833-456A-4BB1-B306-F948E7394139}"/>
    <cellStyle name="เครื่องหมายจุลภาค 6 6" xfId="1004" xr:uid="{432CFBEA-0F7A-46DE-9221-A95C62472F43}"/>
    <cellStyle name="เครื่องหมายจุลภาค 7" xfId="170" xr:uid="{0FD40D79-78CA-45D0-8F75-8E846BE8E70B}"/>
    <cellStyle name="เครื่องหมายจุลภาค 7 2" xfId="332" xr:uid="{366A1881-5E82-4B71-B489-20DE89F60680}"/>
    <cellStyle name="เครื่องหมายจุลภาค 7 3" xfId="298" xr:uid="{F66B682B-98CF-4037-9D0D-D20C605D69C3}"/>
    <cellStyle name="เครื่องหมายจุลภาค 7 3 2" xfId="1044" xr:uid="{209D96AB-E011-492F-BC1E-6E99D9AB235D}"/>
    <cellStyle name="เครื่องหมายจุลภาค 8" xfId="171" xr:uid="{C492C640-1C8B-4ADF-853D-BE8BC5CE7E6D}"/>
    <cellStyle name="เครื่องหมายจุลภาค 8 2" xfId="333" xr:uid="{93FC59C2-0043-4C6F-B9CC-21D48E869155}"/>
    <cellStyle name="เครื่องหมายจุลภาค 8 2 2" xfId="869" xr:uid="{61E47AD4-7415-4648-9993-AA0D9FEE4519}"/>
    <cellStyle name="เครื่องหมายจุลภาค 8 3" xfId="299" xr:uid="{47D5B4C5-1015-443F-8FDF-2F663F393402}"/>
    <cellStyle name="เครื่องหมายจุลภาค 8 3 2" xfId="1045" xr:uid="{06999584-D8A4-44E3-BB6A-C0899FD5B275}"/>
    <cellStyle name="เครื่องหมายจุลภาค_Sheet1" xfId="172" xr:uid="{207D1416-25BD-44E3-935F-97FD77E11C2B}"/>
    <cellStyle name="เซลล์ตรวจสอบ" xfId="173" xr:uid="{140EDA85-0937-493F-B6AB-80FAEB551ADC}"/>
    <cellStyle name="เซลล์ที่มีการเชื่อมโยง" xfId="174" xr:uid="{656F5335-2779-4791-B3FE-F6E89EFD11F6}"/>
    <cellStyle name="เปอร์เซ็นต์ 2" xfId="175" xr:uid="{4CADB187-9C1F-4152-AB90-CB78A4AE4703}"/>
    <cellStyle name="แย่" xfId="176" xr:uid="{4E5C8430-F281-4E7E-8F4E-DDDFD3E3A1C6}"/>
    <cellStyle name="แสดงผล" xfId="177" xr:uid="{E002878E-7F33-448A-88F7-B536D44530A8}"/>
    <cellStyle name="แสดงผล 10" xfId="455" xr:uid="{86A02151-B714-4A46-BE47-550C58F18BDB}"/>
    <cellStyle name="แสดงผล 11" xfId="430" xr:uid="{FE43FB81-C852-4459-B90B-0FEB0F79FE8E}"/>
    <cellStyle name="แสดงผล 12" xfId="422" xr:uid="{FC17AD78-07CC-4C81-8FD1-3A2436A83A75}"/>
    <cellStyle name="แสดงผล 13" xfId="424" xr:uid="{3AD8A777-8F0B-44E9-ACE0-0E6732E05ED6}"/>
    <cellStyle name="แสดงผล 14" xfId="508" xr:uid="{D46CF0DD-E517-4339-BFF6-FC71F2A9B154}"/>
    <cellStyle name="แสดงผล 15" xfId="536" xr:uid="{2CF23456-9999-40D8-AA3B-B26E6D48A9DC}"/>
    <cellStyle name="แสดงผล 16" xfId="478" xr:uid="{ABD80383-F1E0-4D2F-AEA5-43AE65C008B4}"/>
    <cellStyle name="แสดงผล 17" xfId="502" xr:uid="{3E5A808F-429E-43F8-995B-3ADF41C443F6}"/>
    <cellStyle name="แสดงผล 18" xfId="527" xr:uid="{38C86C3C-C35E-4C1A-A5E2-75BB585D00FF}"/>
    <cellStyle name="แสดงผล 19" xfId="463" xr:uid="{88CC8EB8-A3F8-4D61-B3F0-A9CDB03F26F1}"/>
    <cellStyle name="แสดงผล 2" xfId="227" xr:uid="{C4A4DC9F-F5EF-4AA9-91FB-E9EBB3082C73}"/>
    <cellStyle name="แสดงผล 2 2" xfId="1046" xr:uid="{108322D4-9C57-4216-ACE1-AD06EAB8AC28}"/>
    <cellStyle name="แสดงผล 20" xfId="582" xr:uid="{22588B3C-4DD9-4441-AF9C-7F40FB4CA666}"/>
    <cellStyle name="แสดงผล 21" xfId="612" xr:uid="{0A21F3A3-4B8C-4009-B4EE-76A76344691B}"/>
    <cellStyle name="แสดงผล 22" xfId="559" xr:uid="{3FCDB365-5FB4-4F6F-845B-0D7FBE674108}"/>
    <cellStyle name="แสดงผล 23" xfId="610" xr:uid="{2AA4ECE0-AD6B-4C17-AC30-791273C2CD46}"/>
    <cellStyle name="แสดงผล 24" xfId="587" xr:uid="{82F5344B-01CD-4902-AA17-5EB3DB780232}"/>
    <cellStyle name="แสดงผล 25" xfId="665" xr:uid="{92FC69A8-E010-4C1A-BDB9-71BD3589446F}"/>
    <cellStyle name="แสดงผล 26" xfId="691" xr:uid="{7A10C956-DE32-4DC4-BE6D-A88027CA509B}"/>
    <cellStyle name="แสดงผล 27" xfId="664" xr:uid="{42C08987-2A85-4973-B2DF-106E5B465F73}"/>
    <cellStyle name="แสดงผล 28" xfId="655" xr:uid="{EEF5E9B2-1C00-4D16-818A-5344B119D85D}"/>
    <cellStyle name="แสดงผล 29" xfId="634" xr:uid="{56481CD3-6A89-4639-976E-353E4FF9354A}"/>
    <cellStyle name="แสดงผล 3" xfId="220" xr:uid="{A717B79A-E745-4CD8-98D8-1D7D2839FC09}"/>
    <cellStyle name="แสดงผล 30" xfId="673" xr:uid="{86F4E236-4645-4265-93B7-619A538B955A}"/>
    <cellStyle name="แสดงผล 31" xfId="740" xr:uid="{C6110F47-4E67-4B88-963D-40C5A32D57CA}"/>
    <cellStyle name="แสดงผล 32" xfId="771" xr:uid="{FB53C0AC-4C60-4D66-BE17-21A60DCD1C38}"/>
    <cellStyle name="แสดงผล 33" xfId="713" xr:uid="{E6799D9B-795E-46FF-89BB-62D439382722}"/>
    <cellStyle name="แสดงผล 34" xfId="734" xr:uid="{904DE31D-056D-4C3E-82C3-230F581A57A7}"/>
    <cellStyle name="แสดงผล 35" xfId="760" xr:uid="{EAD9DB21-93C5-4AAC-B278-D6E2DC170939}"/>
    <cellStyle name="แสดงผล 36" xfId="720" xr:uid="{F09BFA5A-32E5-4F17-B2B2-1F09E65C0437}"/>
    <cellStyle name="แสดงผล 37" xfId="819" xr:uid="{74887C18-7F48-4B22-B0C3-702353433F87}"/>
    <cellStyle name="แสดงผล 38" xfId="834" xr:uid="{5DE9A6E8-E662-4825-992E-DD79296D72B4}"/>
    <cellStyle name="แสดงผล 39" xfId="797" xr:uid="{D3EFA823-40B1-48EF-A14B-33EC61C6D1F2}"/>
    <cellStyle name="แสดงผล 4" xfId="301" xr:uid="{5B02C87C-7A2E-4253-9396-8686A218DD6F}"/>
    <cellStyle name="แสดงผล 40" xfId="842" xr:uid="{1D548D5F-F221-426B-BE78-7D1A1A71C524}"/>
    <cellStyle name="แสดงผล 41" xfId="817" xr:uid="{AB9DDFEA-3BCF-42E1-A81B-C166749655C3}"/>
    <cellStyle name="แสดงผล 42" xfId="856" xr:uid="{B95FBE0A-0377-4983-864A-BED33B4A66DE}"/>
    <cellStyle name="แสดงผล 5" xfId="368" xr:uid="{67CFE33E-D72D-4F00-A62C-4A5CBD25D880}"/>
    <cellStyle name="แสดงผล 6" xfId="269" xr:uid="{ADFF91F3-9720-49BF-BC21-BCF4258FC681}"/>
    <cellStyle name="แสดงผล 7" xfId="254" xr:uid="{B25A122C-00EB-44C2-A371-1598C1ECED88}"/>
    <cellStyle name="แสดงผล 8" xfId="306" xr:uid="{D2153FC2-75BF-4825-9A12-EB272C67D2CB}"/>
    <cellStyle name="แสดงผล 9" xfId="431" xr:uid="{F23DD686-2F80-48F5-9C60-313FA9CF64FC}"/>
    <cellStyle name="การคำนวณ" xfId="178" xr:uid="{78817E33-975F-4B89-BC04-C434B9485A69}"/>
    <cellStyle name="การคำนวณ 10" xfId="432" xr:uid="{1448D3BC-BB85-461C-89A6-06DBE9A67A06}"/>
    <cellStyle name="การคำนวณ 11" xfId="406" xr:uid="{0C9D6E74-572B-4D64-B73A-567894D81DFB}"/>
    <cellStyle name="การคำนวณ 12" xfId="417" xr:uid="{1B976CD7-B352-46DE-8CA5-D5D1A958C3B5}"/>
    <cellStyle name="การคำนวณ 13" xfId="451" xr:uid="{F8C94E43-C706-4490-A5B1-3728E87E6EAD}"/>
    <cellStyle name="การคำนวณ 14" xfId="459" xr:uid="{7B7DB43B-D759-46D6-B4D2-CA198CCF96E1}"/>
    <cellStyle name="การคำนวณ 15" xfId="509" xr:uid="{C0944C02-144B-473F-A2E6-24B689EED56A}"/>
    <cellStyle name="การคำนวณ 16" xfId="524" xr:uid="{61D71D16-889D-420B-BCFB-FF5668BB2407}"/>
    <cellStyle name="การคำนวณ 17" xfId="506" xr:uid="{E12D6498-4CDF-46AA-9E77-A9C6B9BD2539}"/>
    <cellStyle name="การคำนวณ 18" xfId="487" xr:uid="{6ACD78ED-B9D7-4A03-BFF1-1253CF57BC76}"/>
    <cellStyle name="การคำนวณ 19" xfId="532" xr:uid="{A614DEE6-526A-45B7-8E17-7B4215D1E955}"/>
    <cellStyle name="การคำนวณ 2" xfId="228" xr:uid="{BCE54D0C-14B5-4152-992E-99BC4046BF08}"/>
    <cellStyle name="การคำนวณ 2 10" xfId="396" xr:uid="{9399231D-DE6D-49AC-8A8C-40FE2EE7E3B7}"/>
    <cellStyle name="การคำนวณ 2 11" xfId="456" xr:uid="{1DD3484D-F801-4AF4-967A-08CC6C011B52}"/>
    <cellStyle name="การคำนวณ 2 12" xfId="443" xr:uid="{3836588D-18F2-44DE-B34A-6854878DC4E3}"/>
    <cellStyle name="การคำนวณ 2 13" xfId="529" xr:uid="{E5216677-CD15-4C63-86B9-375C2C27D6B8}"/>
    <cellStyle name="การคำนวณ 2 14" xfId="485" xr:uid="{BFB62E7B-DAB4-4704-A7D7-BE2E8A2090B4}"/>
    <cellStyle name="การคำนวณ 2 15" xfId="518" xr:uid="{864BA99C-9FAA-4A50-88E7-8B2F44F8CB0D}"/>
    <cellStyle name="การคำนวณ 2 16" xfId="482" xr:uid="{AF5984F1-5A6F-4D7A-A12D-01D5DAC4B4D3}"/>
    <cellStyle name="การคำนวณ 2 17" xfId="520" xr:uid="{E327C77B-C4D6-4F82-A810-1E3A77528340}"/>
    <cellStyle name="การคำนวณ 2 18" xfId="510" xr:uid="{89A7E596-AC90-42A1-AC7F-F5F91F9EEE99}"/>
    <cellStyle name="การคำนวณ 2 19" xfId="603" xr:uid="{68CC8537-DA60-4DC0-B3CF-F5FF046CCE3C}"/>
    <cellStyle name="การคำนวณ 2 2" xfId="334" xr:uid="{B18942B3-B7A8-4FFE-A051-FA1793AC32A7}"/>
    <cellStyle name="การคำนวณ 2 20" xfId="564" xr:uid="{9E4C19E5-0A09-46D0-99A1-AC919768DEF1}"/>
    <cellStyle name="การคำนวณ 2 21" xfId="593" xr:uid="{F8C66D0F-32FC-48CF-8F10-DEF0F079998F}"/>
    <cellStyle name="การคำนวณ 2 22" xfId="562" xr:uid="{E4432466-9D6C-4874-88F7-6A017CF15884}"/>
    <cellStyle name="การคำนวณ 2 23" xfId="606" xr:uid="{D8626F9D-A5CD-405B-80DF-D73EC9C1F0F6}"/>
    <cellStyle name="การคำนวณ 2 24" xfId="578" xr:uid="{2636C0BE-719D-4132-9AE0-F179BD870902}"/>
    <cellStyle name="การคำนวณ 2 25" xfId="682" xr:uid="{F8E97431-FDAC-412C-8A01-BA728E063DB9}"/>
    <cellStyle name="การคำนวณ 2 26" xfId="646" xr:uid="{38D320CC-5525-4178-8B4F-F561F491D02C}"/>
    <cellStyle name="การคำนวณ 2 27" xfId="622" xr:uid="{3846AE2E-D9FB-4483-86CA-92A1F6D48778}"/>
    <cellStyle name="การคำนวณ 2 28" xfId="692" xr:uid="{0813E0FA-566F-4272-B49D-09927A55EE34}"/>
    <cellStyle name="การคำนวณ 2 29" xfId="658" xr:uid="{17A2505B-936B-459A-91B3-1124F87F9A60}"/>
    <cellStyle name="การคำนวณ 2 3" xfId="383" xr:uid="{EE938958-EBB1-4602-8547-FF55ACD4F160}"/>
    <cellStyle name="การคำนวณ 2 30" xfId="689" xr:uid="{24305AE4-BD45-40FB-932B-5B1B3EF1E476}"/>
    <cellStyle name="การคำนวณ 2 31" xfId="762" xr:uid="{367A4FE1-95B5-4332-9B57-69A61F13321C}"/>
    <cellStyle name="การคำนวณ 2 32" xfId="718" xr:uid="{41661B21-13D6-4C78-AEBD-ABB896CBB0EF}"/>
    <cellStyle name="การคำนวณ 2 33" xfId="751" xr:uid="{1FF3AEE0-AA6B-4066-B103-4C9E512A5A30}"/>
    <cellStyle name="การคำนวณ 2 34" xfId="715" xr:uid="{C321BBBF-2D5D-40B8-8BAC-153E0B8FCD86}"/>
    <cellStyle name="การคำนวณ 2 35" xfId="753" xr:uid="{9031203C-3361-4816-B73A-DA0842D7F361}"/>
    <cellStyle name="การคำนวณ 2 36" xfId="774" xr:uid="{FD22789D-3079-48D6-9A98-5A9FDB8B1366}"/>
    <cellStyle name="การคำนวณ 2 37" xfId="839" xr:uid="{E861F8DB-D7EB-4E6B-BF87-F51B3464184F}"/>
    <cellStyle name="การคำนวณ 2 38" xfId="803" xr:uid="{B5970675-5E0E-40A3-965F-45EC55A154E7}"/>
    <cellStyle name="การคำนวณ 2 39" xfId="787" xr:uid="{9BFEEA09-F593-4CB9-AEC2-8CE36FD15022}"/>
    <cellStyle name="การคำนวณ 2 4" xfId="283" xr:uid="{3115AA7F-A717-45AC-A8B6-C3DC97980B04}"/>
    <cellStyle name="การคำนวณ 2 40" xfId="801" xr:uid="{F0516945-985C-42B3-8746-610DA71D5D07}"/>
    <cellStyle name="การคำนวณ 2 41" xfId="830" xr:uid="{29F1A180-1CBE-429D-9ACC-BF312EC2189A}"/>
    <cellStyle name="การคำนวณ 2 42" xfId="870" xr:uid="{314D6267-4BB2-4674-A024-A85E6E5BCF02}"/>
    <cellStyle name="การคำนวณ 2 5" xfId="385" xr:uid="{237795A7-8B87-45AC-BCFE-C5E64DC6F278}"/>
    <cellStyle name="การคำนวณ 2 6" xfId="288" xr:uid="{73E82CED-CBE6-4E60-AF13-E6A6A22EA95E}"/>
    <cellStyle name="การคำนวณ 2 7" xfId="253" xr:uid="{AB6F85E4-30A4-4F62-921B-A433747024B5}"/>
    <cellStyle name="การคำนวณ 2 8" xfId="445" xr:uid="{0EC2D251-0E54-43B5-8DE0-25DB0E59D894}"/>
    <cellStyle name="การคำนวณ 2 9" xfId="416" xr:uid="{F5102749-5F13-40CA-9DA3-B67179729050}"/>
    <cellStyle name="การคำนวณ 20" xfId="480" xr:uid="{927B4EF2-FAF4-4DFA-A907-5A785314EF21}"/>
    <cellStyle name="การคำนวณ 21" xfId="583" xr:uid="{2EBE278C-271C-4972-AE2D-2E0F47FFB323}"/>
    <cellStyle name="การคำนวณ 22" xfId="599" xr:uid="{9FDA3403-13E6-43F4-B647-3E1659239E3F}"/>
    <cellStyle name="การคำนวณ 23" xfId="580" xr:uid="{DABB0A50-25EF-445E-961D-67B5B5312BC5}"/>
    <cellStyle name="การคำนวณ 24" xfId="566" xr:uid="{B9CD304D-8557-4333-984A-D0BE217282C9}"/>
    <cellStyle name="การคำนวณ 25" xfId="551" xr:uid="{50420C75-9DF1-43AC-851C-1826B73E427B}"/>
    <cellStyle name="การคำนวณ 26" xfId="595" xr:uid="{6EC74868-AA80-4393-A273-E0F43B296304}"/>
    <cellStyle name="การคำนวณ 27" xfId="666" xr:uid="{86FB13CC-9CA7-4513-80F5-855696C62F77}"/>
    <cellStyle name="การคำนวณ 28" xfId="633" xr:uid="{91F8D9ED-324A-4C33-A26D-1137635FB582}"/>
    <cellStyle name="การคำนวณ 29" xfId="647" xr:uid="{443CFB90-FA0A-406F-8ED2-F6ADEB5204DC}"/>
    <cellStyle name="การคำนวณ 3" xfId="219" xr:uid="{99F1F787-FD37-4B44-88A0-97E782A6BB91}"/>
    <cellStyle name="การคำนวณ 3 2" xfId="1047" xr:uid="{120B9929-7731-4D05-AE55-F1F979BCD68B}"/>
    <cellStyle name="การคำนวณ 30" xfId="688" xr:uid="{FE1673F7-3515-4111-97F6-F9031F895820}"/>
    <cellStyle name="การคำนวณ 31" xfId="687" xr:uid="{EF628655-4D5E-4B4A-B34F-250C24F3585D}"/>
    <cellStyle name="การคำนวณ 32" xfId="741" xr:uid="{12130723-2F5D-4D11-B3D4-E4B39E716BDE}"/>
    <cellStyle name="การคำนวณ 33" xfId="757" xr:uid="{D6938EA5-4BE1-495A-837D-14B56EA0B7E7}"/>
    <cellStyle name="การคำนวณ 34" xfId="738" xr:uid="{2F8EDA48-CE00-4005-9644-3E6EFFC56B20}"/>
    <cellStyle name="การคำนวณ 35" xfId="721" xr:uid="{093553E5-9718-4251-B28C-27E4E2A4745E}"/>
    <cellStyle name="การคำนวณ 36" xfId="765" xr:uid="{E33742A2-062C-498A-91B8-75ED808BD6B4}"/>
    <cellStyle name="การคำนวณ 37" xfId="773" xr:uid="{0E4415F5-FFD1-4A76-B2DB-109D60DE85DA}"/>
    <cellStyle name="การคำนวณ 38" xfId="820" xr:uid="{3F526D95-00CC-4F0A-9C11-6906F203D49B}"/>
    <cellStyle name="การคำนวณ 39" xfId="831" xr:uid="{7FD07951-DBC4-4142-A30A-525B460B8CE3}"/>
    <cellStyle name="การคำนวณ 4" xfId="302" xr:uid="{C7709810-31A4-44EC-BA65-A9CEDB5934F9}"/>
    <cellStyle name="การคำนวณ 40" xfId="836" xr:uid="{41F43973-DA65-4B88-9AB8-B0608B96AECB}"/>
    <cellStyle name="การคำนวณ 41" xfId="804" xr:uid="{DA07AA78-3D59-4FBE-A980-494DA653D499}"/>
    <cellStyle name="การคำนวณ 42" xfId="843" xr:uid="{4E02F103-1477-468D-9392-ACD88EE58A66}"/>
    <cellStyle name="การคำนวณ 43" xfId="857" xr:uid="{C2DDC0CD-632B-4CF0-9EDE-581C1E3552FD}"/>
    <cellStyle name="การคำนวณ 5" xfId="369" xr:uid="{40655095-FB7E-4D08-9E9F-2627E4F2A545}"/>
    <cellStyle name="การคำนวณ 6" xfId="243" xr:uid="{E32E6A9A-E886-4914-B093-1920436560BA}"/>
    <cellStyle name="การคำนวณ 7" xfId="381" xr:uid="{5A96D123-C168-4D73-8F67-23FE29A88D71}"/>
    <cellStyle name="การคำนวณ 8" xfId="267" xr:uid="{97EB028E-9265-4F97-9FCA-A7D034B72C06}"/>
    <cellStyle name="การคำนวณ 9" xfId="276" xr:uid="{6090B3E7-BB8A-4B18-A9C6-D8641CAB9760}"/>
    <cellStyle name="ข้อความเตือน" xfId="179" xr:uid="{D6427763-E88C-426D-BD5B-27C18553F0A5}"/>
    <cellStyle name="ข้อความอธิบาย" xfId="180" xr:uid="{2E9EC1C3-15AD-48CE-9FBA-9D0976DF780A}"/>
    <cellStyle name="ชื่อเรื่อง" xfId="181" xr:uid="{9AF7DF4E-D9F9-4247-848D-C4B33AC09A0F}"/>
    <cellStyle name="ดี" xfId="182" xr:uid="{9F10E460-E0EE-4F76-AC05-FA19CA3EE382}"/>
    <cellStyle name="ปกติ 2" xfId="183" xr:uid="{480CF810-1E22-486B-9065-F11749C64538}"/>
    <cellStyle name="ปกติ 2 2" xfId="926" xr:uid="{084E3ADE-1B9C-4A29-890F-08623F5A332F}"/>
    <cellStyle name="ปกติ 3" xfId="184" xr:uid="{F12408A5-1172-4BD1-992A-3181C6249455}"/>
    <cellStyle name="ปกติ 4" xfId="185" xr:uid="{1129D0FF-3FB4-449B-89AF-CEAF69B50C6D}"/>
    <cellStyle name="ปกติ 4 2" xfId="186" xr:uid="{432A9FF1-9D96-4AC1-9332-692850011DAA}"/>
    <cellStyle name="ปกติ 4_เก็บรายละเอียด_NWE_06-13" xfId="187" xr:uid="{540038D8-33C4-4D35-9ED1-49B49E255B4E}"/>
    <cellStyle name="ปกติ 5" xfId="188" xr:uid="{160EC65F-54C6-4C48-9047-B901F6FB4AED}"/>
    <cellStyle name="ปกติ_Sheet1" xfId="189" xr:uid="{37DF0061-9624-41A9-A781-E100E1E38D02}"/>
    <cellStyle name="ป้อนค่า" xfId="190" xr:uid="{7890B96E-67F3-4B80-80CF-E5CF797B3EE2}"/>
    <cellStyle name="ป้อนค่า 10" xfId="434" xr:uid="{966EAB9F-1A20-4941-BE56-540359FE6116}"/>
    <cellStyle name="ป้อนค่า 11" xfId="402" xr:uid="{2C8E1CF1-6222-4FD3-9409-03066F233506}"/>
    <cellStyle name="ป้อนค่า 12" xfId="403" xr:uid="{BD0AD9BD-11A6-4E05-85E8-5F198FE17FCF}"/>
    <cellStyle name="ป้อนค่า 13" xfId="437" xr:uid="{DD5C8A70-7E7E-4560-8357-0239FD1A9E53}"/>
    <cellStyle name="ป้อนค่า 14" xfId="401" xr:uid="{6823BF64-D603-4328-918D-42424EFA6F72}"/>
    <cellStyle name="ป้อนค่า 15" xfId="513" xr:uid="{D44354F5-D1E4-4631-8C1F-95316E6427B2}"/>
    <cellStyle name="ป้อนค่า 16" xfId="535" xr:uid="{19FBB4FC-49D0-44F2-AF67-05E2B07056A2}"/>
    <cellStyle name="ป้อนค่า 17" xfId="526" xr:uid="{CD32C4C6-55F0-43C7-8715-7F00C4A710A1}"/>
    <cellStyle name="ป้อนค่า 18" xfId="466" xr:uid="{578F291E-5C91-4169-A95E-B024A77E3774}"/>
    <cellStyle name="ป้อนค่า 19" xfId="507" xr:uid="{693AAD59-2B70-4E89-ABC7-9A9D562328B5}"/>
    <cellStyle name="ป้อนค่า 2" xfId="229" xr:uid="{E2E00B51-9A12-42B1-8618-E2118D4A5755}"/>
    <cellStyle name="ป้อนค่า 2 10" xfId="404" xr:uid="{62AAAEB5-46F7-4E86-99F4-A2D311DFBE28}"/>
    <cellStyle name="ป้อนค่า 2 11" xfId="457" xr:uid="{BEB47248-1C28-4E1A-9173-596F0EB25097}"/>
    <cellStyle name="ป้อนค่า 2 12" xfId="397" xr:uid="{A8D42237-DE14-40BF-B8E5-7B77818E80B9}"/>
    <cellStyle name="ป้อนค่า 2 13" xfId="530" xr:uid="{83780652-694B-4CED-B47B-179B78F1D6E9}"/>
    <cellStyle name="ป้อนค่า 2 14" xfId="484" xr:uid="{855E3B81-07CD-4B84-9112-4CC8EBBB659F}"/>
    <cellStyle name="ป้อนค่า 2 15" xfId="473" xr:uid="{F9202004-FD15-4E34-ABAC-D7ADE029AF7E}"/>
    <cellStyle name="ป้อนค่า 2 16" xfId="491" xr:uid="{C210DB3A-19A5-4DE6-9FEE-8E1DFFA49393}"/>
    <cellStyle name="ป้อนค่า 2 17" xfId="500" xr:uid="{72EC9646-4E0E-4D48-87E3-942B43807C17}"/>
    <cellStyle name="ป้อนค่า 2 18" xfId="489" xr:uid="{C95CD18F-BC4D-408F-9A13-C78DB7F2A6B2}"/>
    <cellStyle name="ป้อนค่า 2 19" xfId="604" xr:uid="{BA6DB1E0-6683-444F-A437-3CC080ACA6FB}"/>
    <cellStyle name="ป้อนค่า 2 2" xfId="335" xr:uid="{8AB7952D-C178-4B92-A323-AD16143266D5}"/>
    <cellStyle name="ป้อนค่า 2 20" xfId="563" xr:uid="{16893220-79AD-4096-89CF-83A5732B4C38}"/>
    <cellStyle name="ป้อนค่า 2 21" xfId="553" xr:uid="{B820D025-E8B7-4EBB-B9CD-CC9D766DFED5}"/>
    <cellStyle name="ป้อนค่า 2 22" xfId="569" xr:uid="{89B2712F-202E-4531-9EE1-D99EE8E1E4D7}"/>
    <cellStyle name="ป้อนค่า 2 23" xfId="554" xr:uid="{9B4CD89E-5DFC-42B8-A89D-C11F978BD63B}"/>
    <cellStyle name="ป้อนค่า 2 24" xfId="560" xr:uid="{8286BB69-9DB2-45C3-A297-2885EBC1DC21}"/>
    <cellStyle name="ป้อนค่า 2 25" xfId="683" xr:uid="{DA4FDED8-F390-4136-BEFA-61C4923DA9DE}"/>
    <cellStyle name="ป้อนค่า 2 26" xfId="645" xr:uid="{49AC8B34-209B-4168-B706-609C5D65AC68}"/>
    <cellStyle name="ป้อนค่า 2 27" xfId="631" xr:uid="{CA5A198E-1CA0-4E43-9D4E-F23EC7F86536}"/>
    <cellStyle name="ป้อนค่า 2 28" xfId="693" xr:uid="{61088552-5CB4-4522-B750-22434AE23790}"/>
    <cellStyle name="ป้อนค่า 2 29" xfId="679" xr:uid="{61D7DDFC-04C3-4330-8618-CA8CAA07F6E8}"/>
    <cellStyle name="ป้อนค่า 2 3" xfId="384" xr:uid="{EEDB8931-C40B-41E5-8E26-D93C13DABD95}"/>
    <cellStyle name="ป้อนค่า 2 30" xfId="675" xr:uid="{54609DD9-B141-4BE9-A28C-628468237195}"/>
    <cellStyle name="ป้อนค่า 2 31" xfId="763" xr:uid="{A7EEB6F1-FF95-4AA3-83AC-408BBA25BD96}"/>
    <cellStyle name="ป้อนค่า 2 32" xfId="717" xr:uid="{F27651B4-BA61-4AA3-878D-C0C6D074D5B4}"/>
    <cellStyle name="ป้อนค่า 2 33" xfId="708" xr:uid="{F24421B6-49C2-4F40-912C-25B515176612}"/>
    <cellStyle name="ป้อนค่า 2 34" xfId="724" xr:uid="{C6A7A120-C287-4638-8E60-056437A248A8}"/>
    <cellStyle name="ป้อนค่า 2 35" xfId="732" xr:uid="{53771729-29F4-40EF-A360-B409E48FFD44}"/>
    <cellStyle name="ป้อนค่า 2 36" xfId="750" xr:uid="{131CE3D8-A3B2-4F80-B982-8AE9AD634473}"/>
    <cellStyle name="ป้อนค่า 2 37" xfId="840" xr:uid="{E19B5687-0765-48AB-A792-757D1307DE8A}"/>
    <cellStyle name="ป้อนค่า 2 38" xfId="802" xr:uid="{B01CC108-AE56-482E-82B0-0FFCC7FA6E34}"/>
    <cellStyle name="ป้อนค่า 2 39" xfId="829" xr:uid="{A0E53075-DEE1-4852-827F-CE9408EEB57E}"/>
    <cellStyle name="ป้อนค่า 2 4" xfId="241" xr:uid="{6386DCB7-1AE0-4CCB-8607-3F73681024B0}"/>
    <cellStyle name="ป้อนค่า 2 40" xfId="785" xr:uid="{27F726F5-9FF9-4350-A975-9C6630435137}"/>
    <cellStyle name="ป้อนค่า 2 41" xfId="784" xr:uid="{2FB5BC71-934E-48A8-B7D3-AD2E1E6B23E5}"/>
    <cellStyle name="ป้อนค่า 2 42" xfId="871" xr:uid="{4F8ACB12-FA98-4686-8BC3-2B79072F3EF9}"/>
    <cellStyle name="ป้อนค่า 2 5" xfId="377" xr:uid="{2BA61614-FCB3-4DBD-9B42-00CDE7B8DA2F}"/>
    <cellStyle name="ป้อนค่า 2 6" xfId="266" xr:uid="{238E3994-3B15-4174-94FD-13652D0ED9A3}"/>
    <cellStyle name="ป้อนค่า 2 7" xfId="387" xr:uid="{5569C93A-7467-4335-A723-6F69577CAD1B}"/>
    <cellStyle name="ป้อนค่า 2 8" xfId="446" xr:uid="{5558BDBC-3CFC-4E70-814B-EF41C6D4C972}"/>
    <cellStyle name="ป้อนค่า 2 9" xfId="415" xr:uid="{48B8F38E-836B-4C50-B533-F314EEE295DA}"/>
    <cellStyle name="ป้อนค่า 20" xfId="540" xr:uid="{D5F33B40-5F1E-49DF-89A2-5969CC721DAF}"/>
    <cellStyle name="ป้อนค่า 21" xfId="588" xr:uid="{346499E9-9D9A-4782-A242-76C1949D416D}"/>
    <cellStyle name="ป้อนค่า 22" xfId="611" xr:uid="{665B661A-E1E4-41D9-969D-797C66F8F586}"/>
    <cellStyle name="ป้อนค่า 23" xfId="601" xr:uid="{9B5EF11D-AC9D-4912-9558-19FF2165E784}"/>
    <cellStyle name="ป้อนค่า 24" xfId="546" xr:uid="{1FCA8D9B-6C7D-4473-980E-8FF5DC6F617A}"/>
    <cellStyle name="ป้อนค่า 25" xfId="545" xr:uid="{9C17C383-F689-46BF-BC9E-EF77A921EB13}"/>
    <cellStyle name="ป้อนค่า 26" xfId="565" xr:uid="{D53CF99C-C1ED-4FED-AA3D-1EDE0B22CC97}"/>
    <cellStyle name="ป้อนค่า 27" xfId="669" xr:uid="{0A187CE0-69A4-4ECF-9078-A2D02609408B}"/>
    <cellStyle name="ป้อนค่า 28" xfId="629" xr:uid="{FB8D54A9-2504-4FBC-AFEE-B89B6753849D}"/>
    <cellStyle name="ป้อนค่า 29" xfId="630" xr:uid="{E85C9744-674D-4AB3-885A-7B0D370611A6}"/>
    <cellStyle name="ป้อนค่า 3" xfId="218" xr:uid="{AEEF95B7-1A6E-4AA4-B2F3-801018E279DE}"/>
    <cellStyle name="ป้อนค่า 3 2" xfId="1048" xr:uid="{8CF41A47-4EF2-4828-8372-E813462CD9E0}"/>
    <cellStyle name="ป้อนค่า 30" xfId="672" xr:uid="{912BE486-615F-41A4-BB09-1053E7F9D80B}"/>
    <cellStyle name="ป้อนค่า 31" xfId="644" xr:uid="{CCE67847-455E-435A-93E4-0B5917FA3266}"/>
    <cellStyle name="ป้อนค่า 32" xfId="745" xr:uid="{F97C2386-E8E1-48F0-9FD4-C21A78D6B1C9}"/>
    <cellStyle name="ป้อนค่า 33" xfId="770" xr:uid="{2A0A797A-0416-4590-A704-853F8FAC0936}"/>
    <cellStyle name="ป้อนค่า 34" xfId="759" xr:uid="{157DB42D-2BAA-48C1-9569-21A4A41BB362}"/>
    <cellStyle name="ป้อนค่า 35" xfId="700" xr:uid="{293EAA3A-71B2-40C0-8BED-0D74A237A290}"/>
    <cellStyle name="ป้อนค่า 36" xfId="739" xr:uid="{7D0DBF04-754F-487D-AAD4-A849DEC6BA77}"/>
    <cellStyle name="ป้อนค่า 37" xfId="719" xr:uid="{DAE8D107-FD76-4F9D-9733-CC964C0BEC68}"/>
    <cellStyle name="ป้อนค่า 38" xfId="824" xr:uid="{6D36A263-BA6C-48CB-A527-6B59E0A3973B}"/>
    <cellStyle name="ป้อนค่า 39" xfId="844" xr:uid="{D5CE5184-1EC8-4467-A4DC-19859432E734}"/>
    <cellStyle name="ป้อนค่า 4" xfId="307" xr:uid="{011C6CCB-4FDA-4037-B91F-2F7DB036DC2B}"/>
    <cellStyle name="ป้อนค่า 40" xfId="838" xr:uid="{3753F4B7-E559-41CF-A9EC-E4EFFF904D63}"/>
    <cellStyle name="ป้อนค่า 41" xfId="832" xr:uid="{0DACE41C-813E-4D4E-8A2D-82F475FA3D36}"/>
    <cellStyle name="ป้อนค่า 42" xfId="837" xr:uid="{D9D626B0-5BD0-4980-B716-564785DA7095}"/>
    <cellStyle name="ป้อนค่า 43" xfId="858" xr:uid="{49224AC3-674C-4C17-BF6F-90D563D71675}"/>
    <cellStyle name="ป้อนค่า 5" xfId="372" xr:uid="{64A73766-5624-4E24-8809-2CA3A0ECE7BC}"/>
    <cellStyle name="ป้อนค่า 6" xfId="270" xr:uid="{83D81E50-A553-415C-A833-374AEBF81C30}"/>
    <cellStyle name="ป้อนค่า 7" xfId="367" xr:uid="{5CAAA394-B40F-4158-AED1-6EA767A9E89F}"/>
    <cellStyle name="ป้อนค่า 8" xfId="256" xr:uid="{EB94846A-A38B-4B21-84B8-1797A24C42E5}"/>
    <cellStyle name="ป้อนค่า 9" xfId="382" xr:uid="{DF1869E5-334C-4A65-94D3-3207A1B511AD}"/>
    <cellStyle name="ปานกลาง" xfId="191" xr:uid="{674F369E-38EF-4A65-B330-3805F67D0E8F}"/>
    <cellStyle name="ผลรวม" xfId="192" xr:uid="{8782E4CF-6694-418E-9B68-F41F92B05F1D}"/>
    <cellStyle name="ผลรวม 10" xfId="405" xr:uid="{57B60E7E-69AC-4981-B363-B83A4463C91C}"/>
    <cellStyle name="ผลรวม 11" xfId="418" xr:uid="{EA76C6E5-6720-43BD-82EE-8842A63141BD}"/>
    <cellStyle name="ผลรวม 12" xfId="460" xr:uid="{F9AF4014-CB53-4ED3-96A8-07F3A9559548}"/>
    <cellStyle name="ผลรวม 13" xfId="411" xr:uid="{C1069E6C-74CB-4EEF-A0F8-A3135033C3FA}"/>
    <cellStyle name="ผลรวม 14" xfId="515" xr:uid="{4BA3BAD1-2C05-43D6-886A-747DCCDD8559}"/>
    <cellStyle name="ผลรวม 15" xfId="471" xr:uid="{F46E33AB-EC9B-40ED-B122-7F05BE204B51}"/>
    <cellStyle name="ผลรวม 16" xfId="538" xr:uid="{4C0415E8-7FDA-4F8B-8DC7-3AE5E2D11C1F}"/>
    <cellStyle name="ผลรวม 17" xfId="541" xr:uid="{FDB254FA-3026-4E39-AC4D-46565C0A2A85}"/>
    <cellStyle name="ผลรวม 18" xfId="543" xr:uid="{1A8EBED0-5CDC-465B-BD1A-D4A33EB18054}"/>
    <cellStyle name="ผลรวม 19" xfId="486" xr:uid="{BE06C6EA-E1C6-4FB3-91ED-9E2ECC06B79A}"/>
    <cellStyle name="ผลรวม 2" xfId="230" xr:uid="{C93E0872-6620-4FE0-85AC-F9B08765B3D9}"/>
    <cellStyle name="ผลรวม 2 2" xfId="1049" xr:uid="{07173FDC-252A-4F70-9A45-840C08E9BA25}"/>
    <cellStyle name="ผลรวม 20" xfId="590" xr:uid="{55D9B910-CB31-4C27-9113-ED16AAC1DE33}"/>
    <cellStyle name="ผลรวม 21" xfId="550" xr:uid="{D488F72C-B18A-4607-9838-9AF3874F93FE}"/>
    <cellStyle name="ผลรวม 22" xfId="615" xr:uid="{8F63D3D7-CCF8-461C-B43F-81091FC9B64F}"/>
    <cellStyle name="ผลรวม 23" xfId="620" xr:uid="{F5F8AE5B-72F2-4E7C-8DFA-78602A8B2062}"/>
    <cellStyle name="ผลรวม 24" xfId="621" xr:uid="{AABD665C-3F3A-4DE4-A819-1133B90ADA7D}"/>
    <cellStyle name="ผลรวม 25" xfId="670" xr:uid="{FE81F2CC-AFC5-4685-A2D8-19EA366F0859}"/>
    <cellStyle name="ผลรวม 26" xfId="632" xr:uid="{5A683EB2-24D0-4B11-9BEB-D18BFA055FDD}"/>
    <cellStyle name="ผลรวม 27" xfId="648" xr:uid="{ED92F3A0-8EB8-4505-BE7C-F5094BBE53EE}"/>
    <cellStyle name="ผลรวม 28" xfId="696" xr:uid="{79FFAC25-1D79-4BDD-9971-FD2BF52D1F9B}"/>
    <cellStyle name="ผลรวม 29" xfId="623" xr:uid="{84E55F09-A8B2-43DE-B67A-CDCC51226896}"/>
    <cellStyle name="ผลรวม 3" xfId="217" xr:uid="{385DA694-8ACA-42EB-AC4B-614943DA89BD}"/>
    <cellStyle name="ผลรวม 30" xfId="697" xr:uid="{4734D3C7-5F5F-4831-9B96-E63845B5AEE3}"/>
    <cellStyle name="ผลรวม 31" xfId="747" xr:uid="{CD223C37-9EA5-47C3-8C67-6606D76D16FF}"/>
    <cellStyle name="ผลรวม 32" xfId="705" xr:uid="{009140D3-5B25-41DA-988D-566621C9E891}"/>
    <cellStyle name="ผลรวม 33" xfId="775" xr:uid="{2F89C417-6B80-4297-8970-EA650905EC4B}"/>
    <cellStyle name="ผลรวม 34" xfId="777" xr:uid="{3292B36D-6815-449B-88C2-FF7452992736}"/>
    <cellStyle name="ผลรวม 35" xfId="779" xr:uid="{C2429CD2-1182-46D7-AB33-67981215A2E3}"/>
    <cellStyle name="ผลรวม 36" xfId="781" xr:uid="{A4B3F805-B6A6-4E12-A989-0115BCC4B555}"/>
    <cellStyle name="ผลรวม 37" xfId="825" xr:uid="{8FE46865-A0EA-45FD-8426-E690E94B125E}"/>
    <cellStyle name="ผลรวม 38" xfId="841" xr:uid="{9E348293-C813-4138-99D8-8923181C4F09}"/>
    <cellStyle name="ผลรวม 39" xfId="845" xr:uid="{1B782DB6-EC72-460E-82FF-95F9926514C1}"/>
    <cellStyle name="ผลรวม 4" xfId="309" xr:uid="{33242787-F653-4D9B-9B8A-AAC016F6C57E}"/>
    <cellStyle name="ผลรวม 40" xfId="847" xr:uid="{AFA72D18-A962-40A6-AB91-E9D21413F909}"/>
    <cellStyle name="ผลรวม 41" xfId="849" xr:uid="{817F4F7F-3853-433C-80D4-A5034A9C803F}"/>
    <cellStyle name="ผลรวม 42" xfId="859" xr:uid="{9A8E6660-CABC-4A36-A15D-5150651EE0A9}"/>
    <cellStyle name="ผลรวม 5" xfId="374" xr:uid="{28E27932-A0C5-4669-8D8B-E09FFCFD719E}"/>
    <cellStyle name="ผลรวม 6" xfId="389" xr:uid="{2568F75F-5214-4B1A-A38C-79A2A53BF182}"/>
    <cellStyle name="ผลรวม 7" xfId="394" xr:uid="{2B456385-4B8F-4340-9A16-25B6201A026A}"/>
    <cellStyle name="ผลรวม 8" xfId="395" xr:uid="{8DB400C7-FB11-4315-BB08-9D8E3F1743A5}"/>
    <cellStyle name="ผลรวม 9" xfId="435" xr:uid="{FCE952FA-E157-4BF6-A225-4B73D26E6092}"/>
    <cellStyle name="ส่วนที่ถูกเน้น1" xfId="193" xr:uid="{0EE3C6FE-3978-4664-86F9-C78A86CE40EB}"/>
    <cellStyle name="ส่วนที่ถูกเน้น2" xfId="194" xr:uid="{987C5243-9700-44EE-BF73-47E02BACCA89}"/>
    <cellStyle name="ส่วนที่ถูกเน้น3" xfId="195" xr:uid="{C123656C-2B59-49E1-8B9A-F1425C9683BA}"/>
    <cellStyle name="ส่วนที่ถูกเน้น4" xfId="196" xr:uid="{1C257353-9BDB-4046-AB97-05E55976851A}"/>
    <cellStyle name="ส่วนที่ถูกเน้น5" xfId="94" xr:uid="{D214647C-D9BF-4868-9AE4-482FDB5085F7}"/>
    <cellStyle name="ส่วนที่ถูกเน้น6" xfId="95" xr:uid="{15BEBCBE-2EEA-47C4-B76B-665C01FF6378}"/>
    <cellStyle name="หมายเหตุ" xfId="197" xr:uid="{96DF91FE-217A-4656-9F15-2AE010BCFA06}"/>
    <cellStyle name="หมายเหตุ 10" xfId="409" xr:uid="{55E20F3B-683C-49A6-B43C-0CE5BF7CF435}"/>
    <cellStyle name="หมายเหตุ 11" xfId="517" xr:uid="{344C3A9A-A767-412D-9D33-BDBD823110F4}"/>
    <cellStyle name="หมายเหตุ 12" xfId="493" xr:uid="{93E55458-0F9C-4676-B09E-874816E3B275}"/>
    <cellStyle name="หมายเหตุ 13" xfId="497" xr:uid="{A0477E4F-809C-400F-92C1-26E05DEFB8C0}"/>
    <cellStyle name="หมายเหตุ 14" xfId="512" xr:uid="{86A1F389-93D0-4B6A-B963-F7C329DDCD24}"/>
    <cellStyle name="หมายเหตุ 15" xfId="465" xr:uid="{6D07981A-C203-48FA-B12D-91C78B13F393}"/>
    <cellStyle name="หมายเหตุ 16" xfId="592" xr:uid="{764F07BD-5ABD-4ED3-918C-F8F5B3565526}"/>
    <cellStyle name="หมายเหตุ 17" xfId="570" xr:uid="{46F807AC-ACFE-4A05-8F3B-DCFB5E6A38EE}"/>
    <cellStyle name="หมายเหตุ 18" xfId="573" xr:uid="{D911339F-A926-4C90-9872-762C2EDFBC29}"/>
    <cellStyle name="หมายเหตุ 19" xfId="586" xr:uid="{6A39BD51-F919-49ED-AD01-0B76AF73D8D6}"/>
    <cellStyle name="หมายเหตุ 2" xfId="216" xr:uid="{21201AD5-2289-4B92-A1F7-761DF5467FE1}"/>
    <cellStyle name="หมายเหตุ 2 2" xfId="1050" xr:uid="{E410AA2B-EA3C-4FAE-9B71-378098D9E24D}"/>
    <cellStyle name="หมายเหตุ 20" xfId="581" xr:uid="{5F39411A-7AEB-47C0-AEF7-852CD14CA9B3}"/>
    <cellStyle name="หมายเหตุ 21" xfId="671" xr:uid="{2F910344-6683-4ECC-8409-50698963FE79}"/>
    <cellStyle name="หมายเหตุ 22" xfId="694" xr:uid="{71CA2617-EC3C-41B6-B1AD-A48300891067}"/>
    <cellStyle name="หมายเหตุ 23" xfId="651" xr:uid="{96384CAF-2AB9-45CE-898C-B808B4CB1B72}"/>
    <cellStyle name="หมายเหตุ 24" xfId="638" xr:uid="{CEBDBA6B-2685-44A5-9F46-20F581CC90C4}"/>
    <cellStyle name="หมายเหตุ 25" xfId="749" xr:uid="{B5C22464-B0B2-42A6-AAE2-04FDD2702D23}"/>
    <cellStyle name="หมายเหตุ 26" xfId="725" xr:uid="{95B928D5-075D-4D29-80E0-41A703A41DAE}"/>
    <cellStyle name="หมายเหตุ 27" xfId="729" xr:uid="{1733CA81-BB89-4445-AF88-495FC824DB73}"/>
    <cellStyle name="หมายเหตุ 28" xfId="744" xr:uid="{721D5828-93B6-494E-80F7-D2D71B3B07FF}"/>
    <cellStyle name="หมายเหตุ 29" xfId="699" xr:uid="{B74BC4C6-11DB-42B0-BE1C-B49AF8B5F03D}"/>
    <cellStyle name="หมายเหตุ 3" xfId="311" xr:uid="{CFF2233A-9D86-49F0-8A7A-778802D57580}"/>
    <cellStyle name="หมายเหตุ 30" xfId="728" xr:uid="{F69E82FB-DB6B-4A66-B4F7-940F43C76315}"/>
    <cellStyle name="หมายเหตุ 31" xfId="828" xr:uid="{DF4DC128-3279-42C4-9731-989AE8DF7ED5}"/>
    <cellStyle name="หมายเหตุ 32" xfId="808" xr:uid="{6F71C2AA-BA85-418B-9503-AD951EAC88A6}"/>
    <cellStyle name="หมายเหตุ 33" xfId="810" xr:uid="{82D78E60-FB57-4BCC-AD44-F6B348AD4EDD}"/>
    <cellStyle name="หมายเหตุ 34" xfId="822" xr:uid="{53B51CFD-54C7-456A-80C9-3E742A03137F}"/>
    <cellStyle name="หมายเหตุ 35" xfId="860" xr:uid="{363B1DB0-BAAB-4910-B052-46408554EC80}"/>
    <cellStyle name="หมายเหตุ 4" xfId="376" xr:uid="{F98F3B80-6CB0-4F55-90F0-D50A1C758E7C}"/>
    <cellStyle name="หมายเหตุ 5" xfId="278" xr:uid="{503FC63E-B555-4A23-B927-D7680E479100}"/>
    <cellStyle name="หมายเหตุ 6" xfId="305" xr:uid="{8C447DC5-8644-4EB0-99EA-1373E5BCFCF2}"/>
    <cellStyle name="หมายเหตุ 7" xfId="300" xr:uid="{9A28587D-254C-4232-8A98-4734A08FE687}"/>
    <cellStyle name="หมายเหตุ 8" xfId="436" xr:uid="{0F45B9C0-3C25-4860-B18D-A1BBA6FA4623}"/>
    <cellStyle name="หมายเหตุ 9" xfId="458" xr:uid="{8658CF92-A57C-46C5-B4D1-1D16AFFD1466}"/>
    <cellStyle name="หัวเรื่อง 1" xfId="198" xr:uid="{7DB2B7F2-8A4D-44A8-A891-3EFD8604CE99}"/>
    <cellStyle name="หัวเรื่อง 2" xfId="96" xr:uid="{ED05DB35-A306-49CC-AE88-F988CB39E0C4}"/>
    <cellStyle name="หัวเรื่อง 3" xfId="199" xr:uid="{E49887C2-0A0A-453E-9A2E-DFDC22B42130}"/>
    <cellStyle name="หัวเรื่อง 4" xfId="200" xr:uid="{35900C41-9A21-4677-B176-B9677FB92ED3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18957867-0784-4AAE-990B-685A2337C708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sheetPr>
    <tabColor theme="9" tint="-0.249977111117893"/>
  </sheetPr>
  <dimension ref="A1:M146"/>
  <sheetViews>
    <sheetView topLeftCell="A132" zoomScaleNormal="100" zoomScaleSheetLayoutView="115" workbookViewId="0">
      <selection activeCell="M146" sqref="M146"/>
    </sheetView>
  </sheetViews>
  <sheetFormatPr defaultColWidth="14.42578125" defaultRowHeight="21.75" customHeight="1"/>
  <cols>
    <col min="1" max="3" width="1.42578125" style="107" customWidth="1"/>
    <col min="4" max="4" width="38" style="107" customWidth="1"/>
    <col min="5" max="5" width="7.7109375" style="107" customWidth="1"/>
    <col min="6" max="6" width="0.7109375" style="107" customWidth="1"/>
    <col min="7" max="7" width="13.5703125" style="80" customWidth="1"/>
    <col min="8" max="8" width="0.7109375" style="80" customWidth="1"/>
    <col min="9" max="9" width="12.7109375" style="80" bestFit="1" customWidth="1"/>
    <col min="10" max="10" width="0.7109375" style="80" customWidth="1"/>
    <col min="11" max="11" width="13.5703125" style="80" customWidth="1"/>
    <col min="12" max="12" width="0.7109375" style="80" customWidth="1"/>
    <col min="13" max="13" width="12.7109375" style="80" customWidth="1"/>
    <col min="14" max="16384" width="14.42578125" style="107"/>
  </cols>
  <sheetData>
    <row r="1" spans="1:13" s="107" customFormat="1" ht="21.75" customHeight="1">
      <c r="A1" s="58" t="s">
        <v>0</v>
      </c>
      <c r="B1" s="59"/>
      <c r="C1" s="59"/>
      <c r="D1" s="59"/>
      <c r="E1" s="60"/>
      <c r="F1" s="60"/>
      <c r="G1" s="61"/>
      <c r="H1" s="61"/>
      <c r="I1" s="61"/>
      <c r="J1" s="61"/>
      <c r="K1" s="61"/>
      <c r="L1" s="62"/>
      <c r="M1" s="62"/>
    </row>
    <row r="2" spans="1:13" s="107" customFormat="1" ht="21.75" customHeight="1">
      <c r="A2" s="63" t="s">
        <v>106</v>
      </c>
      <c r="B2" s="59"/>
      <c r="C2" s="59"/>
      <c r="D2" s="59"/>
      <c r="E2" s="60"/>
      <c r="F2" s="60"/>
      <c r="G2" s="61"/>
      <c r="H2" s="61"/>
      <c r="I2" s="61"/>
      <c r="J2" s="64"/>
      <c r="K2" s="61"/>
      <c r="L2" s="61"/>
      <c r="M2" s="61"/>
    </row>
    <row r="3" spans="1:13" s="107" customFormat="1" ht="21.75" customHeight="1">
      <c r="A3" s="8" t="s">
        <v>139</v>
      </c>
      <c r="B3" s="65"/>
      <c r="C3" s="65"/>
      <c r="D3" s="65"/>
      <c r="E3" s="66"/>
      <c r="F3" s="66"/>
      <c r="G3" s="67"/>
      <c r="H3" s="67"/>
      <c r="I3" s="67"/>
      <c r="J3" s="68"/>
      <c r="K3" s="67"/>
      <c r="L3" s="67"/>
      <c r="M3" s="69"/>
    </row>
    <row r="4" spans="1:13" s="107" customFormat="1" ht="21.75" customHeight="1">
      <c r="A4" s="63"/>
      <c r="B4" s="59"/>
      <c r="C4" s="59"/>
      <c r="D4" s="59"/>
      <c r="E4" s="60"/>
      <c r="F4" s="60"/>
      <c r="G4" s="61"/>
      <c r="H4" s="61"/>
      <c r="I4" s="61"/>
      <c r="J4" s="64"/>
      <c r="K4" s="61"/>
      <c r="L4" s="61"/>
      <c r="M4" s="61"/>
    </row>
    <row r="5" spans="1:13" s="107" customFormat="1" ht="21" customHeight="1">
      <c r="A5" s="59"/>
      <c r="B5" s="59"/>
      <c r="C5" s="59"/>
      <c r="D5" s="59"/>
      <c r="E5" s="60"/>
      <c r="F5" s="60"/>
      <c r="G5" s="91" t="s">
        <v>1</v>
      </c>
      <c r="H5" s="91"/>
      <c r="I5" s="91"/>
      <c r="J5" s="64"/>
      <c r="K5" s="91" t="s">
        <v>2</v>
      </c>
      <c r="L5" s="91"/>
      <c r="M5" s="91"/>
    </row>
    <row r="6" spans="1:13" s="107" customFormat="1" ht="21" customHeight="1">
      <c r="A6" s="59"/>
      <c r="B6" s="59"/>
      <c r="C6" s="59"/>
      <c r="D6" s="59"/>
      <c r="E6" s="60"/>
      <c r="F6" s="60"/>
      <c r="G6" s="62" t="s">
        <v>3</v>
      </c>
      <c r="H6" s="62"/>
      <c r="I6" s="70" t="s">
        <v>4</v>
      </c>
      <c r="J6" s="61"/>
      <c r="K6" s="62" t="s">
        <v>3</v>
      </c>
      <c r="L6" s="62"/>
      <c r="M6" s="70" t="s">
        <v>4</v>
      </c>
    </row>
    <row r="7" spans="1:13" s="107" customFormat="1" ht="18.75" customHeight="1">
      <c r="A7" s="59"/>
      <c r="B7" s="59"/>
      <c r="C7" s="59"/>
      <c r="D7" s="59"/>
      <c r="E7" s="60"/>
      <c r="F7" s="60"/>
      <c r="G7" s="44" t="s">
        <v>137</v>
      </c>
      <c r="H7" s="7"/>
      <c r="I7" s="44" t="s">
        <v>5</v>
      </c>
      <c r="J7" s="3"/>
      <c r="K7" s="44" t="s">
        <v>137</v>
      </c>
      <c r="L7" s="7"/>
      <c r="M7" s="44" t="s">
        <v>5</v>
      </c>
    </row>
    <row r="8" spans="1:13" s="107" customFormat="1" ht="18.75" customHeight="1">
      <c r="A8" s="59"/>
      <c r="B8" s="59"/>
      <c r="C8" s="59"/>
      <c r="D8" s="59"/>
      <c r="E8" s="60"/>
      <c r="F8" s="71"/>
      <c r="G8" s="7" t="s">
        <v>140</v>
      </c>
      <c r="H8" s="7"/>
      <c r="I8" s="7" t="s">
        <v>107</v>
      </c>
      <c r="J8" s="7"/>
      <c r="K8" s="7" t="s">
        <v>140</v>
      </c>
      <c r="L8" s="7"/>
      <c r="M8" s="7" t="s">
        <v>107</v>
      </c>
    </row>
    <row r="9" spans="1:13" s="107" customFormat="1" ht="18.75">
      <c r="A9" s="59"/>
      <c r="B9" s="59"/>
      <c r="C9" s="59"/>
      <c r="D9" s="59"/>
      <c r="E9" s="72" t="s">
        <v>6</v>
      </c>
      <c r="F9" s="71"/>
      <c r="G9" s="73" t="s">
        <v>7</v>
      </c>
      <c r="H9" s="62"/>
      <c r="I9" s="73" t="s">
        <v>7</v>
      </c>
      <c r="J9" s="74"/>
      <c r="K9" s="73" t="s">
        <v>7</v>
      </c>
      <c r="L9" s="62"/>
      <c r="M9" s="73" t="s">
        <v>7</v>
      </c>
    </row>
    <row r="10" spans="1:13" s="107" customFormat="1" ht="21" customHeight="1">
      <c r="A10" s="59"/>
      <c r="B10" s="59"/>
      <c r="C10" s="59"/>
      <c r="D10" s="59"/>
      <c r="E10" s="71"/>
      <c r="F10" s="71"/>
      <c r="G10" s="62"/>
      <c r="H10" s="62"/>
      <c r="I10" s="62"/>
      <c r="J10" s="74"/>
      <c r="K10" s="62"/>
      <c r="L10" s="62"/>
      <c r="M10" s="62"/>
    </row>
    <row r="11" spans="1:13" s="107" customFormat="1" ht="21" customHeight="1">
      <c r="A11" s="63" t="s">
        <v>8</v>
      </c>
      <c r="B11" s="59"/>
      <c r="C11" s="59"/>
      <c r="D11" s="59"/>
      <c r="E11" s="60"/>
      <c r="F11" s="60"/>
      <c r="G11" s="61"/>
      <c r="H11" s="61"/>
      <c r="I11" s="61"/>
      <c r="J11" s="64"/>
      <c r="K11" s="61"/>
      <c r="L11" s="61"/>
      <c r="M11" s="61"/>
    </row>
    <row r="12" spans="1:13" s="107" customFormat="1" ht="6" customHeight="1">
      <c r="A12" s="63"/>
      <c r="B12" s="59"/>
      <c r="C12" s="59"/>
      <c r="D12" s="59"/>
      <c r="E12" s="60"/>
      <c r="F12" s="60"/>
      <c r="G12" s="61"/>
      <c r="H12" s="61"/>
      <c r="I12" s="61"/>
      <c r="J12" s="64"/>
      <c r="K12" s="61"/>
      <c r="L12" s="61"/>
      <c r="M12" s="61"/>
    </row>
    <row r="13" spans="1:13" s="107" customFormat="1" ht="21" customHeight="1">
      <c r="A13" s="63" t="s">
        <v>9</v>
      </c>
      <c r="B13" s="59"/>
      <c r="C13" s="59"/>
      <c r="D13" s="59"/>
      <c r="E13" s="60"/>
      <c r="F13" s="60"/>
      <c r="G13" s="61"/>
      <c r="H13" s="61"/>
      <c r="I13" s="61"/>
      <c r="J13" s="64"/>
      <c r="K13" s="61"/>
      <c r="L13" s="61"/>
      <c r="M13" s="61"/>
    </row>
    <row r="14" spans="1:13" s="107" customFormat="1" ht="6" customHeight="1">
      <c r="A14" s="63"/>
      <c r="B14" s="59"/>
      <c r="C14" s="59"/>
      <c r="D14" s="59"/>
      <c r="E14" s="60"/>
      <c r="F14" s="60"/>
      <c r="G14" s="61"/>
      <c r="H14" s="61"/>
      <c r="I14" s="61"/>
      <c r="J14" s="64"/>
      <c r="K14" s="61"/>
      <c r="L14" s="61"/>
      <c r="M14" s="61"/>
    </row>
    <row r="15" spans="1:13" s="107" customFormat="1" ht="21" customHeight="1">
      <c r="A15" s="59" t="s">
        <v>10</v>
      </c>
      <c r="B15" s="59"/>
      <c r="C15" s="59"/>
      <c r="D15" s="59"/>
      <c r="E15" s="75"/>
      <c r="F15" s="60"/>
      <c r="G15" s="61">
        <v>256714904</v>
      </c>
      <c r="H15" s="61"/>
      <c r="I15" s="61">
        <v>265187812</v>
      </c>
      <c r="J15" s="64"/>
      <c r="K15" s="61">
        <v>209129533</v>
      </c>
      <c r="L15" s="61"/>
      <c r="M15" s="61">
        <v>218612382</v>
      </c>
    </row>
    <row r="16" spans="1:13" s="107" customFormat="1" ht="21" customHeight="1">
      <c r="A16" s="59" t="s">
        <v>108</v>
      </c>
      <c r="B16" s="59"/>
      <c r="C16" s="59"/>
      <c r="D16" s="59"/>
      <c r="E16" s="75">
        <v>8</v>
      </c>
      <c r="F16" s="60"/>
      <c r="G16" s="61">
        <v>241588146</v>
      </c>
      <c r="H16" s="61"/>
      <c r="I16" s="61">
        <v>206198608</v>
      </c>
      <c r="J16" s="64"/>
      <c r="K16" s="61">
        <v>22180884</v>
      </c>
      <c r="L16" s="61"/>
      <c r="M16" s="61">
        <v>16415773</v>
      </c>
    </row>
    <row r="17" spans="1:13" s="107" customFormat="1" ht="21" customHeight="1">
      <c r="A17" s="59" t="s">
        <v>199</v>
      </c>
      <c r="B17" s="59"/>
      <c r="C17" s="59"/>
      <c r="D17" s="59"/>
      <c r="E17" s="75">
        <v>9</v>
      </c>
      <c r="F17" s="60"/>
      <c r="G17" s="61">
        <v>179007453</v>
      </c>
      <c r="H17" s="61"/>
      <c r="I17" s="61">
        <v>209681345</v>
      </c>
      <c r="J17" s="64"/>
      <c r="K17" s="61">
        <v>240</v>
      </c>
      <c r="L17" s="61"/>
      <c r="M17" s="61">
        <v>0</v>
      </c>
    </row>
    <row r="18" spans="1:13" s="107" customFormat="1" ht="21" customHeight="1">
      <c r="A18" s="59" t="s">
        <v>12</v>
      </c>
      <c r="B18" s="59"/>
      <c r="C18" s="59"/>
      <c r="D18" s="59"/>
      <c r="E18" s="75"/>
      <c r="F18" s="60"/>
      <c r="G18" s="61">
        <v>36179834</v>
      </c>
      <c r="H18" s="61"/>
      <c r="I18" s="61">
        <v>52849906</v>
      </c>
      <c r="J18" s="64"/>
      <c r="K18" s="61">
        <v>0</v>
      </c>
      <c r="L18" s="61"/>
      <c r="M18" s="61">
        <v>0</v>
      </c>
    </row>
    <row r="19" spans="1:13" s="107" customFormat="1" ht="21" customHeight="1">
      <c r="A19" s="59" t="s">
        <v>13</v>
      </c>
      <c r="B19" s="59"/>
      <c r="C19" s="59"/>
      <c r="D19" s="59"/>
      <c r="E19" s="60"/>
      <c r="F19" s="60"/>
      <c r="G19" s="69">
        <v>2156041</v>
      </c>
      <c r="H19" s="61"/>
      <c r="I19" s="67">
        <v>6332996</v>
      </c>
      <c r="J19" s="64"/>
      <c r="K19" s="69">
        <v>665413</v>
      </c>
      <c r="L19" s="61"/>
      <c r="M19" s="67">
        <v>1013091</v>
      </c>
    </row>
    <row r="20" spans="1:13" s="107" customFormat="1" ht="6" customHeight="1">
      <c r="A20" s="63"/>
      <c r="B20" s="59"/>
      <c r="C20" s="59"/>
      <c r="D20" s="59"/>
      <c r="E20" s="60"/>
      <c r="F20" s="60"/>
      <c r="G20" s="61"/>
      <c r="H20" s="61"/>
      <c r="I20" s="61"/>
      <c r="J20" s="64"/>
      <c r="K20" s="61"/>
      <c r="L20" s="61"/>
      <c r="M20" s="61"/>
    </row>
    <row r="21" spans="1:13" s="107" customFormat="1" ht="21" customHeight="1">
      <c r="A21" s="63" t="s">
        <v>14</v>
      </c>
      <c r="B21" s="59"/>
      <c r="C21" s="59"/>
      <c r="D21" s="59"/>
      <c r="E21" s="60"/>
      <c r="F21" s="60"/>
      <c r="G21" s="67">
        <f>SUM(G15:G19)</f>
        <v>715646378</v>
      </c>
      <c r="H21" s="61"/>
      <c r="I21" s="67">
        <f>SUM(I15:I19)</f>
        <v>740250667</v>
      </c>
      <c r="J21" s="64"/>
      <c r="K21" s="67">
        <f>SUM(K15:K19)</f>
        <v>231976070</v>
      </c>
      <c r="L21" s="61"/>
      <c r="M21" s="67">
        <f>SUM(M15:M19)</f>
        <v>236041246</v>
      </c>
    </row>
    <row r="22" spans="1:13" s="107" customFormat="1" ht="21" customHeight="1">
      <c r="A22" s="63"/>
      <c r="B22" s="59"/>
      <c r="C22" s="59"/>
      <c r="D22" s="59"/>
      <c r="E22" s="60"/>
      <c r="F22" s="60"/>
      <c r="G22" s="76"/>
      <c r="H22" s="77"/>
      <c r="I22" s="76"/>
      <c r="J22" s="78"/>
      <c r="K22" s="76"/>
      <c r="L22" s="61"/>
      <c r="M22" s="61"/>
    </row>
    <row r="23" spans="1:13" s="107" customFormat="1" ht="21" customHeight="1">
      <c r="A23" s="63" t="s">
        <v>15</v>
      </c>
      <c r="B23" s="59"/>
      <c r="C23" s="59"/>
      <c r="D23" s="59"/>
      <c r="E23" s="60"/>
      <c r="F23" s="60"/>
      <c r="G23" s="61"/>
      <c r="H23" s="61"/>
      <c r="I23" s="61"/>
      <c r="J23" s="61"/>
      <c r="K23" s="61"/>
      <c r="L23" s="61"/>
      <c r="M23" s="61"/>
    </row>
    <row r="24" spans="1:13" s="107" customFormat="1" ht="6" customHeight="1">
      <c r="A24" s="63"/>
      <c r="B24" s="59"/>
      <c r="C24" s="59"/>
      <c r="D24" s="59"/>
      <c r="E24" s="60"/>
      <c r="F24" s="60"/>
      <c r="G24" s="61"/>
      <c r="H24" s="61"/>
      <c r="I24" s="61"/>
      <c r="J24" s="64"/>
      <c r="K24" s="61"/>
      <c r="L24" s="61"/>
      <c r="M24" s="61"/>
    </row>
    <row r="25" spans="1:13" s="107" customFormat="1" ht="21" customHeight="1">
      <c r="A25" s="59" t="s">
        <v>16</v>
      </c>
      <c r="B25" s="59"/>
      <c r="C25" s="59"/>
      <c r="D25" s="59"/>
      <c r="E25" s="60"/>
      <c r="F25" s="60"/>
      <c r="G25" s="61">
        <v>31101886</v>
      </c>
      <c r="H25" s="61"/>
      <c r="I25" s="61">
        <v>31101886</v>
      </c>
      <c r="J25" s="64"/>
      <c r="K25" s="61">
        <v>1012</v>
      </c>
      <c r="L25" s="61"/>
      <c r="M25" s="61">
        <v>1012</v>
      </c>
    </row>
    <row r="26" spans="1:13" s="107" customFormat="1" ht="21" customHeight="1">
      <c r="A26" s="59" t="s">
        <v>17</v>
      </c>
      <c r="B26" s="59"/>
      <c r="C26" s="59"/>
      <c r="D26" s="59"/>
      <c r="E26" s="60"/>
      <c r="F26" s="60"/>
      <c r="G26" s="61"/>
      <c r="H26" s="61"/>
      <c r="I26" s="61"/>
      <c r="J26" s="64"/>
      <c r="K26" s="61"/>
      <c r="L26" s="61"/>
      <c r="M26" s="61"/>
    </row>
    <row r="27" spans="1:13" s="107" customFormat="1" ht="21" customHeight="1">
      <c r="A27" s="59"/>
      <c r="B27" s="59" t="s">
        <v>18</v>
      </c>
      <c r="C27" s="59"/>
      <c r="D27" s="59"/>
      <c r="E27" s="60">
        <v>7</v>
      </c>
      <c r="F27" s="60"/>
      <c r="G27" s="61">
        <v>8701485</v>
      </c>
      <c r="H27" s="61"/>
      <c r="I27" s="61">
        <v>8717233</v>
      </c>
      <c r="J27" s="64"/>
      <c r="K27" s="61">
        <v>0</v>
      </c>
      <c r="L27" s="61"/>
      <c r="M27" s="61">
        <v>0</v>
      </c>
    </row>
    <row r="28" spans="1:13" s="107" customFormat="1" ht="21" customHeight="1">
      <c r="A28" s="59" t="s">
        <v>20</v>
      </c>
      <c r="B28" s="59"/>
      <c r="C28" s="59"/>
      <c r="D28" s="59"/>
      <c r="E28" s="75"/>
      <c r="F28" s="60"/>
      <c r="G28" s="61">
        <v>19239910</v>
      </c>
      <c r="H28" s="61"/>
      <c r="I28" s="61">
        <v>19196883</v>
      </c>
      <c r="J28" s="64"/>
      <c r="K28" s="61">
        <v>0</v>
      </c>
      <c r="L28" s="61"/>
      <c r="M28" s="61">
        <v>0</v>
      </c>
    </row>
    <row r="29" spans="1:13" s="107" customFormat="1" ht="21" customHeight="1">
      <c r="A29" s="59" t="s">
        <v>19</v>
      </c>
      <c r="B29" s="59"/>
      <c r="C29" s="59"/>
      <c r="D29" s="59"/>
      <c r="E29" s="75"/>
      <c r="F29" s="60"/>
      <c r="G29" s="61">
        <v>0</v>
      </c>
      <c r="H29" s="61"/>
      <c r="I29" s="61">
        <v>0</v>
      </c>
      <c r="J29" s="64"/>
      <c r="K29" s="61">
        <v>820040601</v>
      </c>
      <c r="L29" s="61"/>
      <c r="M29" s="61">
        <v>820040601</v>
      </c>
    </row>
    <row r="30" spans="1:13" s="107" customFormat="1" ht="21" customHeight="1">
      <c r="A30" s="59" t="s">
        <v>21</v>
      </c>
      <c r="B30" s="59"/>
      <c r="C30" s="59"/>
      <c r="D30" s="59"/>
      <c r="E30" s="75" t="s">
        <v>202</v>
      </c>
      <c r="F30" s="60"/>
      <c r="G30" s="61">
        <v>0</v>
      </c>
      <c r="H30" s="61"/>
      <c r="I30" s="61">
        <v>0</v>
      </c>
      <c r="J30" s="64"/>
      <c r="K30" s="61">
        <v>150000000</v>
      </c>
      <c r="L30" s="61"/>
      <c r="M30" s="61">
        <v>150000000</v>
      </c>
    </row>
    <row r="31" spans="1:13" s="107" customFormat="1" ht="21" customHeight="1">
      <c r="A31" s="59" t="s">
        <v>190</v>
      </c>
      <c r="B31" s="59"/>
      <c r="C31" s="59"/>
      <c r="D31" s="59"/>
      <c r="E31" s="75">
        <v>10</v>
      </c>
      <c r="F31" s="60"/>
      <c r="G31" s="61">
        <v>1172608916</v>
      </c>
      <c r="H31" s="61"/>
      <c r="I31" s="61">
        <v>1183609922</v>
      </c>
      <c r="J31" s="64"/>
      <c r="K31" s="61">
        <v>333183</v>
      </c>
      <c r="L31" s="61"/>
      <c r="M31" s="61">
        <v>317567</v>
      </c>
    </row>
    <row r="32" spans="1:13" s="107" customFormat="1" ht="21" customHeight="1">
      <c r="A32" s="59" t="s">
        <v>191</v>
      </c>
      <c r="B32" s="59"/>
      <c r="C32" s="59"/>
      <c r="D32" s="59"/>
      <c r="E32" s="75">
        <v>10</v>
      </c>
      <c r="F32" s="60"/>
      <c r="G32" s="61">
        <v>90846510</v>
      </c>
      <c r="H32" s="61"/>
      <c r="I32" s="61">
        <v>97605454</v>
      </c>
      <c r="J32" s="64"/>
      <c r="K32" s="61">
        <v>3776407</v>
      </c>
      <c r="L32" s="61"/>
      <c r="M32" s="61">
        <v>3995259</v>
      </c>
    </row>
    <row r="33" spans="1:13" s="107" customFormat="1" ht="21" customHeight="1">
      <c r="A33" s="59" t="s">
        <v>192</v>
      </c>
      <c r="B33" s="59"/>
      <c r="C33" s="59"/>
      <c r="D33" s="59"/>
      <c r="E33" s="75"/>
      <c r="F33" s="60"/>
      <c r="G33" s="61">
        <v>5025035</v>
      </c>
      <c r="H33" s="61"/>
      <c r="I33" s="61">
        <v>5321693</v>
      </c>
      <c r="J33" s="64"/>
      <c r="K33" s="61">
        <v>2732766</v>
      </c>
      <c r="L33" s="61"/>
      <c r="M33" s="61">
        <v>2901109</v>
      </c>
    </row>
    <row r="34" spans="1:13" s="107" customFormat="1" ht="21" customHeight="1">
      <c r="A34" s="59" t="s">
        <v>22</v>
      </c>
      <c r="B34" s="59"/>
      <c r="C34" s="59"/>
      <c r="D34" s="59"/>
      <c r="E34" s="75"/>
      <c r="F34" s="60"/>
      <c r="G34" s="61">
        <v>646460918</v>
      </c>
      <c r="H34" s="61"/>
      <c r="I34" s="61">
        <v>646460918</v>
      </c>
      <c r="J34" s="64"/>
      <c r="K34" s="61">
        <v>0</v>
      </c>
      <c r="L34" s="61"/>
      <c r="M34" s="61">
        <v>0</v>
      </c>
    </row>
    <row r="35" spans="1:13" s="107" customFormat="1" ht="21" customHeight="1">
      <c r="A35" s="59" t="s">
        <v>23</v>
      </c>
      <c r="B35" s="59"/>
      <c r="C35" s="59"/>
      <c r="D35" s="59"/>
      <c r="E35" s="75"/>
      <c r="F35" s="60"/>
      <c r="G35" s="61">
        <v>2122673</v>
      </c>
      <c r="H35" s="61"/>
      <c r="I35" s="61">
        <v>1840545</v>
      </c>
      <c r="J35" s="64"/>
      <c r="K35" s="61">
        <v>0</v>
      </c>
      <c r="L35" s="61"/>
      <c r="M35" s="61">
        <v>0</v>
      </c>
    </row>
    <row r="36" spans="1:13" s="107" customFormat="1" ht="21" customHeight="1">
      <c r="A36" s="59" t="s">
        <v>24</v>
      </c>
      <c r="B36" s="59"/>
      <c r="C36" s="59"/>
      <c r="D36" s="59"/>
      <c r="E36" s="75"/>
      <c r="F36" s="60"/>
      <c r="G36" s="69">
        <v>3756355</v>
      </c>
      <c r="H36" s="61"/>
      <c r="I36" s="67">
        <v>3464021</v>
      </c>
      <c r="J36" s="64"/>
      <c r="K36" s="69">
        <v>124352</v>
      </c>
      <c r="L36" s="61"/>
      <c r="M36" s="67">
        <v>124352</v>
      </c>
    </row>
    <row r="37" spans="1:13" s="107" customFormat="1" ht="6" customHeight="1">
      <c r="A37" s="63"/>
      <c r="B37" s="59"/>
      <c r="C37" s="59"/>
      <c r="D37" s="59"/>
      <c r="E37" s="75"/>
      <c r="F37" s="60"/>
      <c r="G37" s="61"/>
      <c r="H37" s="61"/>
      <c r="I37" s="61"/>
      <c r="J37" s="64"/>
      <c r="K37" s="61"/>
      <c r="L37" s="61"/>
      <c r="M37" s="61"/>
    </row>
    <row r="38" spans="1:13" s="107" customFormat="1" ht="21" customHeight="1">
      <c r="A38" s="63" t="s">
        <v>25</v>
      </c>
      <c r="B38" s="59"/>
      <c r="C38" s="59"/>
      <c r="D38" s="59"/>
      <c r="E38" s="60"/>
      <c r="F38" s="60"/>
      <c r="G38" s="67">
        <f>SUM(G25:G36)</f>
        <v>1979863688</v>
      </c>
      <c r="H38" s="61"/>
      <c r="I38" s="67">
        <f>SUM(I25:I36)</f>
        <v>1997318555</v>
      </c>
      <c r="J38" s="64"/>
      <c r="K38" s="67">
        <f>SUM(K25:K36)</f>
        <v>977008321</v>
      </c>
      <c r="L38" s="61"/>
      <c r="M38" s="67">
        <f>SUM(M25:M36)</f>
        <v>977379900</v>
      </c>
    </row>
    <row r="39" spans="1:13" s="107" customFormat="1" ht="6" customHeight="1">
      <c r="A39" s="63"/>
      <c r="B39" s="59"/>
      <c r="C39" s="59"/>
      <c r="D39" s="59"/>
      <c r="E39" s="60"/>
      <c r="F39" s="60"/>
      <c r="G39" s="61"/>
      <c r="H39" s="61"/>
      <c r="I39" s="61"/>
      <c r="J39" s="64"/>
      <c r="K39" s="61"/>
      <c r="L39" s="61"/>
      <c r="M39" s="61"/>
    </row>
    <row r="40" spans="1:13" s="107" customFormat="1" ht="21" customHeight="1" thickBot="1">
      <c r="A40" s="63" t="s">
        <v>26</v>
      </c>
      <c r="B40" s="59"/>
      <c r="C40" s="59"/>
      <c r="D40" s="59"/>
      <c r="E40" s="60"/>
      <c r="F40" s="60"/>
      <c r="G40" s="79">
        <f>SUM(G21,G38)</f>
        <v>2695510066</v>
      </c>
      <c r="H40" s="61"/>
      <c r="I40" s="79">
        <f>SUM(I21,I38)</f>
        <v>2737569222</v>
      </c>
      <c r="J40" s="64"/>
      <c r="K40" s="79">
        <f>SUM(K21,K38)</f>
        <v>1208984391</v>
      </c>
      <c r="L40" s="61"/>
      <c r="M40" s="79">
        <f>SUM(M21,M38)</f>
        <v>1213421146</v>
      </c>
    </row>
    <row r="41" spans="1:13" s="107" customFormat="1" ht="21" customHeight="1" thickTop="1">
      <c r="A41" s="63"/>
      <c r="B41" s="59"/>
      <c r="C41" s="59"/>
      <c r="D41" s="59"/>
      <c r="E41" s="60"/>
      <c r="F41" s="60"/>
      <c r="G41" s="61"/>
      <c r="H41" s="61"/>
      <c r="I41" s="61"/>
      <c r="J41" s="64"/>
      <c r="K41" s="61"/>
      <c r="L41" s="61"/>
      <c r="M41" s="61"/>
    </row>
    <row r="42" spans="1:13" s="107" customFormat="1" ht="21" customHeight="1">
      <c r="A42" s="63"/>
      <c r="B42" s="59"/>
      <c r="C42" s="59"/>
      <c r="D42" s="59"/>
      <c r="E42" s="60"/>
      <c r="F42" s="60"/>
      <c r="G42" s="61"/>
      <c r="H42" s="61"/>
      <c r="I42" s="61"/>
      <c r="J42" s="64"/>
      <c r="K42" s="61"/>
      <c r="L42" s="61"/>
      <c r="M42" s="61"/>
    </row>
    <row r="43" spans="1:13" s="107" customFormat="1" ht="21" customHeight="1">
      <c r="A43" s="63"/>
      <c r="B43" s="59"/>
      <c r="C43" s="59"/>
      <c r="D43" s="59"/>
      <c r="E43" s="60"/>
      <c r="F43" s="60"/>
      <c r="G43" s="61"/>
      <c r="H43" s="61"/>
      <c r="I43" s="61"/>
      <c r="J43" s="64"/>
      <c r="K43" s="61"/>
      <c r="L43" s="61"/>
      <c r="M43" s="61"/>
    </row>
    <row r="44" spans="1:13" s="107" customFormat="1" ht="19.5" customHeight="1">
      <c r="A44" s="63"/>
      <c r="B44" s="59"/>
      <c r="C44" s="59"/>
      <c r="D44" s="59"/>
      <c r="E44" s="60"/>
      <c r="F44" s="60"/>
      <c r="G44" s="61"/>
      <c r="H44" s="61"/>
      <c r="I44" s="61"/>
      <c r="J44" s="64"/>
      <c r="K44" s="61"/>
      <c r="L44" s="61"/>
      <c r="M44" s="61"/>
    </row>
    <row r="45" spans="1:13" s="107" customFormat="1" ht="21" customHeight="1">
      <c r="A45" s="92" t="s">
        <v>27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</row>
    <row r="46" spans="1:13" s="107" customFormat="1" ht="21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3" s="107" customFormat="1" ht="21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3" s="107" customFormat="1" ht="20.25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  <row r="49" spans="1:13" s="108" customFormat="1" ht="22.35" customHeight="1">
      <c r="A49" s="81" t="s">
        <v>28</v>
      </c>
      <c r="B49" s="81"/>
      <c r="C49" s="81"/>
      <c r="D49" s="81"/>
      <c r="E49" s="81"/>
      <c r="F49" s="81"/>
      <c r="G49" s="82"/>
      <c r="H49" s="82"/>
      <c r="I49" s="69"/>
      <c r="J49" s="69"/>
      <c r="K49" s="69"/>
      <c r="L49" s="82"/>
      <c r="M49" s="69"/>
    </row>
    <row r="50" spans="1:13" s="107" customFormat="1" ht="21.75" customHeight="1">
      <c r="A50" s="58" t="s">
        <v>0</v>
      </c>
      <c r="B50" s="59"/>
      <c r="C50" s="59"/>
      <c r="D50" s="59"/>
      <c r="E50" s="60"/>
      <c r="F50" s="60"/>
      <c r="G50" s="61"/>
      <c r="H50" s="61"/>
      <c r="I50" s="61"/>
      <c r="J50" s="64"/>
      <c r="K50" s="61"/>
      <c r="L50" s="61"/>
      <c r="M50" s="62"/>
    </row>
    <row r="51" spans="1:13" s="107" customFormat="1" ht="21.75" customHeight="1">
      <c r="A51" s="63" t="s">
        <v>115</v>
      </c>
      <c r="B51" s="63"/>
      <c r="C51" s="63"/>
      <c r="D51" s="63"/>
      <c r="E51" s="71"/>
      <c r="F51" s="71"/>
      <c r="G51" s="62"/>
      <c r="H51" s="62"/>
      <c r="I51" s="83"/>
      <c r="J51" s="74"/>
      <c r="K51" s="62"/>
      <c r="L51" s="62"/>
      <c r="M51" s="84"/>
    </row>
    <row r="52" spans="1:13" s="107" customFormat="1" ht="21.75" customHeight="1">
      <c r="A52" s="85" t="str">
        <f>A3</f>
        <v>ณ วันที่ 31 มีนาคม พ.ศ. 2568</v>
      </c>
      <c r="B52" s="65"/>
      <c r="C52" s="65"/>
      <c r="D52" s="65"/>
      <c r="E52" s="66"/>
      <c r="F52" s="66"/>
      <c r="G52" s="67"/>
      <c r="H52" s="67"/>
      <c r="I52" s="67"/>
      <c r="J52" s="68"/>
      <c r="K52" s="67"/>
      <c r="L52" s="67"/>
      <c r="M52" s="69"/>
    </row>
    <row r="53" spans="1:13" s="107" customFormat="1" ht="21.75" customHeight="1">
      <c r="A53" s="63"/>
      <c r="B53" s="59"/>
      <c r="C53" s="59"/>
      <c r="D53" s="59"/>
      <c r="E53" s="60"/>
      <c r="F53" s="60"/>
      <c r="G53" s="61"/>
      <c r="H53" s="61"/>
      <c r="I53" s="61"/>
      <c r="J53" s="64"/>
      <c r="K53" s="61"/>
      <c r="L53" s="61"/>
      <c r="M53" s="61"/>
    </row>
    <row r="54" spans="1:13" s="107" customFormat="1" ht="21.75" customHeight="1">
      <c r="A54" s="59"/>
      <c r="B54" s="59"/>
      <c r="C54" s="59"/>
      <c r="D54" s="59"/>
      <c r="E54" s="60"/>
      <c r="F54" s="60"/>
      <c r="G54" s="91" t="s">
        <v>1</v>
      </c>
      <c r="H54" s="91"/>
      <c r="I54" s="91"/>
      <c r="J54" s="64"/>
      <c r="K54" s="91" t="s">
        <v>2</v>
      </c>
      <c r="L54" s="91"/>
      <c r="M54" s="91"/>
    </row>
    <row r="55" spans="1:13" s="107" customFormat="1" ht="21.75" customHeight="1">
      <c r="A55" s="59"/>
      <c r="B55" s="59"/>
      <c r="C55" s="59"/>
      <c r="D55" s="59"/>
      <c r="E55" s="60"/>
      <c r="F55" s="60"/>
      <c r="G55" s="62" t="s">
        <v>3</v>
      </c>
      <c r="H55" s="62"/>
      <c r="I55" s="70" t="s">
        <v>4</v>
      </c>
      <c r="J55" s="61"/>
      <c r="K55" s="62" t="s">
        <v>3</v>
      </c>
      <c r="L55" s="62"/>
      <c r="M55" s="70" t="s">
        <v>4</v>
      </c>
    </row>
    <row r="56" spans="1:13" s="107" customFormat="1" ht="21.75" customHeight="1">
      <c r="A56" s="59"/>
      <c r="B56" s="59"/>
      <c r="C56" s="59"/>
      <c r="D56" s="59"/>
      <c r="E56" s="60"/>
      <c r="F56" s="60"/>
      <c r="G56" s="44" t="s">
        <v>137</v>
      </c>
      <c r="H56" s="7"/>
      <c r="I56" s="44" t="s">
        <v>5</v>
      </c>
      <c r="J56" s="3"/>
      <c r="K56" s="44" t="s">
        <v>137</v>
      </c>
      <c r="L56" s="7"/>
      <c r="M56" s="44" t="s">
        <v>5</v>
      </c>
    </row>
    <row r="57" spans="1:13" s="107" customFormat="1" ht="21.75" customHeight="1">
      <c r="A57" s="59"/>
      <c r="B57" s="59"/>
      <c r="C57" s="59"/>
      <c r="D57" s="59"/>
      <c r="E57" s="60"/>
      <c r="F57" s="71"/>
      <c r="G57" s="62" t="s">
        <v>140</v>
      </c>
      <c r="H57" s="62"/>
      <c r="I57" s="62" t="s">
        <v>107</v>
      </c>
      <c r="J57" s="62"/>
      <c r="K57" s="62" t="s">
        <v>140</v>
      </c>
      <c r="L57" s="62"/>
      <c r="M57" s="62" t="s">
        <v>107</v>
      </c>
    </row>
    <row r="58" spans="1:13" s="107" customFormat="1" ht="21.75" customHeight="1">
      <c r="A58" s="59"/>
      <c r="B58" s="59"/>
      <c r="C58" s="59"/>
      <c r="D58" s="59"/>
      <c r="E58" s="72" t="s">
        <v>6</v>
      </c>
      <c r="F58" s="71"/>
      <c r="G58" s="73" t="s">
        <v>7</v>
      </c>
      <c r="H58" s="62"/>
      <c r="I58" s="73" t="s">
        <v>7</v>
      </c>
      <c r="J58" s="74"/>
      <c r="K58" s="73" t="s">
        <v>7</v>
      </c>
      <c r="L58" s="62"/>
      <c r="M58" s="73" t="s">
        <v>7</v>
      </c>
    </row>
    <row r="59" spans="1:13" s="107" customFormat="1" ht="6" customHeight="1">
      <c r="A59" s="59"/>
      <c r="B59" s="59"/>
      <c r="C59" s="59"/>
      <c r="D59" s="59"/>
      <c r="E59" s="71"/>
      <c r="F59" s="71"/>
      <c r="G59" s="62"/>
      <c r="H59" s="62"/>
      <c r="I59" s="62"/>
      <c r="J59" s="74"/>
      <c r="K59" s="62"/>
      <c r="L59" s="62"/>
      <c r="M59" s="62"/>
    </row>
    <row r="60" spans="1:13" s="107" customFormat="1" ht="21.75" customHeight="1">
      <c r="A60" s="63" t="s">
        <v>29</v>
      </c>
      <c r="B60" s="59"/>
      <c r="C60" s="59"/>
      <c r="D60" s="59"/>
      <c r="E60" s="60"/>
      <c r="F60" s="60"/>
      <c r="G60" s="61"/>
      <c r="H60" s="61"/>
      <c r="I60" s="61"/>
      <c r="J60" s="64"/>
      <c r="K60" s="61"/>
      <c r="L60" s="61"/>
      <c r="M60" s="61"/>
    </row>
    <row r="61" spans="1:13" s="107" customFormat="1" ht="6" customHeight="1">
      <c r="A61" s="63"/>
      <c r="B61" s="59"/>
      <c r="C61" s="59"/>
      <c r="D61" s="59"/>
      <c r="E61" s="60"/>
      <c r="F61" s="60"/>
      <c r="G61" s="61"/>
      <c r="H61" s="61"/>
      <c r="I61" s="61"/>
      <c r="J61" s="64"/>
      <c r="K61" s="61"/>
      <c r="L61" s="61"/>
      <c r="M61" s="61"/>
    </row>
    <row r="62" spans="1:13" s="107" customFormat="1" ht="21.75" customHeight="1">
      <c r="A62" s="63" t="s">
        <v>30</v>
      </c>
      <c r="B62" s="59"/>
      <c r="C62" s="59"/>
      <c r="D62" s="59"/>
      <c r="E62" s="60"/>
      <c r="F62" s="60"/>
      <c r="G62" s="61"/>
      <c r="H62" s="61"/>
      <c r="I62" s="61"/>
      <c r="J62" s="64"/>
      <c r="K62" s="61"/>
      <c r="L62" s="61"/>
      <c r="M62" s="61"/>
    </row>
    <row r="63" spans="1:13" s="107" customFormat="1" ht="6" customHeight="1">
      <c r="A63" s="63"/>
      <c r="B63" s="59"/>
      <c r="C63" s="59"/>
      <c r="D63" s="59"/>
      <c r="E63" s="60"/>
      <c r="F63" s="60"/>
      <c r="G63" s="61"/>
      <c r="H63" s="61"/>
      <c r="I63" s="61"/>
      <c r="J63" s="64"/>
      <c r="K63" s="61"/>
      <c r="L63" s="61"/>
      <c r="M63" s="61"/>
    </row>
    <row r="64" spans="1:13" s="107" customFormat="1" ht="21.75" customHeight="1">
      <c r="A64" s="59" t="s">
        <v>31</v>
      </c>
      <c r="B64" s="59"/>
      <c r="C64" s="59"/>
      <c r="D64" s="59"/>
      <c r="E64" s="60"/>
      <c r="F64" s="60"/>
      <c r="G64" s="61"/>
      <c r="H64" s="61"/>
      <c r="I64" s="61"/>
      <c r="J64" s="64"/>
      <c r="K64" s="61"/>
      <c r="L64" s="61"/>
      <c r="M64" s="61"/>
    </row>
    <row r="65" spans="1:13" s="107" customFormat="1" ht="21.75" customHeight="1">
      <c r="A65" s="59"/>
      <c r="B65" s="59" t="s">
        <v>32</v>
      </c>
      <c r="C65" s="59"/>
      <c r="D65" s="59"/>
      <c r="E65" s="86">
        <v>12.1</v>
      </c>
      <c r="F65" s="60"/>
      <c r="G65" s="87">
        <v>164100193</v>
      </c>
      <c r="H65" s="61"/>
      <c r="I65" s="61">
        <v>125952420</v>
      </c>
      <c r="J65" s="64"/>
      <c r="K65" s="87">
        <v>0</v>
      </c>
      <c r="L65" s="61"/>
      <c r="M65" s="61">
        <v>0</v>
      </c>
    </row>
    <row r="66" spans="1:13" s="107" customFormat="1" ht="21.75" customHeight="1">
      <c r="A66" s="59" t="s">
        <v>109</v>
      </c>
      <c r="B66" s="59"/>
      <c r="C66" s="59"/>
      <c r="D66" s="59"/>
      <c r="E66" s="60">
        <v>13</v>
      </c>
      <c r="F66" s="60"/>
      <c r="G66" s="87">
        <v>607117575</v>
      </c>
      <c r="H66" s="61"/>
      <c r="I66" s="61">
        <v>597347305</v>
      </c>
      <c r="J66" s="64"/>
      <c r="K66" s="87">
        <v>23632502</v>
      </c>
      <c r="L66" s="61"/>
      <c r="M66" s="80">
        <v>7949187</v>
      </c>
    </row>
    <row r="67" spans="1:13" s="107" customFormat="1" ht="21.75" customHeight="1">
      <c r="A67" s="59" t="s">
        <v>153</v>
      </c>
      <c r="B67" s="59"/>
      <c r="C67" s="59"/>
      <c r="D67" s="59"/>
      <c r="E67" s="60" t="s">
        <v>203</v>
      </c>
      <c r="F67" s="60"/>
      <c r="G67" s="61">
        <v>67825123</v>
      </c>
      <c r="H67" s="61"/>
      <c r="I67" s="61">
        <v>67825900</v>
      </c>
      <c r="J67" s="64"/>
      <c r="K67" s="61">
        <v>50000000</v>
      </c>
      <c r="L67" s="61"/>
      <c r="M67" s="80">
        <v>50000000</v>
      </c>
    </row>
    <row r="68" spans="1:13" s="107" customFormat="1" ht="21.75" customHeight="1">
      <c r="A68" s="59" t="s">
        <v>131</v>
      </c>
      <c r="B68" s="59"/>
      <c r="C68" s="59"/>
      <c r="D68" s="59"/>
      <c r="E68" s="60">
        <v>11</v>
      </c>
      <c r="F68" s="60"/>
      <c r="G68" s="61">
        <v>205731600</v>
      </c>
      <c r="H68" s="61"/>
      <c r="I68" s="61">
        <v>205054949</v>
      </c>
      <c r="J68" s="64"/>
      <c r="K68" s="61">
        <v>205731600</v>
      </c>
      <c r="L68" s="61"/>
      <c r="M68" s="80">
        <v>205054949</v>
      </c>
    </row>
    <row r="69" spans="1:13" s="107" customFormat="1" ht="21.75" customHeight="1">
      <c r="A69" s="59" t="s">
        <v>34</v>
      </c>
      <c r="B69" s="59"/>
      <c r="C69" s="59"/>
      <c r="D69" s="59"/>
      <c r="E69" s="60"/>
      <c r="F69" s="60"/>
      <c r="G69" s="87"/>
      <c r="H69" s="80"/>
      <c r="I69" s="80"/>
      <c r="J69" s="64"/>
      <c r="K69" s="87"/>
      <c r="L69" s="80"/>
      <c r="M69" s="80"/>
    </row>
    <row r="70" spans="1:13" s="107" customFormat="1" ht="21.75" customHeight="1">
      <c r="A70" s="109"/>
      <c r="B70" s="107" t="s">
        <v>35</v>
      </c>
      <c r="C70" s="59"/>
      <c r="D70" s="59"/>
      <c r="E70" s="86">
        <v>12.1</v>
      </c>
      <c r="F70" s="60"/>
      <c r="G70" s="61">
        <v>165599806</v>
      </c>
      <c r="H70" s="61"/>
      <c r="I70" s="61">
        <v>197678294</v>
      </c>
      <c r="J70" s="64"/>
      <c r="K70" s="61">
        <v>2472073</v>
      </c>
      <c r="L70" s="61"/>
      <c r="M70" s="61">
        <v>3361686</v>
      </c>
    </row>
    <row r="71" spans="1:13" s="107" customFormat="1" ht="21.75" customHeight="1">
      <c r="A71" s="59" t="s">
        <v>36</v>
      </c>
      <c r="B71" s="59"/>
      <c r="C71" s="59"/>
      <c r="D71" s="59"/>
      <c r="E71" s="60"/>
      <c r="F71" s="60"/>
      <c r="G71" s="61"/>
      <c r="H71" s="61"/>
      <c r="I71" s="61"/>
      <c r="J71" s="64"/>
      <c r="K71" s="61"/>
      <c r="L71" s="61"/>
      <c r="M71" s="61"/>
    </row>
    <row r="72" spans="1:13" s="107" customFormat="1" ht="21.75" customHeight="1">
      <c r="A72" s="109"/>
      <c r="B72" s="107" t="s">
        <v>35</v>
      </c>
      <c r="C72" s="59"/>
      <c r="D72" s="59"/>
      <c r="E72" s="86">
        <v>12.2</v>
      </c>
      <c r="F72" s="60"/>
      <c r="G72" s="61">
        <v>46974632</v>
      </c>
      <c r="H72" s="61"/>
      <c r="I72" s="61">
        <v>68472023</v>
      </c>
      <c r="J72" s="64"/>
      <c r="K72" s="61">
        <v>0</v>
      </c>
      <c r="L72" s="61"/>
      <c r="M72" s="61">
        <v>0</v>
      </c>
    </row>
    <row r="73" spans="1:13" s="107" customFormat="1" ht="21.75" customHeight="1">
      <c r="A73" s="59" t="s">
        <v>146</v>
      </c>
      <c r="B73" s="59"/>
      <c r="C73" s="59"/>
      <c r="D73" s="59"/>
      <c r="E73" s="60"/>
      <c r="F73" s="60"/>
      <c r="G73" s="61"/>
      <c r="H73" s="61"/>
      <c r="I73" s="61"/>
      <c r="J73" s="64"/>
      <c r="K73" s="61"/>
      <c r="L73" s="61"/>
      <c r="M73" s="61"/>
    </row>
    <row r="74" spans="1:13" s="107" customFormat="1" ht="21.75" customHeight="1">
      <c r="A74" s="59"/>
      <c r="B74" s="59" t="s">
        <v>147</v>
      </c>
      <c r="C74" s="59"/>
      <c r="D74" s="59"/>
      <c r="E74" s="60"/>
      <c r="F74" s="60"/>
      <c r="G74" s="61">
        <v>27091530</v>
      </c>
      <c r="H74" s="61"/>
      <c r="I74" s="80">
        <v>27030406</v>
      </c>
      <c r="J74" s="64"/>
      <c r="K74" s="61">
        <v>626568</v>
      </c>
      <c r="L74" s="61"/>
      <c r="M74" s="61">
        <v>618980</v>
      </c>
    </row>
    <row r="75" spans="1:13" s="107" customFormat="1" ht="21.75" customHeight="1">
      <c r="A75" s="59" t="s">
        <v>144</v>
      </c>
      <c r="B75" s="59"/>
      <c r="C75" s="59"/>
      <c r="D75" s="59"/>
      <c r="E75" s="60"/>
      <c r="F75" s="60"/>
      <c r="G75" s="61">
        <v>370579</v>
      </c>
      <c r="H75" s="61"/>
      <c r="I75" s="80">
        <v>372565</v>
      </c>
      <c r="J75" s="64"/>
      <c r="K75" s="61">
        <v>0</v>
      </c>
      <c r="L75" s="61"/>
      <c r="M75" s="61">
        <v>0</v>
      </c>
    </row>
    <row r="76" spans="1:13" s="107" customFormat="1" ht="21.75" customHeight="1">
      <c r="A76" s="59" t="s">
        <v>38</v>
      </c>
      <c r="C76" s="59"/>
      <c r="D76" s="59"/>
      <c r="E76" s="60"/>
      <c r="F76" s="60"/>
      <c r="G76" s="69">
        <v>3745436</v>
      </c>
      <c r="H76" s="61"/>
      <c r="I76" s="67">
        <v>2070473</v>
      </c>
      <c r="J76" s="61"/>
      <c r="K76" s="69">
        <v>1125022</v>
      </c>
      <c r="L76" s="61"/>
      <c r="M76" s="67">
        <v>1228692</v>
      </c>
    </row>
    <row r="77" spans="1:13" s="107" customFormat="1" ht="6" customHeight="1">
      <c r="A77" s="63"/>
      <c r="B77" s="59"/>
      <c r="C77" s="59"/>
      <c r="D77" s="59"/>
      <c r="E77" s="60"/>
      <c r="F77" s="60"/>
      <c r="G77" s="61"/>
      <c r="H77" s="61"/>
      <c r="I77" s="61"/>
      <c r="J77" s="64"/>
      <c r="K77" s="61"/>
      <c r="L77" s="61"/>
      <c r="M77" s="61"/>
    </row>
    <row r="78" spans="1:13" s="107" customFormat="1" ht="21.75" customHeight="1">
      <c r="A78" s="63" t="s">
        <v>39</v>
      </c>
      <c r="B78" s="59"/>
      <c r="C78" s="59"/>
      <c r="D78" s="59"/>
      <c r="E78" s="60"/>
      <c r="F78" s="60"/>
      <c r="G78" s="67">
        <f>SUM(G64:G76)</f>
        <v>1288556474</v>
      </c>
      <c r="H78" s="61"/>
      <c r="I78" s="67">
        <f>SUM(I64:I76)</f>
        <v>1291804335</v>
      </c>
      <c r="J78" s="64"/>
      <c r="K78" s="67">
        <f>SUM(K64:K76)</f>
        <v>283587765</v>
      </c>
      <c r="L78" s="61"/>
      <c r="M78" s="67">
        <f>SUM(M64:M76)</f>
        <v>268213494</v>
      </c>
    </row>
    <row r="79" spans="1:13" s="107" customFormat="1" ht="10.15" customHeight="1">
      <c r="A79" s="63"/>
      <c r="B79" s="59"/>
      <c r="C79" s="59"/>
      <c r="D79" s="59"/>
      <c r="E79" s="60"/>
      <c r="F79" s="60"/>
      <c r="G79" s="80"/>
      <c r="H79" s="80"/>
      <c r="I79" s="80"/>
      <c r="J79" s="80"/>
      <c r="K79" s="80"/>
      <c r="L79" s="80"/>
      <c r="M79" s="80"/>
    </row>
    <row r="80" spans="1:13" s="107" customFormat="1" ht="21.75" customHeight="1">
      <c r="A80" s="63" t="s">
        <v>40</v>
      </c>
      <c r="B80" s="59"/>
      <c r="C80" s="59"/>
      <c r="D80" s="59"/>
      <c r="E80" s="60"/>
      <c r="F80" s="60"/>
      <c r="G80" s="61"/>
      <c r="H80" s="61"/>
      <c r="I80" s="61"/>
      <c r="J80" s="64"/>
      <c r="K80" s="61"/>
      <c r="L80" s="61"/>
      <c r="M80" s="61"/>
    </row>
    <row r="81" spans="1:13" s="107" customFormat="1" ht="6" customHeight="1">
      <c r="A81" s="63"/>
      <c r="B81" s="59"/>
      <c r="C81" s="59"/>
      <c r="D81" s="59"/>
      <c r="E81" s="60"/>
      <c r="F81" s="60"/>
      <c r="G81" s="61"/>
      <c r="H81" s="61"/>
      <c r="I81" s="61"/>
      <c r="J81" s="64"/>
      <c r="K81" s="61"/>
      <c r="L81" s="61"/>
      <c r="M81" s="61"/>
    </row>
    <row r="82" spans="1:13" s="107" customFormat="1" ht="21.75" customHeight="1">
      <c r="A82" s="59" t="s">
        <v>37</v>
      </c>
      <c r="B82" s="59"/>
      <c r="C82" s="59"/>
      <c r="D82" s="59"/>
      <c r="E82" s="86">
        <v>12.1</v>
      </c>
      <c r="F82" s="60"/>
      <c r="G82" s="61">
        <v>143176286</v>
      </c>
      <c r="H82" s="61"/>
      <c r="I82" s="61">
        <v>157355899</v>
      </c>
      <c r="J82" s="64"/>
      <c r="K82" s="61">
        <v>6564305</v>
      </c>
      <c r="L82" s="61"/>
      <c r="M82" s="61">
        <v>6754154</v>
      </c>
    </row>
    <row r="83" spans="1:13" s="107" customFormat="1" ht="21.75" customHeight="1">
      <c r="A83" s="59" t="s">
        <v>145</v>
      </c>
      <c r="B83" s="59"/>
      <c r="C83" s="59"/>
      <c r="D83" s="59"/>
      <c r="E83" s="86" t="s">
        <v>204</v>
      </c>
      <c r="F83" s="60"/>
      <c r="G83" s="61">
        <v>93114432</v>
      </c>
      <c r="H83" s="61"/>
      <c r="I83" s="61">
        <v>93166269</v>
      </c>
      <c r="J83" s="64"/>
      <c r="K83" s="61">
        <v>0</v>
      </c>
      <c r="L83" s="61"/>
      <c r="M83" s="61">
        <v>0</v>
      </c>
    </row>
    <row r="84" spans="1:13" s="107" customFormat="1" ht="21.75" customHeight="1">
      <c r="A84" s="59" t="s">
        <v>146</v>
      </c>
      <c r="B84" s="59"/>
      <c r="C84" s="59"/>
      <c r="D84" s="59"/>
      <c r="E84" s="60"/>
      <c r="F84" s="60"/>
      <c r="G84" s="61">
        <v>65596129</v>
      </c>
      <c r="H84" s="61"/>
      <c r="I84" s="61">
        <v>72335471</v>
      </c>
      <c r="J84" s="64"/>
      <c r="K84" s="61">
        <v>2198094</v>
      </c>
      <c r="L84" s="61"/>
      <c r="M84" s="61">
        <v>2357611</v>
      </c>
    </row>
    <row r="85" spans="1:13" s="107" customFormat="1" ht="21.75" customHeight="1">
      <c r="A85" s="59" t="s">
        <v>128</v>
      </c>
      <c r="B85" s="59"/>
      <c r="C85" s="59"/>
      <c r="D85" s="59"/>
      <c r="E85" s="60"/>
      <c r="F85" s="60"/>
      <c r="G85" s="61">
        <v>190349</v>
      </c>
      <c r="H85" s="61"/>
      <c r="I85" s="61">
        <v>203734</v>
      </c>
      <c r="J85" s="64"/>
      <c r="K85" s="61">
        <v>190349</v>
      </c>
      <c r="L85" s="61"/>
      <c r="M85" s="61">
        <v>203734</v>
      </c>
    </row>
    <row r="86" spans="1:13" s="107" customFormat="1" ht="21.75" customHeight="1">
      <c r="A86" s="59" t="s">
        <v>41</v>
      </c>
      <c r="B86" s="59"/>
      <c r="C86" s="59"/>
      <c r="D86" s="59"/>
      <c r="E86" s="60"/>
      <c r="F86" s="60"/>
      <c r="G86" s="69">
        <v>29033074</v>
      </c>
      <c r="H86" s="61"/>
      <c r="I86" s="69">
        <v>28093612</v>
      </c>
      <c r="J86" s="61"/>
      <c r="K86" s="69">
        <v>5313121</v>
      </c>
      <c r="L86" s="61"/>
      <c r="M86" s="69">
        <v>5081823</v>
      </c>
    </row>
    <row r="87" spans="1:13" s="107" customFormat="1" ht="6" customHeight="1">
      <c r="A87" s="63"/>
      <c r="B87" s="59"/>
      <c r="C87" s="59"/>
      <c r="D87" s="59"/>
      <c r="E87" s="60"/>
      <c r="F87" s="60"/>
      <c r="G87" s="61"/>
      <c r="H87" s="61"/>
      <c r="I87" s="61"/>
      <c r="J87" s="64"/>
      <c r="K87" s="61"/>
      <c r="L87" s="61"/>
      <c r="M87" s="61"/>
    </row>
    <row r="88" spans="1:13" s="107" customFormat="1" ht="21.75" customHeight="1">
      <c r="A88" s="63" t="s">
        <v>42</v>
      </c>
      <c r="B88" s="59"/>
      <c r="C88" s="59"/>
      <c r="D88" s="59"/>
      <c r="E88" s="60"/>
      <c r="F88" s="60"/>
      <c r="G88" s="69">
        <f>SUM(G82:G86)</f>
        <v>331110270</v>
      </c>
      <c r="H88" s="61"/>
      <c r="I88" s="67">
        <f>SUM(I82:I86)</f>
        <v>351154985</v>
      </c>
      <c r="J88" s="64"/>
      <c r="K88" s="69">
        <f>SUM(K82:K86)</f>
        <v>14265869</v>
      </c>
      <c r="L88" s="61"/>
      <c r="M88" s="67">
        <f>SUM(M82:M86)</f>
        <v>14397322</v>
      </c>
    </row>
    <row r="89" spans="1:13" s="107" customFormat="1" ht="6" customHeight="1">
      <c r="A89" s="63"/>
      <c r="B89" s="59"/>
      <c r="C89" s="59"/>
      <c r="D89" s="59"/>
      <c r="E89" s="60"/>
      <c r="F89" s="60"/>
      <c r="G89" s="61"/>
      <c r="H89" s="61"/>
      <c r="I89" s="61"/>
      <c r="J89" s="64"/>
      <c r="K89" s="61"/>
      <c r="L89" s="61"/>
      <c r="M89" s="61"/>
    </row>
    <row r="90" spans="1:13" s="107" customFormat="1" ht="21.75" customHeight="1">
      <c r="A90" s="63" t="s">
        <v>43</v>
      </c>
      <c r="B90" s="59"/>
      <c r="C90" s="59"/>
      <c r="D90" s="59"/>
      <c r="E90" s="60"/>
      <c r="F90" s="60"/>
      <c r="G90" s="69">
        <f>SUM(G78,G88)</f>
        <v>1619666744</v>
      </c>
      <c r="H90" s="61"/>
      <c r="I90" s="67">
        <f>SUM(I78,I88)</f>
        <v>1642959320</v>
      </c>
      <c r="J90" s="64"/>
      <c r="K90" s="69">
        <f>SUM(K78,K88)</f>
        <v>297853634</v>
      </c>
      <c r="L90" s="61"/>
      <c r="M90" s="67">
        <f>SUM(M78,M88)</f>
        <v>282610816</v>
      </c>
    </row>
    <row r="91" spans="1:13" s="107" customFormat="1" ht="21" customHeight="1">
      <c r="A91" s="63"/>
      <c r="B91" s="59"/>
      <c r="C91" s="59"/>
      <c r="D91" s="59"/>
      <c r="E91" s="60"/>
      <c r="F91" s="60"/>
      <c r="G91" s="61"/>
      <c r="H91" s="61"/>
      <c r="I91" s="61"/>
      <c r="J91" s="64"/>
      <c r="K91" s="61"/>
      <c r="L91" s="61"/>
      <c r="M91" s="61"/>
    </row>
    <row r="92" spans="1:13" s="107" customFormat="1" ht="21" customHeight="1">
      <c r="A92" s="63"/>
      <c r="B92" s="59"/>
      <c r="C92" s="59"/>
      <c r="D92" s="59"/>
      <c r="E92" s="60"/>
      <c r="F92" s="60"/>
      <c r="G92" s="61"/>
      <c r="H92" s="61"/>
      <c r="I92" s="61"/>
      <c r="J92" s="64"/>
      <c r="K92" s="61"/>
      <c r="L92" s="61"/>
      <c r="M92" s="61"/>
    </row>
    <row r="93" spans="1:13" s="107" customFormat="1" ht="21" customHeight="1">
      <c r="A93" s="63"/>
      <c r="B93" s="59"/>
      <c r="C93" s="59"/>
      <c r="D93" s="59"/>
      <c r="E93" s="60"/>
      <c r="F93" s="60"/>
      <c r="G93" s="61"/>
      <c r="H93" s="61"/>
      <c r="I93" s="61"/>
      <c r="J93" s="64"/>
      <c r="K93" s="61"/>
      <c r="L93" s="61"/>
      <c r="M93" s="61"/>
    </row>
    <row r="94" spans="1:13" s="107" customFormat="1" ht="21" customHeight="1">
      <c r="A94" s="63"/>
      <c r="B94" s="59"/>
      <c r="C94" s="59"/>
      <c r="D94" s="59"/>
      <c r="E94" s="60"/>
      <c r="F94" s="60"/>
      <c r="G94" s="61"/>
      <c r="H94" s="61"/>
      <c r="I94" s="61"/>
      <c r="J94" s="64"/>
      <c r="K94" s="61"/>
      <c r="L94" s="61"/>
      <c r="M94" s="61"/>
    </row>
    <row r="95" spans="1:13" s="107" customFormat="1" ht="21" customHeight="1">
      <c r="A95" s="63"/>
      <c r="B95" s="59"/>
      <c r="C95" s="59"/>
      <c r="D95" s="59"/>
      <c r="E95" s="60"/>
      <c r="F95" s="60"/>
      <c r="G95" s="61"/>
      <c r="H95" s="61"/>
      <c r="I95" s="61"/>
      <c r="J95" s="64"/>
      <c r="K95" s="61"/>
      <c r="L95" s="61"/>
      <c r="M95" s="61"/>
    </row>
    <row r="96" spans="1:13" s="107" customFormat="1" ht="21" customHeight="1">
      <c r="A96" s="63"/>
      <c r="B96" s="59"/>
      <c r="C96" s="59"/>
      <c r="D96" s="59"/>
      <c r="E96" s="60"/>
      <c r="F96" s="60"/>
      <c r="G96" s="61"/>
      <c r="H96" s="61"/>
      <c r="I96" s="61"/>
      <c r="J96" s="64"/>
      <c r="K96" s="61"/>
      <c r="L96" s="61"/>
      <c r="M96" s="61"/>
    </row>
    <row r="97" spans="1:13" s="107" customFormat="1" ht="18" customHeight="1">
      <c r="A97" s="63"/>
      <c r="B97" s="59"/>
      <c r="C97" s="59"/>
      <c r="D97" s="59"/>
      <c r="E97" s="60"/>
      <c r="F97" s="60"/>
      <c r="G97" s="61"/>
      <c r="H97" s="61"/>
      <c r="I97" s="61"/>
      <c r="J97" s="64"/>
      <c r="K97" s="61"/>
      <c r="L97" s="61"/>
      <c r="M97" s="61"/>
    </row>
    <row r="98" spans="1:13" s="107" customFormat="1" ht="22.15" customHeight="1">
      <c r="A98" s="81" t="s">
        <v>28</v>
      </c>
      <c r="B98" s="81"/>
      <c r="C98" s="81"/>
      <c r="D98" s="81"/>
      <c r="E98" s="81"/>
      <c r="F98" s="81"/>
      <c r="G98" s="82"/>
      <c r="H98" s="82"/>
      <c r="I98" s="69"/>
      <c r="J98" s="69"/>
      <c r="K98" s="69"/>
      <c r="L98" s="82"/>
      <c r="M98" s="69"/>
    </row>
    <row r="99" spans="1:13" s="107" customFormat="1" ht="21.75" customHeight="1">
      <c r="A99" s="58" t="s">
        <v>0</v>
      </c>
      <c r="B99" s="59"/>
      <c r="C99" s="59"/>
      <c r="D99" s="59"/>
      <c r="E99" s="60"/>
      <c r="F99" s="60"/>
      <c r="G99" s="61"/>
      <c r="H99" s="61"/>
      <c r="I99" s="61"/>
      <c r="J99" s="64"/>
      <c r="K99" s="61"/>
      <c r="L99" s="61"/>
      <c r="M99" s="62"/>
    </row>
    <row r="100" spans="1:13" s="107" customFormat="1" ht="21.75" customHeight="1">
      <c r="A100" s="63" t="s">
        <v>115</v>
      </c>
      <c r="B100" s="63"/>
      <c r="C100" s="63"/>
      <c r="D100" s="63"/>
      <c r="E100" s="60"/>
      <c r="F100" s="60"/>
      <c r="G100" s="61"/>
      <c r="H100" s="61"/>
      <c r="I100" s="61"/>
      <c r="J100" s="64"/>
      <c r="K100" s="61"/>
      <c r="L100" s="61"/>
      <c r="M100" s="61"/>
    </row>
    <row r="101" spans="1:13" s="107" customFormat="1" ht="21.75" customHeight="1">
      <c r="A101" s="85" t="str">
        <f>A52</f>
        <v>ณ วันที่ 31 มีนาคม พ.ศ. 2568</v>
      </c>
      <c r="B101" s="65"/>
      <c r="C101" s="65"/>
      <c r="D101" s="65"/>
      <c r="E101" s="66"/>
      <c r="F101" s="66"/>
      <c r="G101" s="67"/>
      <c r="H101" s="67"/>
      <c r="I101" s="67"/>
      <c r="J101" s="68"/>
      <c r="K101" s="67"/>
      <c r="L101" s="67"/>
      <c r="M101" s="69"/>
    </row>
    <row r="102" spans="1:13" s="107" customFormat="1" ht="21.75" customHeight="1">
      <c r="A102" s="63"/>
      <c r="B102" s="59"/>
      <c r="C102" s="59"/>
      <c r="D102" s="59"/>
      <c r="E102" s="60"/>
      <c r="F102" s="60"/>
      <c r="G102" s="61"/>
      <c r="H102" s="61"/>
      <c r="I102" s="61"/>
      <c r="J102" s="64"/>
      <c r="K102" s="61"/>
      <c r="L102" s="61"/>
      <c r="M102" s="61"/>
    </row>
    <row r="103" spans="1:13" s="107" customFormat="1" ht="21.75" customHeight="1">
      <c r="A103" s="59"/>
      <c r="B103" s="59"/>
      <c r="C103" s="59"/>
      <c r="D103" s="59"/>
      <c r="E103" s="60"/>
      <c r="F103" s="60"/>
      <c r="G103" s="91" t="s">
        <v>1</v>
      </c>
      <c r="H103" s="91"/>
      <c r="I103" s="91"/>
      <c r="J103" s="64"/>
      <c r="K103" s="91" t="s">
        <v>2</v>
      </c>
      <c r="L103" s="91"/>
      <c r="M103" s="91"/>
    </row>
    <row r="104" spans="1:13" s="107" customFormat="1" ht="21.75" customHeight="1">
      <c r="A104" s="59"/>
      <c r="B104" s="59"/>
      <c r="C104" s="59"/>
      <c r="D104" s="59"/>
      <c r="E104" s="60"/>
      <c r="F104" s="60"/>
      <c r="G104" s="62" t="s">
        <v>3</v>
      </c>
      <c r="H104" s="62"/>
      <c r="I104" s="70" t="s">
        <v>4</v>
      </c>
      <c r="J104" s="61"/>
      <c r="K104" s="62" t="s">
        <v>3</v>
      </c>
      <c r="L104" s="62"/>
      <c r="M104" s="70" t="s">
        <v>4</v>
      </c>
    </row>
    <row r="105" spans="1:13" s="107" customFormat="1" ht="21.75" customHeight="1">
      <c r="A105" s="59"/>
      <c r="B105" s="59"/>
      <c r="C105" s="59"/>
      <c r="D105" s="59"/>
      <c r="E105" s="60"/>
      <c r="F105" s="60"/>
      <c r="G105" s="44" t="s">
        <v>137</v>
      </c>
      <c r="H105" s="7"/>
      <c r="I105" s="44" t="s">
        <v>5</v>
      </c>
      <c r="J105" s="3"/>
      <c r="K105" s="44" t="s">
        <v>137</v>
      </c>
      <c r="L105" s="7"/>
      <c r="M105" s="44" t="s">
        <v>5</v>
      </c>
    </row>
    <row r="106" spans="1:13" s="107" customFormat="1" ht="21.75" customHeight="1">
      <c r="A106" s="59"/>
      <c r="B106" s="59"/>
      <c r="C106" s="59"/>
      <c r="D106" s="59"/>
      <c r="E106" s="60"/>
      <c r="F106" s="71"/>
      <c r="G106" s="62" t="s">
        <v>140</v>
      </c>
      <c r="H106" s="62"/>
      <c r="I106" s="62" t="s">
        <v>107</v>
      </c>
      <c r="J106" s="62"/>
      <c r="K106" s="62" t="s">
        <v>140</v>
      </c>
      <c r="L106" s="62"/>
      <c r="M106" s="62" t="s">
        <v>107</v>
      </c>
    </row>
    <row r="107" spans="1:13" s="107" customFormat="1" ht="21.75" customHeight="1">
      <c r="A107" s="59"/>
      <c r="B107" s="59"/>
      <c r="C107" s="59"/>
      <c r="D107" s="59"/>
      <c r="E107" s="71"/>
      <c r="F107" s="71"/>
      <c r="G107" s="73" t="s">
        <v>7</v>
      </c>
      <c r="H107" s="62"/>
      <c r="I107" s="73" t="s">
        <v>7</v>
      </c>
      <c r="J107" s="74"/>
      <c r="K107" s="73" t="s">
        <v>7</v>
      </c>
      <c r="L107" s="62"/>
      <c r="M107" s="73" t="s">
        <v>7</v>
      </c>
    </row>
    <row r="108" spans="1:13" s="107" customFormat="1" ht="21.75" customHeight="1">
      <c r="A108" s="59"/>
      <c r="B108" s="59"/>
      <c r="C108" s="59"/>
      <c r="D108" s="59"/>
      <c r="E108" s="71"/>
      <c r="F108" s="71"/>
      <c r="G108" s="62"/>
      <c r="H108" s="62"/>
      <c r="I108" s="62"/>
      <c r="J108" s="74"/>
      <c r="K108" s="62"/>
      <c r="L108" s="62"/>
      <c r="M108" s="62"/>
    </row>
    <row r="109" spans="1:13" s="107" customFormat="1" ht="21.75" customHeight="1">
      <c r="A109" s="63" t="s">
        <v>116</v>
      </c>
      <c r="B109" s="59"/>
      <c r="C109" s="59"/>
      <c r="D109" s="59"/>
      <c r="E109" s="60"/>
      <c r="F109" s="60"/>
      <c r="G109" s="61"/>
      <c r="H109" s="61"/>
      <c r="I109" s="61"/>
      <c r="J109" s="64"/>
      <c r="K109" s="61"/>
      <c r="L109" s="61"/>
      <c r="M109" s="61"/>
    </row>
    <row r="110" spans="1:13" s="107" customFormat="1" ht="6" customHeight="1">
      <c r="A110" s="63"/>
      <c r="B110" s="59"/>
      <c r="C110" s="59"/>
      <c r="D110" s="59"/>
      <c r="E110" s="60"/>
      <c r="F110" s="60"/>
      <c r="G110" s="61"/>
      <c r="H110" s="61"/>
      <c r="I110" s="61"/>
      <c r="J110" s="64"/>
      <c r="K110" s="61"/>
      <c r="L110" s="61"/>
      <c r="M110" s="61"/>
    </row>
    <row r="111" spans="1:13" s="107" customFormat="1" ht="21.75" customHeight="1">
      <c r="A111" s="63" t="s">
        <v>44</v>
      </c>
      <c r="B111" s="59"/>
      <c r="C111" s="59"/>
      <c r="D111" s="59"/>
      <c r="E111" s="60"/>
      <c r="F111" s="60"/>
      <c r="G111" s="61"/>
      <c r="H111" s="61"/>
      <c r="I111" s="61"/>
      <c r="J111" s="64"/>
      <c r="K111" s="61"/>
      <c r="L111" s="61"/>
      <c r="M111" s="61"/>
    </row>
    <row r="112" spans="1:13" s="107" customFormat="1" ht="6" customHeight="1">
      <c r="A112" s="63"/>
      <c r="B112" s="59"/>
      <c r="C112" s="59"/>
      <c r="D112" s="59"/>
      <c r="E112" s="60"/>
      <c r="F112" s="60"/>
      <c r="G112" s="61"/>
      <c r="H112" s="61"/>
      <c r="I112" s="61"/>
      <c r="J112" s="64"/>
      <c r="K112" s="61"/>
      <c r="L112" s="61"/>
      <c r="M112" s="61"/>
    </row>
    <row r="113" spans="1:13" s="107" customFormat="1" ht="21.75" customHeight="1">
      <c r="A113" s="59" t="s">
        <v>45</v>
      </c>
      <c r="B113" s="59"/>
      <c r="C113" s="59"/>
      <c r="D113" s="59"/>
      <c r="E113" s="60"/>
      <c r="F113" s="59"/>
      <c r="G113" s="61"/>
      <c r="H113" s="80"/>
      <c r="I113" s="61"/>
      <c r="J113" s="80"/>
      <c r="K113" s="61"/>
      <c r="L113" s="80"/>
      <c r="M113" s="61"/>
    </row>
    <row r="114" spans="1:13" s="107" customFormat="1" ht="21.75" customHeight="1">
      <c r="A114" s="59"/>
      <c r="B114" s="59" t="s">
        <v>46</v>
      </c>
      <c r="C114" s="59"/>
      <c r="D114" s="59"/>
      <c r="E114" s="60"/>
      <c r="F114" s="60"/>
      <c r="G114" s="61"/>
      <c r="H114" s="61"/>
      <c r="I114" s="61"/>
      <c r="J114" s="64"/>
      <c r="K114" s="61"/>
      <c r="L114" s="61"/>
      <c r="M114" s="61"/>
    </row>
    <row r="115" spans="1:13" s="107" customFormat="1" ht="21.75" customHeight="1">
      <c r="A115" s="59"/>
      <c r="B115" s="59"/>
      <c r="C115" s="59" t="s">
        <v>154</v>
      </c>
      <c r="D115" s="59"/>
      <c r="E115" s="60"/>
      <c r="F115" s="60"/>
      <c r="G115" s="61">
        <v>12215559147</v>
      </c>
      <c r="H115" s="61"/>
      <c r="I115" s="61">
        <v>12215559147</v>
      </c>
      <c r="J115" s="64"/>
      <c r="K115" s="61">
        <v>12215559147</v>
      </c>
      <c r="L115" s="61"/>
      <c r="M115" s="61">
        <v>12215559147</v>
      </c>
    </row>
    <row r="116" spans="1:13" s="107" customFormat="1" ht="21.75" customHeight="1" thickBot="1">
      <c r="A116" s="59"/>
      <c r="B116" s="59"/>
      <c r="C116" s="59" t="s">
        <v>155</v>
      </c>
      <c r="D116" s="59"/>
      <c r="E116" s="60"/>
      <c r="F116" s="60"/>
      <c r="G116" s="79">
        <v>7650000</v>
      </c>
      <c r="H116" s="61"/>
      <c r="I116" s="79">
        <v>7650000</v>
      </c>
      <c r="J116" s="64"/>
      <c r="K116" s="79">
        <v>7650000</v>
      </c>
      <c r="L116" s="61"/>
      <c r="M116" s="79">
        <v>7650000</v>
      </c>
    </row>
    <row r="117" spans="1:13" s="107" customFormat="1" ht="6" customHeight="1" thickTop="1">
      <c r="A117" s="63"/>
      <c r="B117" s="59"/>
      <c r="C117" s="59"/>
      <c r="D117" s="59"/>
      <c r="E117" s="60"/>
      <c r="F117" s="60"/>
      <c r="G117" s="61"/>
      <c r="H117" s="61"/>
      <c r="I117" s="61"/>
      <c r="J117" s="64"/>
      <c r="K117" s="61"/>
      <c r="L117" s="61"/>
      <c r="M117" s="61"/>
    </row>
    <row r="118" spans="1:13" s="107" customFormat="1" ht="21.75" customHeight="1">
      <c r="A118" s="59"/>
      <c r="B118" s="59" t="s">
        <v>156</v>
      </c>
      <c r="C118" s="59"/>
      <c r="D118" s="59"/>
      <c r="E118" s="60"/>
      <c r="F118" s="60"/>
      <c r="G118" s="61"/>
      <c r="H118" s="61"/>
      <c r="I118" s="61"/>
      <c r="J118" s="64"/>
      <c r="K118" s="61"/>
      <c r="L118" s="61"/>
      <c r="M118" s="61"/>
    </row>
    <row r="119" spans="1:13" s="107" customFormat="1" ht="21.75" customHeight="1">
      <c r="A119" s="59"/>
      <c r="B119" s="59"/>
      <c r="C119" s="59" t="s">
        <v>157</v>
      </c>
      <c r="D119" s="59"/>
      <c r="E119" s="60"/>
      <c r="F119" s="60"/>
      <c r="G119" s="61">
        <v>9160074660</v>
      </c>
      <c r="H119" s="61"/>
      <c r="I119" s="61">
        <v>9160074660</v>
      </c>
      <c r="J119" s="64"/>
      <c r="K119" s="61">
        <v>9160074660</v>
      </c>
      <c r="L119" s="61"/>
      <c r="M119" s="61">
        <v>9160074660</v>
      </c>
    </row>
    <row r="120" spans="1:13" s="107" customFormat="1" ht="21.75" customHeight="1">
      <c r="A120" s="59"/>
      <c r="B120" s="59"/>
      <c r="C120" s="59" t="s">
        <v>47</v>
      </c>
      <c r="D120" s="59"/>
      <c r="E120" s="60"/>
      <c r="F120" s="60"/>
      <c r="G120" s="61"/>
      <c r="H120" s="61"/>
      <c r="I120" s="61"/>
      <c r="J120" s="64"/>
      <c r="K120" s="61"/>
      <c r="L120" s="61"/>
      <c r="M120" s="61"/>
    </row>
    <row r="121" spans="1:13" s="107" customFormat="1" ht="21.75" customHeight="1">
      <c r="A121" s="59"/>
      <c r="B121" s="59"/>
      <c r="C121" s="59" t="s">
        <v>48</v>
      </c>
      <c r="D121" s="59"/>
      <c r="E121" s="60"/>
      <c r="F121" s="60"/>
      <c r="G121" s="61">
        <v>375056034</v>
      </c>
      <c r="H121" s="61"/>
      <c r="I121" s="61">
        <v>375056034</v>
      </c>
      <c r="J121" s="64"/>
      <c r="K121" s="61">
        <v>375056034</v>
      </c>
      <c r="L121" s="61"/>
      <c r="M121" s="61">
        <v>375056034</v>
      </c>
    </row>
    <row r="122" spans="1:13" s="107" customFormat="1" ht="21.75" customHeight="1">
      <c r="A122" s="59"/>
      <c r="B122" s="59"/>
      <c r="C122" s="59" t="s">
        <v>158</v>
      </c>
      <c r="D122" s="59"/>
      <c r="E122" s="60"/>
      <c r="F122" s="60"/>
      <c r="G122" s="61">
        <v>7650000</v>
      </c>
      <c r="H122" s="61"/>
      <c r="I122" s="61">
        <v>7650000</v>
      </c>
      <c r="J122" s="64"/>
      <c r="K122" s="61">
        <v>7650000</v>
      </c>
      <c r="L122" s="61"/>
      <c r="M122" s="61">
        <v>7650000</v>
      </c>
    </row>
    <row r="123" spans="1:13" s="107" customFormat="1" ht="21.75" customHeight="1">
      <c r="A123" s="59"/>
      <c r="B123" s="59"/>
      <c r="C123" s="59" t="s">
        <v>47</v>
      </c>
      <c r="D123" s="59"/>
      <c r="E123" s="60"/>
      <c r="F123" s="60"/>
      <c r="G123" s="61"/>
      <c r="H123" s="61"/>
      <c r="I123" s="61"/>
      <c r="J123" s="64"/>
      <c r="K123" s="61"/>
      <c r="L123" s="61"/>
      <c r="M123" s="61"/>
    </row>
    <row r="124" spans="1:13" s="107" customFormat="1" ht="21.75" customHeight="1">
      <c r="A124" s="59"/>
      <c r="B124" s="59"/>
      <c r="C124" s="59" t="s">
        <v>48</v>
      </c>
      <c r="E124" s="60"/>
      <c r="F124" s="60"/>
      <c r="G124" s="61">
        <v>-1345920</v>
      </c>
      <c r="H124" s="61"/>
      <c r="I124" s="61">
        <v>-1345920</v>
      </c>
      <c r="J124" s="64"/>
      <c r="K124" s="61">
        <v>-1345920</v>
      </c>
      <c r="L124" s="61"/>
      <c r="M124" s="61">
        <v>-1345920</v>
      </c>
    </row>
    <row r="125" spans="1:13" s="107" customFormat="1" ht="21.75" customHeight="1">
      <c r="A125" s="59" t="s">
        <v>49</v>
      </c>
      <c r="B125" s="59"/>
      <c r="C125" s="59"/>
      <c r="D125" s="59"/>
      <c r="E125" s="60"/>
      <c r="F125" s="60"/>
      <c r="G125" s="61">
        <v>-7915570335</v>
      </c>
      <c r="H125" s="61"/>
      <c r="I125" s="61">
        <v>-7915570335</v>
      </c>
      <c r="J125" s="64"/>
      <c r="K125" s="61">
        <v>-7915570335</v>
      </c>
      <c r="L125" s="61"/>
      <c r="M125" s="61">
        <v>-7915570335</v>
      </c>
    </row>
    <row r="126" spans="1:13" s="107" customFormat="1" ht="21.75" customHeight="1">
      <c r="A126" s="59" t="s">
        <v>50</v>
      </c>
      <c r="B126" s="59"/>
      <c r="C126" s="59"/>
      <c r="D126" s="59"/>
      <c r="E126" s="60"/>
      <c r="F126" s="60"/>
      <c r="G126" s="61"/>
      <c r="H126" s="61"/>
      <c r="I126" s="61"/>
      <c r="J126" s="64"/>
      <c r="K126" s="61"/>
      <c r="L126" s="61"/>
      <c r="M126" s="61"/>
    </row>
    <row r="127" spans="1:13" s="107" customFormat="1" ht="21.75" customHeight="1">
      <c r="A127" s="59"/>
      <c r="B127" s="59" t="s">
        <v>159</v>
      </c>
      <c r="C127" s="59"/>
      <c r="D127" s="59"/>
      <c r="E127" s="60"/>
      <c r="F127" s="60"/>
      <c r="G127" s="61">
        <v>26251589</v>
      </c>
      <c r="H127" s="61"/>
      <c r="I127" s="61">
        <v>26251589</v>
      </c>
      <c r="J127" s="64"/>
      <c r="K127" s="61">
        <v>26251589</v>
      </c>
      <c r="L127" s="61"/>
      <c r="M127" s="61">
        <v>26251589</v>
      </c>
    </row>
    <row r="128" spans="1:13" s="107" customFormat="1" ht="21.75" customHeight="1">
      <c r="A128" s="59"/>
      <c r="B128" s="59" t="s">
        <v>193</v>
      </c>
      <c r="C128" s="59"/>
      <c r="D128" s="59"/>
      <c r="E128" s="60"/>
      <c r="F128" s="60"/>
      <c r="G128" s="61">
        <v>-589655527</v>
      </c>
      <c r="H128" s="61"/>
      <c r="I128" s="61">
        <v>-571616012</v>
      </c>
      <c r="J128" s="64"/>
      <c r="K128" s="61">
        <v>-740985271</v>
      </c>
      <c r="L128" s="61"/>
      <c r="M128" s="61">
        <v>-721305698</v>
      </c>
    </row>
    <row r="129" spans="1:13" s="107" customFormat="1" ht="21.75" customHeight="1">
      <c r="A129" s="59" t="s">
        <v>51</v>
      </c>
      <c r="B129" s="59"/>
      <c r="C129" s="59"/>
      <c r="D129" s="59"/>
      <c r="E129" s="60"/>
      <c r="F129" s="60"/>
      <c r="G129" s="69">
        <v>13382306</v>
      </c>
      <c r="H129" s="61"/>
      <c r="I129" s="67">
        <v>14109371</v>
      </c>
      <c r="J129" s="64"/>
      <c r="K129" s="67">
        <v>0</v>
      </c>
      <c r="L129" s="61"/>
      <c r="M129" s="67">
        <v>0</v>
      </c>
    </row>
    <row r="130" spans="1:13" s="107" customFormat="1" ht="6" customHeight="1">
      <c r="A130" s="63"/>
      <c r="B130" s="59"/>
      <c r="C130" s="59"/>
      <c r="D130" s="59"/>
      <c r="E130" s="60"/>
      <c r="F130" s="60"/>
      <c r="G130" s="61"/>
      <c r="H130" s="61"/>
      <c r="I130" s="61"/>
      <c r="J130" s="64"/>
      <c r="K130" s="61"/>
      <c r="L130" s="61"/>
      <c r="M130" s="61"/>
    </row>
    <row r="131" spans="1:13" s="107" customFormat="1" ht="21.75" customHeight="1">
      <c r="A131" s="63" t="s">
        <v>52</v>
      </c>
      <c r="B131" s="59"/>
      <c r="C131" s="59"/>
      <c r="D131" s="59"/>
      <c r="E131" s="60"/>
      <c r="F131" s="60"/>
      <c r="G131" s="61">
        <f>SUM(G119:G130)</f>
        <v>1075842807</v>
      </c>
      <c r="H131" s="61"/>
      <c r="I131" s="61">
        <f>SUM(I119:I130)</f>
        <v>1094609387</v>
      </c>
      <c r="J131" s="64"/>
      <c r="K131" s="61">
        <f>SUM(K119:K130)</f>
        <v>911130757</v>
      </c>
      <c r="L131" s="61"/>
      <c r="M131" s="61">
        <f>SUM(M119:M130)</f>
        <v>930810330</v>
      </c>
    </row>
    <row r="132" spans="1:13" s="107" customFormat="1" ht="21.75" customHeight="1">
      <c r="A132" s="59" t="s">
        <v>53</v>
      </c>
      <c r="B132" s="59"/>
      <c r="C132" s="59"/>
      <c r="D132" s="59"/>
      <c r="E132" s="60"/>
      <c r="F132" s="60"/>
      <c r="G132" s="67">
        <v>515</v>
      </c>
      <c r="H132" s="61"/>
      <c r="I132" s="67">
        <v>515</v>
      </c>
      <c r="J132" s="64"/>
      <c r="K132" s="67">
        <v>0</v>
      </c>
      <c r="L132" s="61"/>
      <c r="M132" s="67">
        <v>0</v>
      </c>
    </row>
    <row r="133" spans="1:13" s="107" customFormat="1" ht="6" customHeight="1">
      <c r="A133" s="63"/>
      <c r="B133" s="59"/>
      <c r="C133" s="59"/>
      <c r="D133" s="59"/>
      <c r="E133" s="60"/>
      <c r="F133" s="60"/>
      <c r="G133" s="61"/>
      <c r="H133" s="61"/>
      <c r="I133" s="61"/>
      <c r="J133" s="64"/>
      <c r="K133" s="61"/>
      <c r="L133" s="61"/>
      <c r="M133" s="61"/>
    </row>
    <row r="134" spans="1:13" s="107" customFormat="1" ht="21.75" customHeight="1">
      <c r="A134" s="63" t="s">
        <v>54</v>
      </c>
      <c r="B134" s="59"/>
      <c r="C134" s="59"/>
      <c r="D134" s="59"/>
      <c r="E134" s="60"/>
      <c r="F134" s="60"/>
      <c r="G134" s="67">
        <f>SUM(G131:G132)</f>
        <v>1075843322</v>
      </c>
      <c r="H134" s="61"/>
      <c r="I134" s="67">
        <f>SUM(I131:I132)</f>
        <v>1094609902</v>
      </c>
      <c r="J134" s="64"/>
      <c r="K134" s="67">
        <f>SUM(K131:K132)</f>
        <v>911130757</v>
      </c>
      <c r="L134" s="61"/>
      <c r="M134" s="67">
        <f>SUM(M131:M132)</f>
        <v>930810330</v>
      </c>
    </row>
    <row r="135" spans="1:13" s="107" customFormat="1" ht="6" customHeight="1">
      <c r="A135" s="63"/>
      <c r="B135" s="59"/>
      <c r="C135" s="59"/>
      <c r="D135" s="59"/>
      <c r="E135" s="60"/>
      <c r="F135" s="60"/>
      <c r="G135" s="61"/>
      <c r="H135" s="61"/>
      <c r="I135" s="61"/>
      <c r="J135" s="64"/>
      <c r="K135" s="61"/>
      <c r="L135" s="61"/>
      <c r="M135" s="61"/>
    </row>
    <row r="136" spans="1:13" s="107" customFormat="1" ht="21.75" customHeight="1" thickBot="1">
      <c r="A136" s="63" t="s">
        <v>55</v>
      </c>
      <c r="B136" s="59"/>
      <c r="C136" s="59"/>
      <c r="D136" s="59"/>
      <c r="E136" s="60"/>
      <c r="F136" s="60"/>
      <c r="G136" s="79">
        <f>SUM(G134,G90)</f>
        <v>2695510066</v>
      </c>
      <c r="H136" s="61"/>
      <c r="I136" s="79">
        <f>SUM(I134,I90)</f>
        <v>2737569222</v>
      </c>
      <c r="J136" s="64"/>
      <c r="K136" s="79">
        <f>SUM(K134,K90)</f>
        <v>1208984391</v>
      </c>
      <c r="L136" s="61"/>
      <c r="M136" s="79">
        <f>SUM(M134,M90)</f>
        <v>1213421146</v>
      </c>
    </row>
    <row r="137" spans="1:13" s="107" customFormat="1" ht="21.75" customHeight="1" thickTop="1">
      <c r="A137" s="63"/>
      <c r="B137" s="59"/>
      <c r="C137" s="59"/>
      <c r="D137" s="59"/>
      <c r="E137" s="60"/>
      <c r="F137" s="60"/>
      <c r="G137" s="61"/>
      <c r="H137" s="61"/>
      <c r="I137" s="61"/>
      <c r="J137" s="64"/>
      <c r="K137" s="61"/>
      <c r="L137" s="61"/>
      <c r="M137" s="61"/>
    </row>
    <row r="138" spans="1:13" s="107" customFormat="1" ht="21.75" customHeight="1">
      <c r="A138" s="59"/>
      <c r="B138" s="59"/>
      <c r="C138" s="59"/>
      <c r="D138" s="59"/>
      <c r="E138" s="59"/>
      <c r="F138" s="59"/>
      <c r="G138" s="88"/>
      <c r="H138" s="59"/>
      <c r="I138" s="88"/>
      <c r="J138" s="59"/>
      <c r="K138" s="88"/>
      <c r="L138" s="59"/>
      <c r="M138" s="88"/>
    </row>
    <row r="139" spans="1:13" s="107" customFormat="1" ht="21.75" customHeight="1">
      <c r="A139" s="59"/>
      <c r="B139" s="59"/>
      <c r="C139" s="59"/>
      <c r="D139" s="59"/>
      <c r="E139" s="59"/>
      <c r="F139" s="59"/>
      <c r="G139" s="88"/>
      <c r="H139" s="59"/>
      <c r="I139" s="88"/>
      <c r="J139" s="59"/>
      <c r="K139" s="88"/>
      <c r="L139" s="59"/>
      <c r="M139" s="88"/>
    </row>
    <row r="140" spans="1:13" s="107" customFormat="1" ht="21.75" customHeight="1">
      <c r="A140" s="59"/>
      <c r="B140" s="59"/>
      <c r="C140" s="59"/>
      <c r="D140" s="59"/>
      <c r="E140" s="59"/>
      <c r="F140" s="59"/>
      <c r="G140" s="88"/>
      <c r="H140" s="59"/>
      <c r="I140" s="88"/>
      <c r="J140" s="59"/>
      <c r="K140" s="88"/>
      <c r="L140" s="59"/>
      <c r="M140" s="88"/>
    </row>
    <row r="141" spans="1:13" s="107" customFormat="1" ht="21.75" customHeight="1">
      <c r="A141" s="59"/>
      <c r="B141" s="59"/>
      <c r="C141" s="59"/>
      <c r="D141" s="59"/>
      <c r="E141" s="59"/>
      <c r="F141" s="59"/>
      <c r="G141" s="88"/>
      <c r="H141" s="59"/>
      <c r="I141" s="88"/>
      <c r="J141" s="59"/>
      <c r="K141" s="88"/>
      <c r="L141" s="59"/>
      <c r="M141" s="88"/>
    </row>
    <row r="142" spans="1:13" s="107" customFormat="1" ht="21.75" customHeight="1">
      <c r="A142" s="59"/>
      <c r="B142" s="59"/>
      <c r="C142" s="59"/>
      <c r="D142" s="59"/>
      <c r="E142" s="59"/>
      <c r="F142" s="59"/>
      <c r="G142" s="88"/>
      <c r="H142" s="59"/>
      <c r="I142" s="88"/>
      <c r="J142" s="59"/>
      <c r="K142" s="88"/>
      <c r="L142" s="59"/>
      <c r="M142" s="88"/>
    </row>
    <row r="143" spans="1:13" s="107" customFormat="1" ht="21.75" customHeight="1">
      <c r="A143" s="59"/>
      <c r="B143" s="59"/>
      <c r="C143" s="59"/>
      <c r="D143" s="59"/>
      <c r="E143" s="59"/>
      <c r="F143" s="59"/>
      <c r="G143" s="88"/>
      <c r="H143" s="59"/>
      <c r="I143" s="88"/>
      <c r="J143" s="59"/>
      <c r="K143" s="88"/>
      <c r="L143" s="59"/>
      <c r="M143" s="88"/>
    </row>
    <row r="144" spans="1:13" s="107" customFormat="1" ht="21" customHeight="1">
      <c r="A144" s="59"/>
      <c r="B144" s="59"/>
      <c r="C144" s="59"/>
      <c r="D144" s="59"/>
      <c r="E144" s="59"/>
      <c r="F144" s="59"/>
      <c r="G144" s="88"/>
      <c r="H144" s="59"/>
      <c r="I144" s="88"/>
      <c r="J144" s="59"/>
      <c r="K144" s="88"/>
      <c r="L144" s="59"/>
      <c r="M144" s="88"/>
    </row>
    <row r="145" spans="1:13" s="107" customFormat="1" ht="6.75" customHeight="1">
      <c r="A145" s="63"/>
      <c r="B145" s="59"/>
      <c r="C145" s="59"/>
      <c r="D145" s="59"/>
      <c r="E145" s="60"/>
      <c r="F145" s="60"/>
      <c r="G145" s="61"/>
      <c r="H145" s="61"/>
      <c r="I145" s="61"/>
      <c r="J145" s="64"/>
      <c r="K145" s="61"/>
      <c r="L145" s="61"/>
      <c r="M145" s="61"/>
    </row>
    <row r="146" spans="1:13" s="107" customFormat="1" ht="22.35" customHeight="1">
      <c r="A146" s="8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6" s="81"/>
      <c r="C146" s="81"/>
      <c r="D146" s="81"/>
      <c r="E146" s="81"/>
      <c r="F146" s="81"/>
      <c r="G146" s="82"/>
      <c r="H146" s="82"/>
      <c r="I146" s="69"/>
      <c r="J146" s="69"/>
      <c r="K146" s="69"/>
      <c r="L146" s="82"/>
      <c r="M146" s="69"/>
    </row>
  </sheetData>
  <mergeCells count="7">
    <mergeCell ref="G103:I103"/>
    <mergeCell ref="K103:M103"/>
    <mergeCell ref="G5:I5"/>
    <mergeCell ref="K5:M5"/>
    <mergeCell ref="A45:M45"/>
    <mergeCell ref="G54:I54"/>
    <mergeCell ref="K54:M5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sheetPr>
    <tabColor theme="9" tint="-0.249977111117893"/>
  </sheetPr>
  <dimension ref="A1:O89"/>
  <sheetViews>
    <sheetView topLeftCell="A75" zoomScale="122" zoomScaleNormal="100" zoomScaleSheetLayoutView="117" workbookViewId="0">
      <selection activeCell="O89" sqref="O89"/>
    </sheetView>
  </sheetViews>
  <sheetFormatPr defaultColWidth="14.42578125" defaultRowHeight="21.75" customHeight="1"/>
  <cols>
    <col min="1" max="4" width="1.42578125" style="12" customWidth="1"/>
    <col min="5" max="5" width="2.42578125" style="12" customWidth="1"/>
    <col min="6" max="6" width="31.140625" style="12" customWidth="1"/>
    <col min="7" max="7" width="7.7109375" style="12" customWidth="1"/>
    <col min="8" max="8" width="0.5703125" style="12" customWidth="1"/>
    <col min="9" max="9" width="12.5703125" style="12" customWidth="1"/>
    <col min="10" max="10" width="0.5703125" style="12" customWidth="1"/>
    <col min="11" max="11" width="12.5703125" style="12" customWidth="1"/>
    <col min="12" max="12" width="0.5703125" style="12" customWidth="1"/>
    <col min="13" max="13" width="12.5703125" style="12" customWidth="1"/>
    <col min="14" max="14" width="0.5703125" style="12" customWidth="1"/>
    <col min="15" max="15" width="12.5703125" style="12" customWidth="1"/>
    <col min="16" max="16384" width="14.42578125" style="12"/>
  </cols>
  <sheetData>
    <row r="1" spans="1:15" s="12" customFormat="1" ht="21.75" customHeight="1">
      <c r="A1" s="4" t="s">
        <v>0</v>
      </c>
      <c r="B1" s="36"/>
      <c r="C1" s="36"/>
      <c r="D1" s="36"/>
      <c r="E1" s="36"/>
      <c r="F1" s="36"/>
      <c r="G1" s="5"/>
      <c r="H1" s="42"/>
      <c r="I1" s="3"/>
      <c r="J1" s="3"/>
      <c r="K1" s="3"/>
      <c r="L1" s="3"/>
      <c r="M1" s="3"/>
      <c r="N1" s="3"/>
      <c r="O1" s="7"/>
    </row>
    <row r="2" spans="1:15" s="12" customFormat="1" ht="21.75" customHeight="1">
      <c r="A2" s="37" t="s">
        <v>104</v>
      </c>
      <c r="B2" s="37"/>
      <c r="C2" s="37"/>
      <c r="D2" s="37"/>
      <c r="E2" s="37"/>
      <c r="F2" s="37"/>
      <c r="G2" s="16"/>
      <c r="H2" s="45"/>
      <c r="I2" s="7"/>
      <c r="J2" s="7"/>
      <c r="K2" s="7"/>
      <c r="L2" s="7"/>
      <c r="M2" s="7"/>
      <c r="N2" s="7"/>
      <c r="O2" s="7"/>
    </row>
    <row r="3" spans="1:15" s="12" customFormat="1" ht="21.75" customHeight="1">
      <c r="A3" s="8" t="s">
        <v>148</v>
      </c>
      <c r="B3" s="38"/>
      <c r="C3" s="38"/>
      <c r="D3" s="38"/>
      <c r="E3" s="38"/>
      <c r="F3" s="38"/>
      <c r="G3" s="10"/>
      <c r="H3" s="49"/>
      <c r="I3" s="24"/>
      <c r="J3" s="24"/>
      <c r="K3" s="24"/>
      <c r="L3" s="24"/>
      <c r="M3" s="24"/>
      <c r="N3" s="24"/>
      <c r="O3" s="24"/>
    </row>
    <row r="4" spans="1:15" s="12" customFormat="1" ht="21" customHeight="1">
      <c r="A4" s="36"/>
      <c r="B4" s="36"/>
      <c r="C4" s="36"/>
      <c r="D4" s="36"/>
      <c r="E4" s="36"/>
      <c r="F4" s="36"/>
      <c r="G4" s="5"/>
      <c r="H4" s="42"/>
      <c r="I4" s="3"/>
      <c r="J4" s="3"/>
      <c r="K4" s="3"/>
      <c r="L4" s="3"/>
      <c r="M4" s="3"/>
      <c r="N4" s="3"/>
      <c r="O4" s="3"/>
    </row>
    <row r="5" spans="1:15" s="12" customFormat="1" ht="21" customHeight="1">
      <c r="A5" s="36"/>
      <c r="B5" s="36"/>
      <c r="C5" s="36"/>
      <c r="D5" s="36"/>
      <c r="E5" s="36"/>
      <c r="F5" s="36"/>
      <c r="G5" s="5"/>
      <c r="H5" s="42"/>
      <c r="I5" s="93" t="s">
        <v>1</v>
      </c>
      <c r="J5" s="110"/>
      <c r="K5" s="110"/>
      <c r="L5" s="42"/>
      <c r="M5" s="93" t="s">
        <v>2</v>
      </c>
      <c r="N5" s="110"/>
      <c r="O5" s="110"/>
    </row>
    <row r="6" spans="1:15" s="12" customFormat="1" ht="21" customHeight="1">
      <c r="A6" s="36"/>
      <c r="B6" s="36"/>
      <c r="C6" s="36"/>
      <c r="D6" s="36"/>
      <c r="E6" s="36"/>
      <c r="F6" s="36"/>
      <c r="G6" s="5"/>
      <c r="H6" s="42"/>
      <c r="I6" s="15" t="s">
        <v>137</v>
      </c>
      <c r="J6" s="50"/>
      <c r="K6" s="15" t="s">
        <v>137</v>
      </c>
      <c r="L6" s="50"/>
      <c r="M6" s="15" t="s">
        <v>137</v>
      </c>
      <c r="N6" s="50"/>
      <c r="O6" s="15" t="s">
        <v>137</v>
      </c>
    </row>
    <row r="7" spans="1:15" s="12" customFormat="1" ht="21" customHeight="1">
      <c r="A7" s="36" t="s">
        <v>56</v>
      </c>
      <c r="B7" s="36"/>
      <c r="C7" s="36"/>
      <c r="D7" s="36"/>
      <c r="E7" s="36"/>
      <c r="F7" s="36"/>
      <c r="G7" s="5"/>
      <c r="H7" s="51"/>
      <c r="I7" s="7" t="s">
        <v>140</v>
      </c>
      <c r="J7" s="7"/>
      <c r="K7" s="7" t="s">
        <v>107</v>
      </c>
      <c r="L7" s="7"/>
      <c r="M7" s="7" t="s">
        <v>140</v>
      </c>
      <c r="N7" s="7"/>
      <c r="O7" s="7" t="s">
        <v>107</v>
      </c>
    </row>
    <row r="8" spans="1:15" s="12" customFormat="1" ht="21" customHeight="1">
      <c r="A8" s="36"/>
      <c r="B8" s="36"/>
      <c r="C8" s="36"/>
      <c r="D8" s="36"/>
      <c r="E8" s="36"/>
      <c r="F8" s="36"/>
      <c r="G8" s="52" t="s">
        <v>6</v>
      </c>
      <c r="H8" s="45"/>
      <c r="I8" s="18" t="s">
        <v>7</v>
      </c>
      <c r="J8" s="7"/>
      <c r="K8" s="18" t="s">
        <v>7</v>
      </c>
      <c r="L8" s="7"/>
      <c r="M8" s="18" t="s">
        <v>7</v>
      </c>
      <c r="N8" s="7"/>
      <c r="O8" s="18" t="s">
        <v>7</v>
      </c>
    </row>
    <row r="9" spans="1:15" s="12" customFormat="1" ht="21" customHeight="1">
      <c r="A9" s="36"/>
      <c r="B9" s="36"/>
      <c r="C9" s="36"/>
      <c r="D9" s="36"/>
      <c r="E9" s="36"/>
      <c r="F9" s="36"/>
      <c r="G9" s="53"/>
      <c r="H9" s="45"/>
      <c r="I9" s="7"/>
      <c r="J9" s="7"/>
      <c r="K9" s="7"/>
      <c r="L9" s="7"/>
      <c r="M9" s="7"/>
      <c r="N9" s="7"/>
      <c r="O9" s="7"/>
    </row>
    <row r="10" spans="1:15" s="12" customFormat="1" ht="21" customHeight="1">
      <c r="A10" s="36" t="s">
        <v>120</v>
      </c>
      <c r="B10" s="36"/>
      <c r="C10" s="36"/>
      <c r="D10" s="36"/>
      <c r="E10" s="36"/>
      <c r="F10" s="36"/>
      <c r="G10" s="5">
        <v>6</v>
      </c>
      <c r="H10" s="45"/>
      <c r="I10" s="3">
        <v>82880494</v>
      </c>
      <c r="J10" s="3"/>
      <c r="K10" s="3">
        <v>87291283</v>
      </c>
      <c r="L10" s="3"/>
      <c r="M10" s="3">
        <v>0</v>
      </c>
      <c r="N10" s="3"/>
      <c r="O10" s="3">
        <v>0</v>
      </c>
    </row>
    <row r="11" spans="1:15" s="12" customFormat="1" ht="21" customHeight="1">
      <c r="A11" s="36" t="s">
        <v>126</v>
      </c>
      <c r="B11" s="36"/>
      <c r="C11" s="36"/>
      <c r="D11" s="36"/>
      <c r="E11" s="36"/>
      <c r="F11" s="36"/>
      <c r="G11" s="5">
        <v>6</v>
      </c>
      <c r="H11" s="42"/>
      <c r="I11" s="3">
        <v>1274105217</v>
      </c>
      <c r="J11" s="3"/>
      <c r="K11" s="3">
        <v>1353885303</v>
      </c>
      <c r="L11" s="3"/>
      <c r="M11" s="3">
        <v>0</v>
      </c>
      <c r="N11" s="3"/>
      <c r="O11" s="3">
        <v>0</v>
      </c>
    </row>
    <row r="12" spans="1:15" s="12" customFormat="1" ht="21" customHeight="1">
      <c r="A12" s="36" t="s">
        <v>121</v>
      </c>
      <c r="B12" s="36"/>
      <c r="C12" s="36"/>
      <c r="D12" s="36"/>
      <c r="E12" s="36"/>
      <c r="F12" s="36"/>
      <c r="G12" s="5">
        <v>6</v>
      </c>
      <c r="H12" s="42"/>
      <c r="I12" s="3">
        <v>-63561000</v>
      </c>
      <c r="J12" s="3"/>
      <c r="K12" s="3">
        <v>-71004961</v>
      </c>
      <c r="L12" s="3"/>
      <c r="M12" s="3">
        <v>0</v>
      </c>
      <c r="N12" s="3"/>
      <c r="O12" s="3">
        <v>0</v>
      </c>
    </row>
    <row r="13" spans="1:15" s="12" customFormat="1" ht="21" customHeight="1">
      <c r="A13" s="36" t="s">
        <v>127</v>
      </c>
      <c r="B13" s="36"/>
      <c r="C13" s="36"/>
      <c r="D13" s="36"/>
      <c r="E13" s="36"/>
      <c r="F13" s="36"/>
      <c r="G13" s="5">
        <v>6</v>
      </c>
      <c r="H13" s="42"/>
      <c r="I13" s="24">
        <v>-1264791192</v>
      </c>
      <c r="J13" s="3"/>
      <c r="K13" s="23">
        <v>-1340116243</v>
      </c>
      <c r="L13" s="3"/>
      <c r="M13" s="24">
        <v>0</v>
      </c>
      <c r="N13" s="3"/>
      <c r="O13" s="23">
        <v>0</v>
      </c>
    </row>
    <row r="14" spans="1:15" s="12" customFormat="1" ht="6" customHeight="1">
      <c r="A14" s="36"/>
      <c r="B14" s="36"/>
      <c r="C14" s="36"/>
      <c r="D14" s="36"/>
      <c r="E14" s="36"/>
      <c r="F14" s="36"/>
      <c r="G14" s="5"/>
      <c r="H14" s="42"/>
      <c r="I14" s="3"/>
      <c r="J14" s="3"/>
      <c r="K14" s="3"/>
      <c r="L14" s="3"/>
      <c r="M14" s="3"/>
      <c r="N14" s="3"/>
      <c r="O14" s="3"/>
    </row>
    <row r="15" spans="1:15" s="12" customFormat="1" ht="21" customHeight="1">
      <c r="A15" s="37" t="s">
        <v>57</v>
      </c>
      <c r="B15" s="36"/>
      <c r="C15" s="36"/>
      <c r="D15" s="36"/>
      <c r="E15" s="36"/>
      <c r="F15" s="36"/>
      <c r="G15" s="5"/>
      <c r="H15" s="42"/>
      <c r="I15" s="3">
        <f>SUM(I10:I13)</f>
        <v>28633519</v>
      </c>
      <c r="J15" s="3"/>
      <c r="K15" s="3">
        <f>SUM(K10:K13)</f>
        <v>30055382</v>
      </c>
      <c r="L15" s="3"/>
      <c r="M15" s="3">
        <f>SUM(M10:M13)</f>
        <v>0</v>
      </c>
      <c r="N15" s="3"/>
      <c r="O15" s="3">
        <f>SUM(O10:O13)</f>
        <v>0</v>
      </c>
    </row>
    <row r="16" spans="1:15" s="12" customFormat="1" ht="21" customHeight="1">
      <c r="A16" s="36" t="s">
        <v>58</v>
      </c>
      <c r="B16" s="36"/>
      <c r="C16" s="36"/>
      <c r="D16" s="36"/>
      <c r="E16" s="36"/>
      <c r="F16" s="36"/>
      <c r="G16" s="5"/>
      <c r="H16" s="42"/>
      <c r="I16" s="3">
        <v>1882538</v>
      </c>
      <c r="J16" s="3"/>
      <c r="K16" s="3">
        <v>709953</v>
      </c>
      <c r="L16" s="3"/>
      <c r="M16" s="3">
        <v>1731452</v>
      </c>
      <c r="N16" s="3"/>
      <c r="O16" s="3">
        <v>1317896</v>
      </c>
    </row>
    <row r="17" spans="1:15" s="12" customFormat="1" ht="21" customHeight="1">
      <c r="A17" s="36" t="s">
        <v>164</v>
      </c>
      <c r="B17" s="36"/>
      <c r="C17" s="36"/>
      <c r="D17" s="36"/>
      <c r="E17" s="36"/>
      <c r="F17" s="36"/>
      <c r="G17" s="5"/>
      <c r="H17" s="42"/>
      <c r="I17" s="3">
        <v>-1423366</v>
      </c>
      <c r="J17" s="3"/>
      <c r="K17" s="3">
        <v>-1878725</v>
      </c>
      <c r="L17" s="3"/>
      <c r="M17" s="3">
        <v>0</v>
      </c>
      <c r="N17" s="3"/>
      <c r="O17" s="3">
        <v>0</v>
      </c>
    </row>
    <row r="18" spans="1:15" s="12" customFormat="1" ht="21" customHeight="1">
      <c r="A18" s="36" t="s">
        <v>59</v>
      </c>
      <c r="B18" s="36"/>
      <c r="C18" s="36"/>
      <c r="D18" s="36"/>
      <c r="E18" s="36"/>
      <c r="F18" s="36"/>
      <c r="G18" s="5"/>
      <c r="H18" s="42"/>
      <c r="I18" s="3">
        <v>-32792627</v>
      </c>
      <c r="J18" s="3"/>
      <c r="K18" s="3">
        <v>-34908119</v>
      </c>
      <c r="L18" s="3"/>
      <c r="M18" s="3">
        <v>-16300808</v>
      </c>
      <c r="N18" s="3"/>
      <c r="O18" s="3">
        <v>-18318665</v>
      </c>
    </row>
    <row r="19" spans="1:15" s="12" customFormat="1" ht="21" customHeight="1">
      <c r="A19" s="36" t="s">
        <v>194</v>
      </c>
      <c r="B19" s="36"/>
      <c r="C19" s="36"/>
      <c r="D19" s="36"/>
      <c r="E19" s="36"/>
      <c r="F19" s="36"/>
      <c r="G19" s="5"/>
      <c r="H19" s="42"/>
      <c r="I19" s="3">
        <v>-1149171</v>
      </c>
      <c r="J19" s="3"/>
      <c r="K19" s="3">
        <v>25835242</v>
      </c>
      <c r="L19" s="3"/>
      <c r="M19" s="3">
        <v>-1</v>
      </c>
      <c r="N19" s="3"/>
      <c r="O19" s="3">
        <v>-4</v>
      </c>
    </row>
    <row r="20" spans="1:15" s="12" customFormat="1" ht="21" customHeight="1">
      <c r="A20" s="36" t="s">
        <v>188</v>
      </c>
      <c r="B20" s="36"/>
      <c r="C20" s="36"/>
      <c r="D20" s="36"/>
      <c r="E20" s="36"/>
      <c r="F20" s="36"/>
      <c r="G20" s="5"/>
      <c r="H20" s="42"/>
      <c r="I20" s="3">
        <v>-21894</v>
      </c>
      <c r="J20" s="3"/>
      <c r="K20" s="3">
        <v>-142069</v>
      </c>
      <c r="L20" s="3"/>
      <c r="M20" s="3">
        <v>0</v>
      </c>
      <c r="N20" s="3"/>
      <c r="O20" s="3">
        <v>0</v>
      </c>
    </row>
    <row r="21" spans="1:15" s="12" customFormat="1" ht="21" customHeight="1">
      <c r="A21" s="36" t="s">
        <v>60</v>
      </c>
      <c r="B21" s="36"/>
      <c r="C21" s="36"/>
      <c r="D21" s="36"/>
      <c r="E21" s="36"/>
      <c r="F21" s="36"/>
      <c r="G21" s="5"/>
      <c r="H21" s="42"/>
      <c r="I21" s="3">
        <v>-13542081</v>
      </c>
      <c r="J21" s="3"/>
      <c r="K21" s="3">
        <v>-16409957</v>
      </c>
      <c r="L21" s="3"/>
      <c r="M21" s="3">
        <v>-5123601</v>
      </c>
      <c r="N21" s="3"/>
      <c r="O21" s="3">
        <v>-4441031</v>
      </c>
    </row>
    <row r="22" spans="1:15" s="12" customFormat="1" ht="21" customHeight="1">
      <c r="A22" s="36" t="s">
        <v>195</v>
      </c>
      <c r="B22" s="37"/>
      <c r="C22" s="37"/>
      <c r="D22" s="36"/>
      <c r="E22" s="36"/>
      <c r="F22" s="36"/>
      <c r="G22" s="5"/>
      <c r="H22" s="42"/>
      <c r="I22" s="3"/>
      <c r="J22" s="3"/>
      <c r="K22" s="3"/>
      <c r="L22" s="3"/>
      <c r="M22" s="3"/>
      <c r="N22" s="3"/>
      <c r="O22" s="3"/>
    </row>
    <row r="23" spans="1:15" s="12" customFormat="1" ht="21" customHeight="1">
      <c r="A23" s="36"/>
      <c r="B23" s="36" t="s">
        <v>61</v>
      </c>
      <c r="C23" s="37"/>
      <c r="D23" s="36"/>
      <c r="E23" s="36"/>
      <c r="F23" s="36"/>
      <c r="G23" s="5"/>
      <c r="H23" s="42"/>
      <c r="I23" s="24">
        <v>78055</v>
      </c>
      <c r="J23" s="3"/>
      <c r="K23" s="23">
        <v>26021</v>
      </c>
      <c r="L23" s="3"/>
      <c r="M23" s="24">
        <v>0</v>
      </c>
      <c r="N23" s="3"/>
      <c r="O23" s="23">
        <v>0</v>
      </c>
    </row>
    <row r="24" spans="1:15" s="12" customFormat="1" ht="6" customHeight="1">
      <c r="A24" s="36"/>
      <c r="B24" s="36"/>
      <c r="C24" s="36"/>
      <c r="D24" s="36"/>
      <c r="E24" s="36"/>
      <c r="F24" s="36"/>
      <c r="G24" s="5"/>
      <c r="H24" s="42"/>
      <c r="I24" s="3"/>
      <c r="J24" s="3"/>
      <c r="K24" s="3"/>
      <c r="L24" s="3"/>
      <c r="M24" s="3"/>
      <c r="N24" s="3"/>
      <c r="O24" s="3"/>
    </row>
    <row r="25" spans="1:15" s="12" customFormat="1" ht="21" customHeight="1">
      <c r="A25" s="37" t="s">
        <v>165</v>
      </c>
      <c r="B25" s="36"/>
      <c r="C25" s="36"/>
      <c r="D25" s="36"/>
      <c r="E25" s="36"/>
      <c r="F25" s="36"/>
      <c r="G25" s="5"/>
      <c r="H25" s="42"/>
      <c r="I25" s="3">
        <f>SUM(I15:I23)</f>
        <v>-18335027</v>
      </c>
      <c r="J25" s="3"/>
      <c r="K25" s="3">
        <f>SUM(K15:K23)</f>
        <v>3287728</v>
      </c>
      <c r="L25" s="3"/>
      <c r="M25" s="3">
        <f>SUM(M15:M23)</f>
        <v>-19692958</v>
      </c>
      <c r="N25" s="3"/>
      <c r="O25" s="3">
        <f>SUM(O15:O23)</f>
        <v>-21441804</v>
      </c>
    </row>
    <row r="26" spans="1:15" s="12" customFormat="1" ht="21" customHeight="1">
      <c r="A26" s="36" t="s">
        <v>134</v>
      </c>
      <c r="B26" s="36"/>
      <c r="C26" s="36"/>
      <c r="D26" s="36"/>
      <c r="E26" s="36"/>
      <c r="F26" s="36"/>
      <c r="G26" s="5">
        <v>14</v>
      </c>
      <c r="H26" s="42"/>
      <c r="I26" s="24">
        <v>295512</v>
      </c>
      <c r="J26" s="3"/>
      <c r="K26" s="24">
        <v>286489</v>
      </c>
      <c r="L26" s="3"/>
      <c r="M26" s="24">
        <v>13385</v>
      </c>
      <c r="N26" s="3"/>
      <c r="O26" s="24">
        <v>0</v>
      </c>
    </row>
    <row r="27" spans="1:15" s="12" customFormat="1" ht="6" customHeight="1">
      <c r="A27" s="36"/>
      <c r="B27" s="36"/>
      <c r="C27" s="36"/>
      <c r="D27" s="36"/>
      <c r="E27" s="36"/>
      <c r="F27" s="36"/>
      <c r="G27" s="5"/>
      <c r="H27" s="42"/>
      <c r="I27" s="3"/>
      <c r="J27" s="3"/>
      <c r="K27" s="3"/>
      <c r="L27" s="3"/>
      <c r="M27" s="3"/>
      <c r="N27" s="3"/>
      <c r="O27" s="3"/>
    </row>
    <row r="28" spans="1:15" s="12" customFormat="1" ht="21" customHeight="1">
      <c r="A28" s="37" t="s">
        <v>186</v>
      </c>
      <c r="B28" s="36"/>
      <c r="C28" s="36"/>
      <c r="D28" s="36"/>
      <c r="E28" s="36"/>
      <c r="F28" s="36"/>
      <c r="G28" s="5"/>
      <c r="H28" s="42"/>
      <c r="I28" s="23">
        <f>SUM(I25:I26)</f>
        <v>-18039515</v>
      </c>
      <c r="J28" s="3"/>
      <c r="K28" s="23">
        <f>SUM(K25:K26)</f>
        <v>3574217</v>
      </c>
      <c r="L28" s="3"/>
      <c r="M28" s="23">
        <f>SUM(M25:M26)</f>
        <v>-19679573</v>
      </c>
      <c r="N28" s="3"/>
      <c r="O28" s="23">
        <f>SUM(O25:O26)</f>
        <v>-21441804</v>
      </c>
    </row>
    <row r="29" spans="1:15" s="12" customFormat="1" ht="21" customHeight="1">
      <c r="A29" s="36"/>
      <c r="B29" s="36"/>
      <c r="C29" s="36"/>
      <c r="D29" s="36"/>
      <c r="E29" s="36"/>
      <c r="F29" s="36"/>
      <c r="G29" s="5"/>
      <c r="H29" s="42"/>
      <c r="I29" s="90"/>
      <c r="J29" s="3"/>
      <c r="K29" s="89"/>
      <c r="L29" s="3"/>
      <c r="M29" s="90"/>
      <c r="N29" s="3"/>
      <c r="O29" s="3"/>
    </row>
    <row r="30" spans="1:15" s="12" customFormat="1" ht="21" customHeight="1">
      <c r="A30" s="37" t="s">
        <v>62</v>
      </c>
      <c r="B30" s="36"/>
      <c r="C30" s="36"/>
      <c r="D30" s="36"/>
      <c r="E30" s="36"/>
      <c r="F30" s="36"/>
      <c r="G30" s="5"/>
      <c r="H30" s="42"/>
      <c r="I30" s="3"/>
      <c r="J30" s="3"/>
      <c r="K30" s="3"/>
      <c r="L30" s="3"/>
      <c r="M30" s="3"/>
      <c r="N30" s="3"/>
      <c r="O30" s="3"/>
    </row>
    <row r="31" spans="1:15" s="12" customFormat="1" ht="21" customHeight="1">
      <c r="A31" s="54" t="s">
        <v>63</v>
      </c>
      <c r="B31" s="54"/>
      <c r="C31" s="54"/>
      <c r="D31" s="54"/>
      <c r="E31" s="54"/>
      <c r="F31" s="54"/>
      <c r="G31" s="5"/>
      <c r="H31" s="42"/>
      <c r="I31" s="3"/>
      <c r="J31" s="3"/>
      <c r="K31" s="3"/>
      <c r="L31" s="3"/>
      <c r="M31" s="3"/>
      <c r="N31" s="3"/>
      <c r="O31" s="3"/>
    </row>
    <row r="32" spans="1:15" s="12" customFormat="1" ht="21" customHeight="1">
      <c r="A32" s="54"/>
      <c r="B32" s="54" t="s">
        <v>64</v>
      </c>
      <c r="C32" s="54"/>
      <c r="D32" s="54"/>
      <c r="E32" s="54"/>
      <c r="F32" s="54"/>
      <c r="G32" s="5"/>
      <c r="H32" s="42"/>
      <c r="I32" s="3"/>
      <c r="J32" s="3"/>
      <c r="K32" s="3"/>
      <c r="L32" s="3"/>
      <c r="M32" s="3"/>
      <c r="N32" s="3"/>
      <c r="O32" s="3"/>
    </row>
    <row r="33" spans="1:15" s="12" customFormat="1" ht="21" customHeight="1">
      <c r="A33" s="36"/>
      <c r="B33" s="36"/>
      <c r="C33" s="36" t="s">
        <v>65</v>
      </c>
      <c r="D33" s="36"/>
      <c r="E33" s="36"/>
      <c r="F33" s="54"/>
      <c r="G33" s="5"/>
      <c r="H33" s="42"/>
      <c r="I33" s="3"/>
      <c r="J33" s="3"/>
      <c r="K33" s="3"/>
      <c r="L33" s="3"/>
      <c r="M33" s="3"/>
      <c r="N33" s="3"/>
      <c r="O33" s="3"/>
    </row>
    <row r="34" spans="1:15" s="12" customFormat="1" ht="21" customHeight="1">
      <c r="A34" s="36"/>
      <c r="B34" s="36"/>
      <c r="C34" s="36"/>
      <c r="D34" s="36" t="s">
        <v>149</v>
      </c>
      <c r="E34" s="36"/>
      <c r="F34" s="36"/>
      <c r="G34" s="5"/>
      <c r="H34" s="42"/>
      <c r="I34" s="55">
        <v>-727065</v>
      </c>
      <c r="J34" s="3"/>
      <c r="K34" s="55">
        <v>27535917</v>
      </c>
      <c r="L34" s="3"/>
      <c r="M34" s="24">
        <v>0</v>
      </c>
      <c r="N34" s="3"/>
      <c r="O34" s="24">
        <v>0</v>
      </c>
    </row>
    <row r="35" spans="1:15" s="12" customFormat="1" ht="6" customHeight="1">
      <c r="A35" s="36"/>
      <c r="B35" s="36"/>
      <c r="C35" s="36"/>
      <c r="D35" s="36"/>
      <c r="E35" s="36"/>
      <c r="F35" s="36"/>
      <c r="G35" s="5"/>
      <c r="H35" s="42"/>
      <c r="I35" s="3"/>
      <c r="J35" s="3"/>
      <c r="K35" s="3"/>
      <c r="L35" s="14"/>
      <c r="M35" s="3"/>
      <c r="N35" s="3"/>
      <c r="O35" s="3"/>
    </row>
    <row r="36" spans="1:15" s="12" customFormat="1" ht="21" customHeight="1">
      <c r="A36" s="37" t="s">
        <v>185</v>
      </c>
      <c r="B36" s="36"/>
      <c r="C36" s="36"/>
      <c r="D36" s="36"/>
      <c r="E36" s="36"/>
      <c r="F36" s="36"/>
      <c r="G36" s="5"/>
      <c r="H36" s="42"/>
      <c r="I36" s="24">
        <f>I34</f>
        <v>-727065</v>
      </c>
      <c r="J36" s="3"/>
      <c r="K36" s="24">
        <f>K34</f>
        <v>27535917</v>
      </c>
      <c r="L36" s="3"/>
      <c r="M36" s="24">
        <f t="shared" ref="M36:O36" si="0">M34</f>
        <v>0</v>
      </c>
      <c r="N36" s="3"/>
      <c r="O36" s="24">
        <f t="shared" si="0"/>
        <v>0</v>
      </c>
    </row>
    <row r="37" spans="1:15" s="12" customFormat="1" ht="6" customHeight="1">
      <c r="A37" s="36"/>
      <c r="B37" s="36"/>
      <c r="C37" s="36"/>
      <c r="D37" s="36"/>
      <c r="E37" s="36"/>
      <c r="F37" s="36"/>
      <c r="G37" s="5"/>
      <c r="H37" s="42"/>
      <c r="I37" s="3"/>
      <c r="J37" s="3"/>
      <c r="K37" s="3"/>
      <c r="L37" s="14"/>
      <c r="M37" s="3"/>
      <c r="N37" s="3"/>
      <c r="O37" s="3"/>
    </row>
    <row r="38" spans="1:15" s="12" customFormat="1" ht="21" customHeight="1" thickBot="1">
      <c r="A38" s="37" t="s">
        <v>166</v>
      </c>
      <c r="B38" s="36"/>
      <c r="C38" s="36"/>
      <c r="D38" s="36"/>
      <c r="E38" s="36"/>
      <c r="F38" s="36"/>
      <c r="G38" s="5"/>
      <c r="H38" s="42"/>
      <c r="I38" s="30">
        <f>SUM(I28,I36)</f>
        <v>-18766580</v>
      </c>
      <c r="J38" s="3"/>
      <c r="K38" s="30">
        <f>SUM(K28,K36)</f>
        <v>31110134</v>
      </c>
      <c r="L38" s="3"/>
      <c r="M38" s="30">
        <f>SUM(M28,M36)</f>
        <v>-19679573</v>
      </c>
      <c r="N38" s="3"/>
      <c r="O38" s="30">
        <f>SUM(O28,O36)</f>
        <v>-21441804</v>
      </c>
    </row>
    <row r="39" spans="1:15" s="12" customFormat="1" ht="21" customHeight="1" thickTop="1">
      <c r="A39" s="36"/>
      <c r="B39" s="36"/>
      <c r="C39" s="36"/>
      <c r="D39" s="36"/>
      <c r="E39" s="36"/>
      <c r="F39" s="36"/>
      <c r="G39" s="5"/>
      <c r="H39" s="42"/>
      <c r="I39" s="3"/>
      <c r="J39" s="3"/>
      <c r="K39" s="3"/>
      <c r="L39" s="3"/>
      <c r="M39" s="3"/>
      <c r="N39" s="3"/>
      <c r="O39" s="3"/>
    </row>
    <row r="40" spans="1:15" s="12" customFormat="1" ht="21" customHeight="1">
      <c r="A40" s="36"/>
      <c r="B40" s="36"/>
      <c r="C40" s="36"/>
      <c r="D40" s="36"/>
      <c r="E40" s="36"/>
      <c r="F40" s="36"/>
      <c r="G40" s="5"/>
      <c r="H40" s="42"/>
      <c r="I40" s="3"/>
      <c r="J40" s="3"/>
      <c r="K40" s="3"/>
      <c r="L40" s="3"/>
      <c r="M40" s="3"/>
      <c r="N40" s="3"/>
      <c r="O40" s="3"/>
    </row>
    <row r="41" spans="1:15" s="12" customFormat="1" ht="21" customHeight="1">
      <c r="A41" s="36"/>
      <c r="B41" s="36"/>
      <c r="C41" s="36"/>
      <c r="D41" s="36"/>
      <c r="E41" s="36"/>
      <c r="F41" s="36"/>
      <c r="G41" s="5"/>
      <c r="H41" s="42"/>
      <c r="I41" s="3"/>
      <c r="J41" s="3"/>
      <c r="K41" s="3"/>
      <c r="L41" s="3"/>
      <c r="M41" s="3"/>
      <c r="N41" s="3"/>
      <c r="O41" s="3"/>
    </row>
    <row r="42" spans="1:15" s="12" customFormat="1" ht="21" customHeight="1">
      <c r="A42" s="36"/>
      <c r="B42" s="36"/>
      <c r="C42" s="36"/>
      <c r="D42" s="36"/>
      <c r="E42" s="36"/>
      <c r="F42" s="36"/>
      <c r="G42" s="5"/>
      <c r="H42" s="42"/>
      <c r="I42" s="3"/>
      <c r="J42" s="3"/>
      <c r="K42" s="3"/>
      <c r="L42" s="3"/>
      <c r="M42" s="3"/>
      <c r="N42" s="3"/>
      <c r="O42" s="3"/>
    </row>
    <row r="43" spans="1:15" s="12" customFormat="1" ht="21" customHeight="1">
      <c r="A43" s="36"/>
      <c r="B43" s="36"/>
      <c r="C43" s="36"/>
      <c r="D43" s="36"/>
      <c r="E43" s="36"/>
      <c r="F43" s="36"/>
      <c r="G43" s="5"/>
      <c r="H43" s="42"/>
      <c r="I43" s="3"/>
      <c r="J43" s="3"/>
      <c r="K43" s="3"/>
      <c r="L43" s="3"/>
      <c r="M43" s="3"/>
      <c r="N43" s="3"/>
      <c r="O43" s="3"/>
    </row>
    <row r="44" spans="1:15" s="12" customFormat="1" ht="21" customHeight="1">
      <c r="A44" s="36"/>
      <c r="B44" s="36"/>
      <c r="C44" s="36"/>
      <c r="D44" s="36"/>
      <c r="E44" s="36"/>
      <c r="F44" s="36"/>
      <c r="G44" s="5"/>
      <c r="H44" s="42"/>
      <c r="I44" s="3"/>
      <c r="J44" s="3"/>
      <c r="K44" s="3"/>
      <c r="L44" s="3"/>
      <c r="M44" s="3"/>
      <c r="N44" s="3"/>
      <c r="O44" s="3"/>
    </row>
    <row r="45" spans="1:15" s="12" customFormat="1" ht="9.9499999999999993" customHeight="1">
      <c r="A45" s="36"/>
      <c r="B45" s="36"/>
      <c r="C45" s="36"/>
      <c r="D45" s="36"/>
      <c r="E45" s="36"/>
      <c r="F45" s="36"/>
      <c r="G45" s="5"/>
      <c r="H45" s="42"/>
      <c r="I45" s="3"/>
      <c r="J45" s="3"/>
      <c r="K45" s="3"/>
      <c r="L45" s="3"/>
      <c r="M45" s="3"/>
      <c r="N45" s="3"/>
      <c r="O45" s="3"/>
    </row>
    <row r="46" spans="1:15" s="12" customFormat="1" ht="22.35" customHeight="1">
      <c r="A46" s="34" t="s">
        <v>28</v>
      </c>
      <c r="B46" s="34"/>
      <c r="C46" s="34"/>
      <c r="D46" s="34"/>
      <c r="E46" s="34"/>
      <c r="F46" s="34"/>
      <c r="G46" s="26"/>
      <c r="H46" s="35"/>
      <c r="I46" s="23"/>
      <c r="J46" s="23"/>
      <c r="K46" s="23"/>
      <c r="L46" s="35"/>
      <c r="M46" s="23"/>
      <c r="N46" s="23"/>
      <c r="O46" s="23"/>
    </row>
    <row r="47" spans="1:15" s="12" customFormat="1" ht="21.75" customHeight="1">
      <c r="A47" s="4" t="s">
        <v>0</v>
      </c>
      <c r="B47" s="36"/>
      <c r="C47" s="36"/>
      <c r="D47" s="36"/>
      <c r="E47" s="36"/>
      <c r="F47" s="36"/>
      <c r="G47" s="16"/>
      <c r="H47" s="42"/>
      <c r="I47" s="3"/>
      <c r="J47" s="3"/>
      <c r="K47" s="3"/>
      <c r="L47" s="3"/>
      <c r="M47" s="3"/>
      <c r="N47" s="3"/>
      <c r="O47" s="7"/>
    </row>
    <row r="48" spans="1:15" s="12" customFormat="1" ht="21.75" customHeight="1">
      <c r="A48" s="37" t="s">
        <v>104</v>
      </c>
      <c r="B48" s="37"/>
      <c r="C48" s="37"/>
      <c r="D48" s="37"/>
      <c r="E48" s="37"/>
      <c r="F48" s="37"/>
      <c r="G48" s="5"/>
      <c r="H48" s="45"/>
      <c r="I48" s="7"/>
      <c r="J48" s="7"/>
      <c r="K48" s="7"/>
      <c r="L48" s="7"/>
      <c r="M48" s="7"/>
      <c r="N48" s="7"/>
      <c r="O48" s="7"/>
    </row>
    <row r="49" spans="1:15" s="12" customFormat="1" ht="21.75" customHeight="1">
      <c r="A49" s="8" t="str">
        <f>+A3</f>
        <v>สำหรับรอบระยะเวลาสามเดือน สิ้นสุดวันที่ 31 มีนาคม พ.ศ. 2568</v>
      </c>
      <c r="B49" s="38"/>
      <c r="C49" s="38"/>
      <c r="D49" s="38"/>
      <c r="E49" s="38"/>
      <c r="F49" s="38"/>
      <c r="G49" s="26"/>
      <c r="H49" s="49"/>
      <c r="I49" s="24"/>
      <c r="J49" s="24"/>
      <c r="K49" s="24"/>
      <c r="L49" s="24"/>
      <c r="M49" s="24"/>
      <c r="N49" s="24"/>
      <c r="O49" s="24"/>
    </row>
    <row r="50" spans="1:15" s="12" customFormat="1" ht="21.75" customHeight="1">
      <c r="A50" s="36"/>
      <c r="B50" s="36"/>
      <c r="C50" s="36"/>
      <c r="D50" s="36"/>
      <c r="E50" s="36"/>
      <c r="F50" s="36"/>
      <c r="G50" s="5"/>
      <c r="H50" s="42"/>
      <c r="I50" s="3"/>
      <c r="J50" s="3"/>
      <c r="K50" s="3"/>
      <c r="L50" s="42"/>
      <c r="M50" s="3"/>
      <c r="N50" s="3"/>
      <c r="O50" s="3"/>
    </row>
    <row r="51" spans="1:15" s="12" customFormat="1" ht="21.75" customHeight="1">
      <c r="A51" s="36"/>
      <c r="B51" s="36"/>
      <c r="C51" s="36"/>
      <c r="D51" s="36"/>
      <c r="E51" s="36"/>
      <c r="F51" s="36"/>
      <c r="G51" s="5"/>
      <c r="H51" s="42"/>
      <c r="I51" s="93" t="s">
        <v>1</v>
      </c>
      <c r="J51" s="110"/>
      <c r="K51" s="110"/>
      <c r="L51" s="42"/>
      <c r="M51" s="93" t="s">
        <v>2</v>
      </c>
      <c r="N51" s="110"/>
      <c r="O51" s="110"/>
    </row>
    <row r="52" spans="1:15" s="12" customFormat="1" ht="21.75" customHeight="1">
      <c r="A52" s="36"/>
      <c r="B52" s="36"/>
      <c r="C52" s="36"/>
      <c r="D52" s="36"/>
      <c r="E52" s="36"/>
      <c r="F52" s="36"/>
      <c r="G52" s="5"/>
      <c r="H52" s="42"/>
      <c r="I52" s="15" t="s">
        <v>137</v>
      </c>
      <c r="J52" s="50"/>
      <c r="K52" s="15" t="s">
        <v>137</v>
      </c>
      <c r="L52" s="50"/>
      <c r="M52" s="15" t="s">
        <v>137</v>
      </c>
      <c r="N52" s="50"/>
      <c r="O52" s="15" t="s">
        <v>137</v>
      </c>
    </row>
    <row r="53" spans="1:15" s="12" customFormat="1" ht="21.75" customHeight="1">
      <c r="A53" s="36" t="s">
        <v>56</v>
      </c>
      <c r="B53" s="36"/>
      <c r="C53" s="36"/>
      <c r="D53" s="36"/>
      <c r="E53" s="36"/>
      <c r="F53" s="36"/>
      <c r="H53" s="51"/>
      <c r="I53" s="7" t="s">
        <v>140</v>
      </c>
      <c r="J53" s="7"/>
      <c r="K53" s="7" t="s">
        <v>107</v>
      </c>
      <c r="L53" s="7"/>
      <c r="M53" s="7" t="s">
        <v>140</v>
      </c>
      <c r="N53" s="7"/>
      <c r="O53" s="7" t="s">
        <v>107</v>
      </c>
    </row>
    <row r="54" spans="1:15" s="12" customFormat="1" ht="21.75" customHeight="1">
      <c r="A54" s="36"/>
      <c r="B54" s="36"/>
      <c r="C54" s="36"/>
      <c r="D54" s="36"/>
      <c r="E54" s="36"/>
      <c r="F54" s="36"/>
      <c r="G54" s="52" t="s">
        <v>6</v>
      </c>
      <c r="H54" s="45"/>
      <c r="I54" s="18" t="s">
        <v>7</v>
      </c>
      <c r="J54" s="7"/>
      <c r="K54" s="18" t="s">
        <v>7</v>
      </c>
      <c r="L54" s="45"/>
      <c r="M54" s="18" t="s">
        <v>7</v>
      </c>
      <c r="N54" s="7"/>
      <c r="O54" s="18" t="s">
        <v>7</v>
      </c>
    </row>
    <row r="55" spans="1:15" s="12" customFormat="1" ht="21.75" customHeight="1">
      <c r="A55" s="36"/>
      <c r="B55" s="36"/>
      <c r="C55" s="36"/>
      <c r="D55" s="36"/>
      <c r="E55" s="36"/>
      <c r="F55" s="36"/>
      <c r="G55" s="5"/>
      <c r="H55" s="45"/>
      <c r="I55" s="7"/>
      <c r="J55" s="7"/>
      <c r="K55" s="7"/>
      <c r="L55" s="45"/>
      <c r="M55" s="7"/>
      <c r="N55" s="7"/>
      <c r="O55" s="7"/>
    </row>
    <row r="56" spans="1:15" s="12" customFormat="1" ht="21.75" customHeight="1">
      <c r="A56" s="37" t="s">
        <v>167</v>
      </c>
      <c r="B56" s="36"/>
      <c r="C56" s="36"/>
      <c r="D56" s="36"/>
      <c r="E56" s="36"/>
      <c r="F56" s="36"/>
      <c r="G56" s="5"/>
      <c r="H56" s="42"/>
      <c r="I56" s="3"/>
      <c r="J56" s="3"/>
      <c r="K56" s="3"/>
      <c r="L56" s="3"/>
      <c r="M56" s="3"/>
      <c r="N56" s="3"/>
      <c r="O56" s="3"/>
    </row>
    <row r="57" spans="1:15" s="12" customFormat="1" ht="21.75" customHeight="1">
      <c r="A57" s="36"/>
      <c r="B57" s="36" t="s">
        <v>66</v>
      </c>
      <c r="C57" s="36"/>
      <c r="D57" s="36"/>
      <c r="E57" s="36"/>
      <c r="F57" s="36"/>
      <c r="G57" s="5"/>
      <c r="H57" s="42"/>
      <c r="I57" s="3">
        <f>I28</f>
        <v>-18039515</v>
      </c>
      <c r="J57" s="3"/>
      <c r="K57" s="3">
        <v>3574217</v>
      </c>
      <c r="L57" s="3"/>
      <c r="M57" s="3">
        <f>M28</f>
        <v>-19679573</v>
      </c>
      <c r="N57" s="3"/>
      <c r="O57" s="3">
        <v>-21441804</v>
      </c>
    </row>
    <row r="58" spans="1:15" s="12" customFormat="1" ht="21.75" customHeight="1">
      <c r="A58" s="36"/>
      <c r="B58" s="36" t="s">
        <v>67</v>
      </c>
      <c r="C58" s="36"/>
      <c r="D58" s="36"/>
      <c r="E58" s="36"/>
      <c r="F58" s="36"/>
      <c r="G58" s="5"/>
      <c r="H58" s="42"/>
      <c r="I58" s="24">
        <v>0</v>
      </c>
      <c r="J58" s="3"/>
      <c r="K58" s="23">
        <v>0</v>
      </c>
      <c r="L58" s="3"/>
      <c r="M58" s="24">
        <v>0</v>
      </c>
      <c r="N58" s="14"/>
      <c r="O58" s="24">
        <v>0</v>
      </c>
    </row>
    <row r="59" spans="1:15" s="12" customFormat="1" ht="6" customHeight="1">
      <c r="A59" s="36"/>
      <c r="B59" s="36"/>
      <c r="C59" s="36"/>
      <c r="D59" s="36"/>
      <c r="E59" s="36"/>
      <c r="F59" s="36"/>
      <c r="G59" s="5"/>
      <c r="H59" s="42"/>
      <c r="I59" s="3"/>
      <c r="J59" s="3"/>
      <c r="K59" s="3"/>
      <c r="L59" s="3"/>
      <c r="M59" s="3"/>
      <c r="N59" s="14"/>
      <c r="O59" s="3"/>
    </row>
    <row r="60" spans="1:15" s="12" customFormat="1" ht="21.75" customHeight="1" thickBot="1">
      <c r="A60" s="36"/>
      <c r="B60" s="36"/>
      <c r="C60" s="36"/>
      <c r="D60" s="36"/>
      <c r="E60" s="36"/>
      <c r="F60" s="36"/>
      <c r="G60" s="5"/>
      <c r="H60" s="42"/>
      <c r="I60" s="56">
        <f>I28</f>
        <v>-18039515</v>
      </c>
      <c r="J60" s="3"/>
      <c r="K60" s="56">
        <f>K28</f>
        <v>3574217</v>
      </c>
      <c r="L60" s="3"/>
      <c r="M60" s="56">
        <f>M28</f>
        <v>-19679573</v>
      </c>
      <c r="N60" s="14"/>
      <c r="O60" s="56">
        <f>O28</f>
        <v>-21441804</v>
      </c>
    </row>
    <row r="61" spans="1:15" s="12" customFormat="1" ht="21.75" customHeight="1" thickTop="1">
      <c r="A61" s="36"/>
      <c r="B61" s="36"/>
      <c r="C61" s="36"/>
      <c r="D61" s="36"/>
      <c r="E61" s="36"/>
      <c r="F61" s="36"/>
      <c r="G61" s="5"/>
      <c r="H61" s="42"/>
      <c r="I61" s="3"/>
      <c r="J61" s="3"/>
      <c r="K61" s="3"/>
      <c r="L61" s="3"/>
      <c r="M61" s="3"/>
      <c r="N61" s="3"/>
      <c r="O61" s="3"/>
    </row>
    <row r="62" spans="1:15" s="12" customFormat="1" ht="21.75" customHeight="1">
      <c r="A62" s="37" t="s">
        <v>168</v>
      </c>
      <c r="B62" s="37"/>
      <c r="C62" s="36"/>
      <c r="D62" s="36"/>
      <c r="E62" s="36"/>
      <c r="F62" s="36"/>
      <c r="G62" s="5"/>
      <c r="H62" s="42"/>
      <c r="I62" s="3"/>
      <c r="J62" s="3"/>
      <c r="K62" s="3"/>
      <c r="L62" s="3"/>
      <c r="N62" s="14"/>
      <c r="O62" s="3"/>
    </row>
    <row r="63" spans="1:15" s="12" customFormat="1" ht="21.75" customHeight="1">
      <c r="A63" s="36"/>
      <c r="B63" s="36" t="s">
        <v>66</v>
      </c>
      <c r="C63" s="36"/>
      <c r="D63" s="36"/>
      <c r="E63" s="36"/>
      <c r="F63" s="36"/>
      <c r="G63" s="5"/>
      <c r="H63" s="42"/>
      <c r="I63" s="3">
        <f>I38</f>
        <v>-18766580</v>
      </c>
      <c r="J63" s="3"/>
      <c r="K63" s="3">
        <v>31110134</v>
      </c>
      <c r="L63" s="3"/>
      <c r="M63" s="3">
        <f>M38</f>
        <v>-19679573</v>
      </c>
      <c r="N63" s="14"/>
      <c r="O63" s="3">
        <v>-21441804</v>
      </c>
    </row>
    <row r="64" spans="1:15" s="12" customFormat="1" ht="21.75" customHeight="1">
      <c r="A64" s="36"/>
      <c r="B64" s="36" t="s">
        <v>67</v>
      </c>
      <c r="C64" s="36"/>
      <c r="D64" s="36"/>
      <c r="E64" s="36"/>
      <c r="F64" s="36"/>
      <c r="G64" s="5"/>
      <c r="H64" s="42"/>
      <c r="I64" s="24">
        <v>0</v>
      </c>
      <c r="J64" s="3"/>
      <c r="K64" s="23">
        <v>0</v>
      </c>
      <c r="L64" s="3"/>
      <c r="M64" s="24">
        <v>0</v>
      </c>
      <c r="N64" s="14"/>
      <c r="O64" s="24">
        <v>0</v>
      </c>
    </row>
    <row r="65" spans="1:15" s="12" customFormat="1" ht="6" customHeight="1">
      <c r="A65" s="36"/>
      <c r="B65" s="36"/>
      <c r="C65" s="36"/>
      <c r="D65" s="36"/>
      <c r="E65" s="36"/>
      <c r="F65" s="36"/>
      <c r="G65" s="5"/>
      <c r="H65" s="42"/>
      <c r="I65" s="3"/>
      <c r="J65" s="3"/>
      <c r="K65" s="3"/>
      <c r="L65" s="3"/>
      <c r="M65" s="3"/>
      <c r="N65" s="14"/>
      <c r="O65" s="3"/>
    </row>
    <row r="66" spans="1:15" s="12" customFormat="1" ht="21.75" customHeight="1" thickBot="1">
      <c r="A66" s="37"/>
      <c r="B66" s="36"/>
      <c r="C66" s="36"/>
      <c r="D66" s="36"/>
      <c r="E66" s="36"/>
      <c r="F66" s="36"/>
      <c r="G66" s="5"/>
      <c r="H66" s="42"/>
      <c r="I66" s="56">
        <f>I38</f>
        <v>-18766580</v>
      </c>
      <c r="J66" s="3"/>
      <c r="K66" s="56">
        <f>K38</f>
        <v>31110134</v>
      </c>
      <c r="L66" s="3"/>
      <c r="M66" s="56">
        <f>M38</f>
        <v>-19679573</v>
      </c>
      <c r="N66" s="14"/>
      <c r="O66" s="56">
        <f>O38</f>
        <v>-21441804</v>
      </c>
    </row>
    <row r="67" spans="1:15" s="12" customFormat="1" ht="21.75" customHeight="1" thickTop="1">
      <c r="A67" s="37"/>
      <c r="B67" s="36"/>
      <c r="C67" s="36"/>
      <c r="D67" s="36"/>
      <c r="E67" s="36"/>
      <c r="F67" s="36"/>
      <c r="H67" s="42"/>
      <c r="I67" s="3"/>
      <c r="J67" s="3"/>
      <c r="K67" s="3"/>
      <c r="L67" s="3"/>
      <c r="M67" s="3"/>
      <c r="N67" s="14"/>
      <c r="O67" s="3"/>
    </row>
    <row r="68" spans="1:15" s="12" customFormat="1" ht="21.75" customHeight="1">
      <c r="A68" s="4" t="s">
        <v>169</v>
      </c>
      <c r="B68" s="36"/>
      <c r="C68" s="36"/>
      <c r="D68" s="36"/>
      <c r="E68" s="36"/>
      <c r="F68" s="36"/>
      <c r="G68" s="5"/>
      <c r="H68" s="42"/>
      <c r="I68" s="3"/>
      <c r="J68" s="3"/>
      <c r="K68" s="3"/>
      <c r="L68" s="3"/>
      <c r="M68" s="3"/>
      <c r="N68" s="14"/>
      <c r="O68" s="3"/>
    </row>
    <row r="69" spans="1:15" s="12" customFormat="1" ht="21.75" customHeight="1" thickBot="1">
      <c r="A69" s="12" t="s">
        <v>170</v>
      </c>
      <c r="B69" s="36"/>
      <c r="C69" s="36"/>
      <c r="D69" s="36"/>
      <c r="E69" s="36"/>
      <c r="F69" s="36"/>
      <c r="G69" s="5">
        <v>15.1</v>
      </c>
      <c r="H69" s="42"/>
      <c r="I69" s="57">
        <v>-6.0000000000000001E-3</v>
      </c>
      <c r="J69" s="3"/>
      <c r="K69" s="57">
        <v>1.1000000000000001E-3</v>
      </c>
      <c r="L69" s="3"/>
      <c r="M69" s="57">
        <v>-6.4999999999999997E-3</v>
      </c>
      <c r="N69" s="14"/>
      <c r="O69" s="57">
        <v>-7.1000000000000004E-3</v>
      </c>
    </row>
    <row r="70" spans="1:15" s="12" customFormat="1" ht="6" customHeight="1" thickTop="1">
      <c r="A70" s="37"/>
      <c r="B70" s="36"/>
      <c r="C70" s="36"/>
      <c r="D70" s="36"/>
      <c r="E70" s="36"/>
      <c r="F70" s="36"/>
      <c r="G70" s="5"/>
      <c r="H70" s="42"/>
      <c r="I70" s="3"/>
      <c r="J70" s="3"/>
      <c r="K70" s="3"/>
      <c r="L70" s="14"/>
      <c r="M70" s="3"/>
      <c r="N70" s="3"/>
      <c r="O70" s="3"/>
    </row>
    <row r="71" spans="1:15" s="12" customFormat="1" ht="21.75" customHeight="1" thickBot="1">
      <c r="A71" s="12" t="s">
        <v>171</v>
      </c>
      <c r="B71" s="36"/>
      <c r="C71" s="36"/>
      <c r="D71" s="36"/>
      <c r="E71" s="36"/>
      <c r="F71" s="36"/>
      <c r="G71" s="5">
        <v>15.2</v>
      </c>
      <c r="H71" s="42"/>
      <c r="I71" s="57">
        <v>-6.0000000000000001E-3</v>
      </c>
      <c r="J71" s="3"/>
      <c r="K71" s="57">
        <v>1.1000000000000001E-3</v>
      </c>
      <c r="L71" s="14"/>
      <c r="M71" s="57">
        <v>-6.4999999999999997E-3</v>
      </c>
      <c r="N71" s="3"/>
      <c r="O71" s="57">
        <v>-7.1000000000000004E-3</v>
      </c>
    </row>
    <row r="72" spans="1:15" s="12" customFormat="1" ht="21.75" customHeight="1" thickTop="1">
      <c r="A72" s="37"/>
      <c r="B72" s="36"/>
      <c r="C72" s="36"/>
      <c r="D72" s="36"/>
      <c r="E72" s="36"/>
      <c r="F72" s="36"/>
      <c r="G72" s="5"/>
      <c r="H72" s="42"/>
      <c r="I72" s="3"/>
      <c r="J72" s="3"/>
      <c r="K72" s="20"/>
      <c r="L72" s="14"/>
      <c r="M72" s="3"/>
      <c r="N72" s="3"/>
      <c r="O72" s="20"/>
    </row>
    <row r="73" spans="1:15" s="12" customFormat="1" ht="21.75" customHeight="1">
      <c r="A73" s="37"/>
      <c r="B73" s="36"/>
      <c r="C73" s="36"/>
      <c r="D73" s="36"/>
      <c r="E73" s="36"/>
      <c r="F73" s="36"/>
      <c r="G73" s="5"/>
      <c r="H73" s="42"/>
      <c r="I73" s="3"/>
      <c r="J73" s="3"/>
      <c r="K73" s="20"/>
      <c r="L73" s="14"/>
      <c r="M73" s="3"/>
      <c r="N73" s="3"/>
      <c r="O73" s="20"/>
    </row>
    <row r="74" spans="1:15" s="12" customFormat="1" ht="21.75" customHeight="1">
      <c r="A74" s="37"/>
      <c r="B74" s="36"/>
      <c r="C74" s="36"/>
      <c r="D74" s="36"/>
      <c r="E74" s="36"/>
      <c r="F74" s="36"/>
      <c r="G74" s="5"/>
      <c r="H74" s="42"/>
      <c r="I74" s="3"/>
      <c r="J74" s="3"/>
      <c r="K74" s="20"/>
      <c r="L74" s="14"/>
      <c r="M74" s="3"/>
      <c r="N74" s="3"/>
      <c r="O74" s="20"/>
    </row>
    <row r="75" spans="1:15" s="12" customFormat="1" ht="21.75" customHeight="1">
      <c r="A75" s="37"/>
      <c r="B75" s="36"/>
      <c r="C75" s="36"/>
      <c r="D75" s="36"/>
      <c r="E75" s="36"/>
      <c r="F75" s="36"/>
      <c r="G75" s="5"/>
      <c r="H75" s="42"/>
      <c r="I75" s="3"/>
      <c r="J75" s="3"/>
      <c r="K75" s="20"/>
      <c r="L75" s="14"/>
      <c r="M75" s="3"/>
      <c r="N75" s="3"/>
      <c r="O75" s="20"/>
    </row>
    <row r="76" spans="1:15" s="12" customFormat="1" ht="21.75" customHeight="1">
      <c r="A76" s="37"/>
      <c r="B76" s="36"/>
      <c r="C76" s="36"/>
      <c r="D76" s="36"/>
      <c r="E76" s="36"/>
      <c r="F76" s="36"/>
      <c r="G76" s="5"/>
      <c r="H76" s="42"/>
      <c r="I76" s="3"/>
      <c r="J76" s="3"/>
      <c r="K76" s="20"/>
      <c r="L76" s="14"/>
      <c r="M76" s="3"/>
      <c r="N76" s="3"/>
      <c r="O76" s="20"/>
    </row>
    <row r="77" spans="1:15" s="12" customFormat="1" ht="21.75" customHeight="1">
      <c r="A77" s="37"/>
      <c r="B77" s="36"/>
      <c r="C77" s="36"/>
      <c r="D77" s="36"/>
      <c r="E77" s="36"/>
      <c r="F77" s="36"/>
      <c r="G77" s="5"/>
      <c r="H77" s="42"/>
      <c r="I77" s="3"/>
      <c r="J77" s="3"/>
      <c r="K77" s="20"/>
      <c r="L77" s="14"/>
      <c r="M77" s="3"/>
      <c r="N77" s="3"/>
      <c r="O77" s="20"/>
    </row>
    <row r="78" spans="1:15" s="12" customFormat="1" ht="21.75" customHeight="1">
      <c r="A78" s="37"/>
      <c r="B78" s="36"/>
      <c r="C78" s="36"/>
      <c r="D78" s="36"/>
      <c r="E78" s="36"/>
      <c r="F78" s="36"/>
      <c r="G78" s="5"/>
      <c r="H78" s="42"/>
      <c r="I78" s="3"/>
      <c r="J78" s="3"/>
      <c r="K78" s="20"/>
      <c r="L78" s="14"/>
      <c r="M78" s="3"/>
      <c r="N78" s="3"/>
      <c r="O78" s="20"/>
    </row>
    <row r="79" spans="1:15" s="12" customFormat="1" ht="21.75" customHeight="1">
      <c r="A79" s="37"/>
      <c r="B79" s="36"/>
      <c r="C79" s="36"/>
      <c r="D79" s="36"/>
      <c r="E79" s="36"/>
      <c r="F79" s="36"/>
      <c r="G79" s="5"/>
      <c r="H79" s="42"/>
      <c r="I79" s="3"/>
      <c r="J79" s="3"/>
      <c r="K79" s="20"/>
      <c r="L79" s="14"/>
      <c r="M79" s="3"/>
      <c r="N79" s="3"/>
      <c r="O79" s="20"/>
    </row>
    <row r="80" spans="1:15" s="12" customFormat="1" ht="21.75" customHeight="1">
      <c r="A80" s="37"/>
      <c r="B80" s="36"/>
      <c r="C80" s="36"/>
      <c r="D80" s="36"/>
      <c r="E80" s="36"/>
      <c r="F80" s="36"/>
      <c r="G80" s="5"/>
      <c r="H80" s="42"/>
      <c r="I80" s="3"/>
      <c r="J80" s="3"/>
      <c r="K80" s="20"/>
      <c r="L80" s="14"/>
      <c r="M80" s="3"/>
      <c r="N80" s="3"/>
      <c r="O80" s="20"/>
    </row>
    <row r="81" spans="1:15" s="12" customFormat="1" ht="21.75" customHeight="1">
      <c r="A81" s="37"/>
      <c r="B81" s="36"/>
      <c r="C81" s="36"/>
      <c r="D81" s="36"/>
      <c r="E81" s="36"/>
      <c r="F81" s="36"/>
      <c r="G81" s="5"/>
      <c r="H81" s="42"/>
      <c r="I81" s="3"/>
      <c r="J81" s="3"/>
      <c r="K81" s="20"/>
      <c r="L81" s="14"/>
      <c r="M81" s="3"/>
      <c r="N81" s="3"/>
      <c r="O81" s="20"/>
    </row>
    <row r="82" spans="1:15" s="12" customFormat="1" ht="21.75" customHeight="1">
      <c r="A82" s="37"/>
      <c r="B82" s="36"/>
      <c r="C82" s="36"/>
      <c r="D82" s="36"/>
      <c r="E82" s="36"/>
      <c r="F82" s="36"/>
      <c r="G82" s="5"/>
      <c r="H82" s="42"/>
      <c r="I82" s="3"/>
      <c r="J82" s="3"/>
      <c r="K82" s="20"/>
      <c r="L82" s="14"/>
      <c r="M82" s="3"/>
      <c r="N82" s="3"/>
      <c r="O82" s="20"/>
    </row>
    <row r="83" spans="1:15" s="12" customFormat="1" ht="21.75" customHeight="1">
      <c r="A83" s="37"/>
      <c r="B83" s="36"/>
      <c r="C83" s="36"/>
      <c r="D83" s="36"/>
      <c r="E83" s="36"/>
      <c r="F83" s="36"/>
      <c r="G83" s="5"/>
      <c r="H83" s="42"/>
      <c r="I83" s="3"/>
      <c r="J83" s="3"/>
      <c r="K83" s="20"/>
      <c r="L83" s="14"/>
      <c r="M83" s="3"/>
      <c r="N83" s="3"/>
      <c r="O83" s="20"/>
    </row>
    <row r="84" spans="1:15" s="12" customFormat="1" ht="21.75" customHeight="1">
      <c r="A84" s="37"/>
      <c r="B84" s="36"/>
      <c r="C84" s="36"/>
      <c r="D84" s="36"/>
      <c r="E84" s="36"/>
      <c r="F84" s="36"/>
      <c r="G84" s="5"/>
      <c r="H84" s="42"/>
      <c r="I84" s="3"/>
      <c r="J84" s="3"/>
      <c r="K84" s="20"/>
      <c r="L84" s="14"/>
      <c r="M84" s="3"/>
      <c r="N84" s="3"/>
      <c r="O84" s="20"/>
    </row>
    <row r="85" spans="1:15" s="12" customFormat="1" ht="21.75" customHeight="1">
      <c r="A85" s="37"/>
      <c r="B85" s="36"/>
      <c r="C85" s="36"/>
      <c r="D85" s="36"/>
      <c r="E85" s="36"/>
      <c r="F85" s="36"/>
      <c r="G85" s="5"/>
      <c r="H85" s="42"/>
      <c r="I85" s="3"/>
      <c r="J85" s="3"/>
      <c r="K85" s="20"/>
      <c r="L85" s="14"/>
      <c r="M85" s="3"/>
      <c r="N85" s="3"/>
      <c r="O85" s="20"/>
    </row>
    <row r="86" spans="1:15" s="12" customFormat="1" ht="21.75" customHeight="1">
      <c r="A86" s="37"/>
      <c r="B86" s="36"/>
      <c r="C86" s="36"/>
      <c r="D86" s="36"/>
      <c r="E86" s="36"/>
      <c r="F86" s="36"/>
      <c r="G86" s="5"/>
      <c r="H86" s="42"/>
      <c r="I86" s="3"/>
      <c r="J86" s="3"/>
      <c r="K86" s="20"/>
      <c r="L86" s="14"/>
      <c r="M86" s="3"/>
      <c r="N86" s="3"/>
      <c r="O86" s="20"/>
    </row>
    <row r="87" spans="1:15" s="12" customFormat="1" ht="21.75" customHeight="1">
      <c r="A87" s="37"/>
      <c r="B87" s="36"/>
      <c r="C87" s="36"/>
      <c r="D87" s="36"/>
      <c r="E87" s="36"/>
      <c r="F87" s="36"/>
      <c r="G87" s="5"/>
      <c r="H87" s="42"/>
      <c r="I87" s="3"/>
      <c r="J87" s="3"/>
      <c r="K87" s="20"/>
      <c r="L87" s="14"/>
      <c r="M87" s="3"/>
      <c r="N87" s="3"/>
      <c r="O87" s="20"/>
    </row>
    <row r="88" spans="1:15" s="12" customFormat="1" ht="16.5" customHeight="1">
      <c r="A88" s="37"/>
      <c r="B88" s="36"/>
      <c r="C88" s="36"/>
      <c r="D88" s="36"/>
      <c r="E88" s="36"/>
      <c r="F88" s="36"/>
      <c r="G88" s="5"/>
      <c r="H88" s="42"/>
      <c r="I88" s="3"/>
      <c r="J88" s="3"/>
      <c r="K88" s="20"/>
      <c r="L88" s="14"/>
      <c r="M88" s="3"/>
      <c r="N88" s="3"/>
      <c r="O88" s="20"/>
    </row>
    <row r="89" spans="1:15" s="12" customFormat="1" ht="22.35" customHeight="1">
      <c r="A89" s="34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34"/>
      <c r="C89" s="34"/>
      <c r="D89" s="34"/>
      <c r="E89" s="34"/>
      <c r="F89" s="34"/>
      <c r="G89" s="25"/>
      <c r="H89" s="35"/>
      <c r="I89" s="23"/>
      <c r="J89" s="23"/>
      <c r="K89" s="23"/>
      <c r="L89" s="35"/>
      <c r="M89" s="23"/>
      <c r="N89" s="23"/>
      <c r="O89" s="23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sheetPr>
    <tabColor theme="9" tint="-0.249977111117893"/>
  </sheetPr>
  <dimension ref="A1:W29"/>
  <sheetViews>
    <sheetView zoomScaleNormal="100" zoomScaleSheetLayoutView="111" workbookViewId="0">
      <selection activeCell="A3" sqref="A3 S14 W14 S17 W17 G19 I19 K19 M19 O19 Q19 S19 U19 W19 S21 W21 S24 W24 G26 I26 K26 M26 O26 Q26 S26 U26 W26 A29:I29"/>
    </sheetView>
  </sheetViews>
  <sheetFormatPr defaultColWidth="14.42578125" defaultRowHeight="21.75" customHeight="1"/>
  <cols>
    <col min="1" max="2" width="1.42578125" style="12" customWidth="1"/>
    <col min="3" max="3" width="18.85546875" style="12" customWidth="1"/>
    <col min="4" max="4" width="7.140625" style="12" customWidth="1"/>
    <col min="5" max="5" width="3.85546875" style="12" customWidth="1"/>
    <col min="6" max="6" width="0.85546875" style="12" customWidth="1"/>
    <col min="7" max="7" width="11.28515625" style="20" customWidth="1"/>
    <col min="8" max="8" width="0.85546875" style="20" customWidth="1"/>
    <col min="9" max="9" width="12.42578125" style="20" customWidth="1"/>
    <col min="10" max="10" width="0.85546875" style="20" customWidth="1"/>
    <col min="11" max="11" width="11.28515625" style="20" customWidth="1"/>
    <col min="12" max="12" width="0.85546875" style="20" customWidth="1"/>
    <col min="13" max="13" width="11.42578125" style="20" customWidth="1"/>
    <col min="14" max="14" width="0.85546875" style="20" customWidth="1"/>
    <col min="15" max="15" width="13.28515625" style="20" bestFit="1" customWidth="1"/>
    <col min="16" max="16" width="0.85546875" style="20" customWidth="1"/>
    <col min="17" max="17" width="18.7109375" style="20" customWidth="1"/>
    <col min="18" max="18" width="0.85546875" style="20" customWidth="1"/>
    <col min="19" max="19" width="11.42578125" style="20" customWidth="1"/>
    <col min="20" max="20" width="0.85546875" style="20" customWidth="1"/>
    <col min="21" max="21" width="10.7109375" style="20" customWidth="1"/>
    <col min="22" max="22" width="0.85546875" style="20" customWidth="1"/>
    <col min="23" max="23" width="12" style="20" bestFit="1" customWidth="1"/>
    <col min="24" max="16384" width="14.42578125" style="12"/>
  </cols>
  <sheetData>
    <row r="1" spans="1:23" ht="21.75" customHeight="1">
      <c r="A1" s="4" t="s">
        <v>0</v>
      </c>
      <c r="B1" s="36"/>
      <c r="C1" s="36"/>
      <c r="D1" s="42"/>
      <c r="E1" s="36"/>
      <c r="F1" s="36"/>
      <c r="H1" s="14"/>
      <c r="I1" s="14"/>
      <c r="J1" s="3"/>
      <c r="W1" s="7"/>
    </row>
    <row r="2" spans="1:23" ht="21.75" customHeight="1">
      <c r="A2" s="37" t="s">
        <v>122</v>
      </c>
      <c r="B2" s="37"/>
      <c r="C2" s="37"/>
      <c r="D2" s="45"/>
      <c r="E2" s="37"/>
      <c r="F2" s="37"/>
      <c r="G2" s="6"/>
      <c r="H2" s="19"/>
      <c r="I2" s="19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1.75" customHeight="1">
      <c r="A3" s="8" t="str">
        <f>'PL 5-6(3month)'!A49</f>
        <v>สำหรับรอบระยะเวลาสามเดือน สิ้นสุดวันที่ 31 มีนาคม พ.ศ. 2568</v>
      </c>
      <c r="B3" s="8"/>
      <c r="C3" s="8"/>
      <c r="D3" s="46"/>
      <c r="E3" s="8"/>
      <c r="F3" s="8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21.75" customHeight="1">
      <c r="A4" s="36"/>
      <c r="B4" s="36"/>
      <c r="C4" s="36"/>
      <c r="D4" s="41"/>
      <c r="E4" s="42"/>
      <c r="F4" s="42"/>
      <c r="G4" s="14"/>
      <c r="H4" s="14"/>
      <c r="I4" s="3"/>
      <c r="K4" s="3"/>
      <c r="M4" s="3"/>
      <c r="O4" s="3"/>
    </row>
    <row r="5" spans="1:23" ht="21.75" customHeight="1">
      <c r="A5" s="36"/>
      <c r="B5" s="36"/>
      <c r="C5" s="36"/>
      <c r="D5" s="42"/>
      <c r="E5" s="36"/>
      <c r="F5" s="36"/>
      <c r="G5" s="95" t="s">
        <v>1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</row>
    <row r="6" spans="1:23" ht="21.75" customHeight="1">
      <c r="A6" s="36"/>
      <c r="B6" s="36"/>
      <c r="C6" s="36"/>
      <c r="D6" s="42"/>
      <c r="E6" s="36"/>
      <c r="F6" s="36"/>
      <c r="G6" s="47"/>
      <c r="H6" s="47"/>
      <c r="I6" s="47"/>
      <c r="J6" s="47"/>
      <c r="K6" s="97" t="s">
        <v>161</v>
      </c>
      <c r="L6" s="97"/>
      <c r="M6" s="97"/>
      <c r="N6" s="97"/>
      <c r="O6" s="97"/>
      <c r="P6" s="97"/>
      <c r="Q6" s="97"/>
      <c r="R6" s="97"/>
      <c r="S6" s="97"/>
      <c r="T6" s="19"/>
      <c r="U6" s="19"/>
      <c r="V6" s="19"/>
      <c r="W6" s="19"/>
    </row>
    <row r="7" spans="1:23" ht="21.75" customHeight="1">
      <c r="A7" s="36"/>
      <c r="B7" s="36"/>
      <c r="C7" s="36"/>
      <c r="D7" s="42"/>
      <c r="E7" s="36"/>
      <c r="F7" s="36"/>
      <c r="G7" s="95" t="s">
        <v>68</v>
      </c>
      <c r="H7" s="95"/>
      <c r="I7" s="95"/>
      <c r="J7" s="19"/>
      <c r="K7" s="93" t="s">
        <v>69</v>
      </c>
      <c r="L7" s="102"/>
      <c r="M7" s="102"/>
      <c r="N7" s="19"/>
      <c r="O7" s="96" t="s">
        <v>51</v>
      </c>
      <c r="P7" s="96"/>
      <c r="Q7" s="96"/>
      <c r="R7" s="47"/>
      <c r="S7" s="47"/>
      <c r="T7" s="19"/>
      <c r="U7" s="19"/>
      <c r="V7" s="19"/>
      <c r="W7" s="19"/>
    </row>
    <row r="8" spans="1:23" ht="21.75" customHeight="1">
      <c r="A8" s="36"/>
      <c r="B8" s="36"/>
      <c r="C8" s="36"/>
      <c r="D8" s="42"/>
      <c r="E8" s="36"/>
      <c r="F8" s="36"/>
      <c r="G8" s="19"/>
      <c r="H8" s="19"/>
      <c r="I8" s="19"/>
      <c r="J8" s="19"/>
      <c r="K8" s="19"/>
      <c r="N8" s="19"/>
      <c r="O8" s="7" t="s">
        <v>70</v>
      </c>
      <c r="P8" s="19"/>
      <c r="Q8" s="48"/>
      <c r="R8" s="48"/>
      <c r="S8" s="48"/>
      <c r="T8" s="19"/>
      <c r="U8" s="19"/>
      <c r="V8" s="19"/>
      <c r="W8" s="19"/>
    </row>
    <row r="9" spans="1:23" ht="21.75" customHeight="1">
      <c r="A9" s="36"/>
      <c r="B9" s="36"/>
      <c r="C9" s="36"/>
      <c r="D9" s="45"/>
      <c r="E9" s="37"/>
      <c r="F9" s="37"/>
      <c r="G9" s="7"/>
      <c r="H9" s="7"/>
      <c r="K9" s="44" t="s">
        <v>71</v>
      </c>
      <c r="L9" s="6"/>
      <c r="M9" s="6"/>
      <c r="N9" s="7"/>
      <c r="O9" s="7" t="s">
        <v>72</v>
      </c>
      <c r="P9" s="7"/>
      <c r="Q9" s="13" t="s">
        <v>105</v>
      </c>
      <c r="R9" s="7"/>
      <c r="S9" s="7" t="s">
        <v>73</v>
      </c>
      <c r="T9" s="7"/>
      <c r="U9" s="7" t="s">
        <v>119</v>
      </c>
      <c r="V9" s="7"/>
      <c r="W9" s="6"/>
    </row>
    <row r="10" spans="1:23" ht="21.75" customHeight="1">
      <c r="A10" s="36"/>
      <c r="B10" s="36"/>
      <c r="C10" s="36"/>
      <c r="D10" s="42"/>
      <c r="E10" s="37"/>
      <c r="F10" s="37"/>
      <c r="G10" s="7" t="s">
        <v>74</v>
      </c>
      <c r="H10" s="7"/>
      <c r="I10" s="7" t="s">
        <v>152</v>
      </c>
      <c r="J10" s="7"/>
      <c r="K10" s="44" t="s">
        <v>132</v>
      </c>
      <c r="L10" s="7"/>
      <c r="N10" s="7"/>
      <c r="O10" s="7" t="s">
        <v>76</v>
      </c>
      <c r="P10" s="7"/>
      <c r="Q10" s="7" t="s">
        <v>77</v>
      </c>
      <c r="R10" s="7"/>
      <c r="S10" s="7" t="s">
        <v>78</v>
      </c>
      <c r="T10" s="7"/>
      <c r="U10" s="7" t="s">
        <v>118</v>
      </c>
      <c r="V10" s="7"/>
      <c r="W10" s="7" t="s">
        <v>79</v>
      </c>
    </row>
    <row r="11" spans="1:23" ht="21.75" customHeight="1">
      <c r="A11" s="36"/>
      <c r="B11" s="36"/>
      <c r="C11" s="36"/>
      <c r="D11" s="42"/>
      <c r="E11" s="37"/>
      <c r="F11" s="37"/>
      <c r="G11" s="7" t="s">
        <v>80</v>
      </c>
      <c r="H11" s="7"/>
      <c r="I11" s="7" t="s">
        <v>81</v>
      </c>
      <c r="J11" s="7"/>
      <c r="K11" s="7" t="s">
        <v>82</v>
      </c>
      <c r="L11" s="7"/>
      <c r="M11" s="7" t="s">
        <v>160</v>
      </c>
      <c r="N11" s="7"/>
      <c r="O11" s="7" t="s">
        <v>83</v>
      </c>
      <c r="P11" s="7"/>
      <c r="Q11" s="7" t="s">
        <v>123</v>
      </c>
      <c r="R11" s="7"/>
      <c r="S11" s="44" t="s">
        <v>162</v>
      </c>
      <c r="T11" s="7"/>
      <c r="U11" s="7" t="s">
        <v>84</v>
      </c>
      <c r="V11" s="7"/>
      <c r="W11" s="7" t="s">
        <v>85</v>
      </c>
    </row>
    <row r="12" spans="1:23" ht="21.75" customHeight="1">
      <c r="A12" s="36"/>
      <c r="B12" s="36"/>
      <c r="C12" s="36"/>
      <c r="D12" s="42"/>
      <c r="E12" s="19"/>
      <c r="F12" s="37"/>
      <c r="G12" s="18" t="s">
        <v>7</v>
      </c>
      <c r="H12" s="7"/>
      <c r="I12" s="18" t="s">
        <v>7</v>
      </c>
      <c r="J12" s="7"/>
      <c r="K12" s="18" t="s">
        <v>7</v>
      </c>
      <c r="L12" s="7"/>
      <c r="M12" s="18" t="s">
        <v>7</v>
      </c>
      <c r="N12" s="7"/>
      <c r="O12" s="18" t="s">
        <v>7</v>
      </c>
      <c r="P12" s="7"/>
      <c r="Q12" s="18" t="s">
        <v>7</v>
      </c>
      <c r="R12" s="7"/>
      <c r="S12" s="18" t="s">
        <v>7</v>
      </c>
      <c r="T12" s="7"/>
      <c r="U12" s="18" t="s">
        <v>7</v>
      </c>
      <c r="V12" s="7"/>
      <c r="W12" s="18" t="s">
        <v>7</v>
      </c>
    </row>
    <row r="13" spans="1:23" ht="21.75" customHeight="1">
      <c r="A13" s="37"/>
      <c r="B13" s="37"/>
      <c r="C13" s="36"/>
      <c r="D13" s="42"/>
      <c r="E13" s="36"/>
      <c r="F13" s="3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21.75" customHeight="1">
      <c r="A14" s="37" t="s">
        <v>114</v>
      </c>
      <c r="B14" s="37"/>
      <c r="C14" s="36"/>
      <c r="D14" s="42"/>
      <c r="E14" s="36"/>
      <c r="F14" s="36"/>
      <c r="G14" s="3">
        <v>9541434774</v>
      </c>
      <c r="H14" s="36"/>
      <c r="I14" s="3">
        <v>-7915570335</v>
      </c>
      <c r="J14" s="36"/>
      <c r="K14" s="3">
        <v>26251589</v>
      </c>
      <c r="L14" s="36"/>
      <c r="M14" s="3">
        <v>-487843715</v>
      </c>
      <c r="N14" s="36"/>
      <c r="O14" s="3">
        <v>30782538</v>
      </c>
      <c r="P14" s="36"/>
      <c r="Q14" s="3">
        <v>-14657965</v>
      </c>
      <c r="S14" s="3">
        <f>SUM(Q14,M14,O14,K14,I14,G14)</f>
        <v>1180396886</v>
      </c>
      <c r="U14" s="3">
        <v>515</v>
      </c>
      <c r="V14" s="3"/>
      <c r="W14" s="3">
        <f>SUM(U14,S14)</f>
        <v>1180397401</v>
      </c>
    </row>
    <row r="15" spans="1:23" ht="21.75" customHeight="1">
      <c r="A15" s="4" t="s">
        <v>200</v>
      </c>
      <c r="B15" s="37"/>
      <c r="C15" s="36"/>
      <c r="D15" s="42"/>
      <c r="E15" s="36"/>
      <c r="F15" s="36"/>
      <c r="G15" s="3"/>
      <c r="H15" s="37"/>
      <c r="I15" s="3"/>
      <c r="J15" s="37"/>
      <c r="K15" s="3"/>
      <c r="L15" s="37"/>
      <c r="M15" s="3"/>
      <c r="N15" s="37"/>
      <c r="O15" s="3"/>
      <c r="P15" s="37"/>
      <c r="Q15" s="3"/>
      <c r="S15" s="3"/>
      <c r="U15" s="3"/>
      <c r="V15" s="3"/>
      <c r="W15" s="3"/>
    </row>
    <row r="16" spans="1:23" ht="21.75" customHeight="1">
      <c r="A16" s="4"/>
      <c r="B16" s="37" t="s">
        <v>201</v>
      </c>
      <c r="C16" s="36"/>
      <c r="D16" s="42"/>
      <c r="E16" s="36"/>
      <c r="F16" s="36"/>
      <c r="G16" s="3"/>
      <c r="H16" s="37"/>
      <c r="I16" s="3"/>
      <c r="J16" s="37"/>
      <c r="K16" s="3"/>
      <c r="L16" s="37"/>
      <c r="M16" s="3"/>
      <c r="N16" s="37"/>
      <c r="O16" s="3"/>
      <c r="P16" s="37"/>
      <c r="Q16" s="3"/>
      <c r="S16" s="3"/>
      <c r="U16" s="3"/>
      <c r="V16" s="3"/>
      <c r="W16" s="3"/>
    </row>
    <row r="17" spans="1:23" ht="21.75" customHeight="1">
      <c r="A17" s="36" t="s">
        <v>163</v>
      </c>
      <c r="B17" s="36"/>
      <c r="C17" s="36"/>
      <c r="D17" s="42"/>
      <c r="E17" s="37"/>
      <c r="F17" s="37"/>
      <c r="G17" s="23">
        <v>0</v>
      </c>
      <c r="H17" s="37"/>
      <c r="I17" s="23">
        <v>0</v>
      </c>
      <c r="J17" s="37"/>
      <c r="K17" s="23">
        <v>0</v>
      </c>
      <c r="L17" s="37"/>
      <c r="M17" s="29">
        <v>3574217</v>
      </c>
      <c r="N17" s="37"/>
      <c r="O17" s="29">
        <v>0</v>
      </c>
      <c r="P17" s="37"/>
      <c r="Q17" s="23">
        <v>27535917</v>
      </c>
      <c r="R17" s="37"/>
      <c r="S17" s="23">
        <f>SUM(Q17,M17,O17,K17,I17,G17)</f>
        <v>31110134</v>
      </c>
      <c r="T17" s="37"/>
      <c r="U17" s="23">
        <v>0</v>
      </c>
      <c r="V17" s="37"/>
      <c r="W17" s="29">
        <f>SUM(U17,S17)</f>
        <v>31110134</v>
      </c>
    </row>
    <row r="18" spans="1:23" ht="6" customHeight="1">
      <c r="A18" s="36"/>
      <c r="B18" s="36"/>
      <c r="C18" s="36"/>
      <c r="D18" s="41"/>
      <c r="E18" s="42"/>
      <c r="F18" s="42"/>
      <c r="G18" s="3"/>
      <c r="H18" s="3"/>
      <c r="I18" s="3"/>
      <c r="K18" s="3"/>
      <c r="M18" s="3"/>
      <c r="O18" s="3"/>
      <c r="Q18" s="3"/>
      <c r="S18" s="3"/>
      <c r="U18" s="3"/>
      <c r="V18" s="3"/>
      <c r="W18" s="3"/>
    </row>
    <row r="19" spans="1:23" ht="21.75" customHeight="1" thickBot="1">
      <c r="A19" s="37" t="s">
        <v>138</v>
      </c>
      <c r="B19" s="37"/>
      <c r="C19" s="36"/>
      <c r="D19" s="42"/>
      <c r="E19" s="36"/>
      <c r="F19" s="36"/>
      <c r="G19" s="30">
        <f>SUM(G14:G17)</f>
        <v>9541434774</v>
      </c>
      <c r="H19" s="3"/>
      <c r="I19" s="30">
        <f>SUM(I14:I17)</f>
        <v>-7915570335</v>
      </c>
      <c r="K19" s="30">
        <f>SUM(K14:K17)</f>
        <v>26251589</v>
      </c>
      <c r="M19" s="30">
        <f>SUM(M14:M17)</f>
        <v>-484269498</v>
      </c>
      <c r="O19" s="30">
        <f>SUM(O14:O17)</f>
        <v>30782538</v>
      </c>
      <c r="Q19" s="30">
        <f>SUM(Q14:Q17)</f>
        <v>12877952</v>
      </c>
      <c r="S19" s="30">
        <f>SUM(S14:S17)</f>
        <v>1211507020</v>
      </c>
      <c r="U19" s="30">
        <f>SUM(U14:U17)</f>
        <v>515</v>
      </c>
      <c r="V19" s="3"/>
      <c r="W19" s="30">
        <f>SUM(W14:W17)</f>
        <v>1211507535</v>
      </c>
    </row>
    <row r="20" spans="1:23" ht="21.75" customHeight="1" thickTop="1">
      <c r="A20" s="36"/>
      <c r="B20" s="36"/>
      <c r="C20" s="36"/>
      <c r="D20" s="41"/>
      <c r="E20" s="42"/>
      <c r="F20" s="42"/>
      <c r="G20" s="3"/>
      <c r="H20" s="3"/>
      <c r="I20" s="3"/>
      <c r="K20" s="3"/>
      <c r="M20" s="3"/>
      <c r="O20" s="3"/>
      <c r="Q20" s="3"/>
      <c r="S20" s="3"/>
      <c r="U20" s="3"/>
      <c r="V20" s="3"/>
      <c r="W20" s="3"/>
    </row>
    <row r="21" spans="1:23" ht="21.75" customHeight="1">
      <c r="A21" s="37" t="s">
        <v>141</v>
      </c>
      <c r="B21" s="37"/>
      <c r="C21" s="36"/>
      <c r="D21" s="42"/>
      <c r="E21" s="36"/>
      <c r="F21" s="36"/>
      <c r="G21" s="3">
        <v>9541434774</v>
      </c>
      <c r="H21" s="36"/>
      <c r="I21" s="3">
        <v>-7915570335</v>
      </c>
      <c r="J21" s="36"/>
      <c r="K21" s="3">
        <v>26251589</v>
      </c>
      <c r="M21" s="3">
        <v>-571616012</v>
      </c>
      <c r="O21" s="3">
        <v>30782538</v>
      </c>
      <c r="Q21" s="3">
        <v>-16673167</v>
      </c>
      <c r="S21" s="3">
        <f>SUM(Q21,M21,O21,K21,I21,G21)</f>
        <v>1094609387</v>
      </c>
      <c r="U21" s="3">
        <v>515</v>
      </c>
      <c r="V21" s="3"/>
      <c r="W21" s="3">
        <f>SUM(U21,S21)</f>
        <v>1094609902</v>
      </c>
    </row>
    <row r="22" spans="1:23" ht="21.75" customHeight="1">
      <c r="A22" s="4" t="s">
        <v>200</v>
      </c>
      <c r="B22" s="37"/>
      <c r="C22" s="36"/>
      <c r="D22" s="42"/>
      <c r="E22" s="36"/>
      <c r="F22" s="36"/>
      <c r="G22" s="3"/>
      <c r="H22" s="3"/>
      <c r="I22" s="3"/>
      <c r="K22" s="3"/>
      <c r="M22" s="3"/>
      <c r="O22" s="3"/>
      <c r="Q22" s="3"/>
      <c r="S22" s="3"/>
      <c r="U22" s="3"/>
      <c r="V22" s="3"/>
      <c r="W22" s="3"/>
    </row>
    <row r="23" spans="1:23" ht="21.75" customHeight="1">
      <c r="A23" s="4"/>
      <c r="B23" s="37" t="s">
        <v>201</v>
      </c>
      <c r="C23" s="36"/>
      <c r="D23" s="42"/>
      <c r="E23" s="36"/>
      <c r="F23" s="36"/>
      <c r="G23" s="3"/>
      <c r="H23" s="3"/>
      <c r="I23" s="3"/>
      <c r="K23" s="3"/>
      <c r="M23" s="3"/>
      <c r="O23" s="3"/>
      <c r="Q23" s="3"/>
      <c r="S23" s="3"/>
      <c r="U23" s="3"/>
      <c r="V23" s="3"/>
      <c r="W23" s="3"/>
    </row>
    <row r="24" spans="1:23" ht="21.75" customHeight="1">
      <c r="A24" s="36" t="s">
        <v>113</v>
      </c>
      <c r="B24" s="36"/>
      <c r="C24" s="36"/>
      <c r="D24" s="42"/>
      <c r="E24" s="37"/>
      <c r="F24" s="37"/>
      <c r="G24" s="24">
        <v>0</v>
      </c>
      <c r="I24" s="24">
        <v>0</v>
      </c>
      <c r="K24" s="24">
        <v>0</v>
      </c>
      <c r="M24" s="24">
        <v>-18039515</v>
      </c>
      <c r="O24" s="24">
        <v>0</v>
      </c>
      <c r="Q24" s="24">
        <v>-727065</v>
      </c>
      <c r="S24" s="23">
        <f>SUM(Q24,M24,O24,K24,I24,G24)</f>
        <v>-18766580</v>
      </c>
      <c r="U24" s="24">
        <v>0</v>
      </c>
      <c r="V24" s="3"/>
      <c r="W24" s="23">
        <f>SUM(U24,S24)</f>
        <v>-18766580</v>
      </c>
    </row>
    <row r="25" spans="1:23" ht="6" customHeight="1">
      <c r="A25" s="36"/>
      <c r="B25" s="36"/>
      <c r="C25" s="36"/>
      <c r="D25" s="41"/>
      <c r="E25" s="42"/>
      <c r="F25" s="42"/>
      <c r="G25" s="3"/>
      <c r="H25" s="3"/>
      <c r="I25" s="3"/>
      <c r="K25" s="3"/>
      <c r="M25" s="3"/>
      <c r="O25" s="3"/>
      <c r="Q25" s="3"/>
      <c r="S25" s="3"/>
      <c r="U25" s="3"/>
      <c r="V25" s="3"/>
      <c r="W25" s="3"/>
    </row>
    <row r="26" spans="1:23" ht="21.75" customHeight="1" thickBot="1">
      <c r="A26" s="37" t="s">
        <v>142</v>
      </c>
      <c r="B26" s="37"/>
      <c r="C26" s="36"/>
      <c r="D26" s="42"/>
      <c r="E26" s="36"/>
      <c r="F26" s="36"/>
      <c r="G26" s="30">
        <f>SUM(G21:G24)</f>
        <v>9541434774</v>
      </c>
      <c r="H26" s="3"/>
      <c r="I26" s="30">
        <f>SUM(I21:I24)</f>
        <v>-7915570335</v>
      </c>
      <c r="K26" s="30">
        <f>SUM(K21:K24)</f>
        <v>26251589</v>
      </c>
      <c r="M26" s="30">
        <f>SUM(M21:M24)</f>
        <v>-589655527</v>
      </c>
      <c r="O26" s="30">
        <f>SUM(O21:O24)</f>
        <v>30782538</v>
      </c>
      <c r="Q26" s="30">
        <f>SUM(Q21:Q24)</f>
        <v>-17400232</v>
      </c>
      <c r="S26" s="30">
        <f>SUM(S21:S24)</f>
        <v>1075842807</v>
      </c>
      <c r="U26" s="30">
        <f>SUM(U21:U24)</f>
        <v>515</v>
      </c>
      <c r="V26" s="3"/>
      <c r="W26" s="30">
        <f>SUM(W21:W24)</f>
        <v>1075843322</v>
      </c>
    </row>
    <row r="27" spans="1:23" ht="21.75" customHeight="1" thickTop="1">
      <c r="A27" s="37"/>
      <c r="B27" s="37"/>
      <c r="C27" s="36"/>
      <c r="D27" s="42"/>
      <c r="E27" s="36"/>
      <c r="F27" s="3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3"/>
      <c r="V27" s="3"/>
      <c r="W27" s="3"/>
    </row>
    <row r="28" spans="1:23" ht="18.95" customHeight="1">
      <c r="A28" s="37"/>
      <c r="B28" s="37"/>
      <c r="C28" s="36"/>
      <c r="D28" s="42"/>
      <c r="E28" s="36"/>
      <c r="F28" s="3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3"/>
      <c r="V28" s="3"/>
      <c r="W28" s="3"/>
    </row>
    <row r="29" spans="1:23" ht="22.35" customHeight="1">
      <c r="A29" s="94" t="str">
        <f>'PL 5-6(3month)'!A89</f>
        <v>หมายเหตุประกอบข้อมูลทางการเงินเป็นส่วนหนึ่งของข้อมูลทางการเงินระหว่างกาลนี้</v>
      </c>
      <c r="B29" s="94"/>
      <c r="C29" s="94"/>
      <c r="D29" s="94"/>
      <c r="E29" s="94"/>
      <c r="F29" s="94"/>
      <c r="G29" s="94"/>
      <c r="H29" s="94"/>
      <c r="I29" s="94"/>
      <c r="J29" s="23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</sheetData>
  <mergeCells count="6">
    <mergeCell ref="A29:I29"/>
    <mergeCell ref="G5:W5"/>
    <mergeCell ref="G7:I7"/>
    <mergeCell ref="K7:M7"/>
    <mergeCell ref="O7:Q7"/>
    <mergeCell ref="K6:S6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sheetPr>
    <tabColor theme="9" tint="-0.249977111117893"/>
  </sheetPr>
  <dimension ref="A1:P26"/>
  <sheetViews>
    <sheetView topLeftCell="A7" zoomScale="115" zoomScaleNormal="115" zoomScaleSheetLayoutView="78" workbookViewId="0">
      <selection activeCell="Q12" sqref="Q12"/>
    </sheetView>
  </sheetViews>
  <sheetFormatPr defaultColWidth="14.42578125" defaultRowHeight="21.75" customHeight="1"/>
  <cols>
    <col min="1" max="3" width="1.5703125" style="12" customWidth="1"/>
    <col min="4" max="4" width="18.5703125" style="12" customWidth="1"/>
    <col min="5" max="5" width="6.42578125" style="12" customWidth="1"/>
    <col min="6" max="6" width="22.28515625" style="12" customWidth="1"/>
    <col min="7" max="7" width="5" style="12" customWidth="1"/>
    <col min="8" max="8" width="15.5703125" style="12" customWidth="1"/>
    <col min="9" max="9" width="0.7109375" style="12" customWidth="1"/>
    <col min="10" max="10" width="15.5703125" style="12" customWidth="1"/>
    <col min="11" max="11" width="0.7109375" style="12" customWidth="1"/>
    <col min="12" max="12" width="15.5703125" style="12" customWidth="1"/>
    <col min="13" max="13" width="0.7109375" style="12" customWidth="1"/>
    <col min="14" max="14" width="15.5703125" style="12" customWidth="1"/>
    <col min="15" max="15" width="0.7109375" style="12" customWidth="1"/>
    <col min="16" max="16" width="15.5703125" style="12" customWidth="1"/>
    <col min="17" max="16384" width="14.42578125" style="12"/>
  </cols>
  <sheetData>
    <row r="1" spans="1:16" ht="21.75" customHeight="1">
      <c r="A1" s="4" t="s">
        <v>0</v>
      </c>
      <c r="B1" s="36"/>
      <c r="C1" s="36"/>
      <c r="D1" s="36"/>
      <c r="E1" s="36"/>
      <c r="F1" s="36"/>
      <c r="G1" s="36"/>
      <c r="H1" s="20"/>
      <c r="I1" s="14"/>
      <c r="J1" s="14"/>
      <c r="K1" s="3"/>
      <c r="L1" s="20"/>
      <c r="M1" s="20"/>
      <c r="N1" s="20"/>
      <c r="O1" s="20"/>
      <c r="P1" s="7"/>
    </row>
    <row r="2" spans="1:16" ht="21.75" customHeight="1">
      <c r="A2" s="37" t="s">
        <v>124</v>
      </c>
      <c r="B2" s="37"/>
      <c r="C2" s="37"/>
      <c r="D2" s="37"/>
      <c r="E2" s="37"/>
      <c r="F2" s="37"/>
      <c r="G2" s="37"/>
      <c r="H2" s="6"/>
      <c r="I2" s="19"/>
      <c r="J2" s="19"/>
      <c r="K2" s="7"/>
      <c r="L2" s="6"/>
      <c r="M2" s="6"/>
      <c r="N2" s="6"/>
      <c r="O2" s="6"/>
      <c r="P2" s="6"/>
    </row>
    <row r="3" spans="1:16" ht="21.75" customHeight="1">
      <c r="A3" s="8" t="str">
        <f>+'EQ Consol 7'!A3</f>
        <v>สำหรับรอบระยะเวลาสามเดือน สิ้นสุดวันที่ 31 มีนาคม พ.ศ. 2568</v>
      </c>
      <c r="B3" s="38"/>
      <c r="C3" s="38"/>
      <c r="D3" s="38"/>
      <c r="E3" s="38"/>
      <c r="F3" s="38"/>
      <c r="G3" s="38"/>
      <c r="H3" s="39"/>
      <c r="I3" s="40"/>
      <c r="J3" s="40"/>
      <c r="K3" s="24"/>
      <c r="L3" s="39"/>
      <c r="M3" s="39"/>
      <c r="N3" s="39"/>
      <c r="O3" s="39"/>
      <c r="P3" s="39"/>
    </row>
    <row r="4" spans="1:16" ht="21.75" customHeight="1">
      <c r="A4" s="36"/>
      <c r="B4" s="36"/>
      <c r="C4" s="36"/>
      <c r="D4" s="41"/>
      <c r="E4" s="41"/>
      <c r="F4" s="41"/>
      <c r="G4" s="42"/>
      <c r="H4" s="14"/>
      <c r="I4" s="14"/>
      <c r="J4" s="3"/>
      <c r="K4" s="20"/>
      <c r="L4" s="3"/>
      <c r="M4" s="20"/>
      <c r="N4" s="3"/>
      <c r="O4" s="20"/>
      <c r="P4" s="20"/>
    </row>
    <row r="5" spans="1:16" ht="21.75" customHeight="1">
      <c r="A5" s="36"/>
      <c r="B5" s="36"/>
      <c r="C5" s="36"/>
      <c r="D5" s="36"/>
      <c r="E5" s="36"/>
      <c r="F5" s="36"/>
      <c r="G5" s="36"/>
      <c r="H5" s="98" t="s">
        <v>2</v>
      </c>
      <c r="I5" s="100"/>
      <c r="J5" s="100"/>
      <c r="K5" s="100"/>
      <c r="L5" s="100"/>
      <c r="M5" s="100"/>
      <c r="N5" s="100"/>
      <c r="O5" s="103"/>
      <c r="P5" s="103"/>
    </row>
    <row r="6" spans="1:16" ht="21.75" customHeight="1">
      <c r="A6" s="36"/>
      <c r="B6" s="36"/>
      <c r="C6" s="36"/>
      <c r="D6" s="37"/>
      <c r="E6" s="37"/>
      <c r="F6" s="37"/>
      <c r="G6" s="37"/>
      <c r="H6" s="99" t="s">
        <v>68</v>
      </c>
      <c r="I6" s="99"/>
      <c r="J6" s="99"/>
      <c r="K6" s="43"/>
      <c r="L6" s="104" t="s">
        <v>69</v>
      </c>
      <c r="M6" s="105"/>
      <c r="N6" s="105"/>
      <c r="O6" s="7"/>
    </row>
    <row r="7" spans="1:16" ht="21.75" customHeight="1">
      <c r="A7" s="36"/>
      <c r="B7" s="36"/>
      <c r="C7" s="36"/>
      <c r="D7" s="37"/>
      <c r="E7" s="37"/>
      <c r="F7" s="37"/>
      <c r="G7" s="37"/>
      <c r="H7" s="19"/>
      <c r="I7" s="19"/>
      <c r="J7" s="19"/>
      <c r="K7" s="7"/>
      <c r="L7" s="44" t="s">
        <v>133</v>
      </c>
      <c r="O7" s="7"/>
    </row>
    <row r="8" spans="1:16" ht="21.75" customHeight="1">
      <c r="A8" s="36"/>
      <c r="B8" s="36"/>
      <c r="C8" s="36"/>
      <c r="D8" s="42"/>
      <c r="E8" s="37"/>
      <c r="F8" s="37"/>
      <c r="G8" s="37"/>
      <c r="H8" s="7" t="s">
        <v>74</v>
      </c>
      <c r="I8" s="7"/>
      <c r="J8" s="7" t="s">
        <v>75</v>
      </c>
      <c r="K8" s="7"/>
      <c r="L8" s="44" t="s">
        <v>132</v>
      </c>
      <c r="M8" s="7"/>
      <c r="N8" s="7"/>
      <c r="O8" s="7"/>
      <c r="P8" s="7" t="s">
        <v>79</v>
      </c>
    </row>
    <row r="9" spans="1:16" ht="21.75" customHeight="1">
      <c r="A9" s="36"/>
      <c r="B9" s="36"/>
      <c r="C9" s="36"/>
      <c r="D9" s="42"/>
      <c r="E9" s="37"/>
      <c r="F9" s="37"/>
      <c r="G9" s="37"/>
      <c r="H9" s="7" t="s">
        <v>80</v>
      </c>
      <c r="I9" s="7"/>
      <c r="J9" s="7" t="s">
        <v>81</v>
      </c>
      <c r="K9" s="7"/>
      <c r="L9" s="44" t="s">
        <v>82</v>
      </c>
      <c r="M9" s="7"/>
      <c r="N9" s="7" t="s">
        <v>160</v>
      </c>
      <c r="O9" s="7"/>
      <c r="P9" s="7" t="s">
        <v>85</v>
      </c>
    </row>
    <row r="10" spans="1:16" ht="21.75" customHeight="1">
      <c r="A10" s="36"/>
      <c r="B10" s="36"/>
      <c r="C10" s="36"/>
      <c r="D10" s="19"/>
      <c r="E10" s="19"/>
      <c r="F10" s="19"/>
      <c r="G10" s="37"/>
      <c r="H10" s="18" t="s">
        <v>7</v>
      </c>
      <c r="I10" s="7"/>
      <c r="J10" s="18" t="s">
        <v>7</v>
      </c>
      <c r="K10" s="7"/>
      <c r="L10" s="18" t="s">
        <v>7</v>
      </c>
      <c r="M10" s="7"/>
      <c r="N10" s="18" t="s">
        <v>7</v>
      </c>
      <c r="O10" s="7"/>
      <c r="P10" s="18" t="s">
        <v>7</v>
      </c>
    </row>
    <row r="11" spans="1:16" ht="21.75" customHeight="1">
      <c r="A11" s="37"/>
      <c r="B11" s="37"/>
      <c r="C11" s="36"/>
      <c r="D11" s="42"/>
      <c r="E11" s="42"/>
      <c r="F11" s="42"/>
      <c r="G11" s="36"/>
      <c r="H11" s="3"/>
      <c r="I11" s="3"/>
      <c r="J11" s="3"/>
      <c r="K11" s="20"/>
      <c r="L11" s="3"/>
      <c r="M11" s="20"/>
      <c r="N11" s="3"/>
      <c r="O11" s="20"/>
      <c r="P11" s="3"/>
    </row>
    <row r="12" spans="1:16" ht="21.75" customHeight="1">
      <c r="A12" s="37" t="s">
        <v>114</v>
      </c>
      <c r="B12" s="36"/>
      <c r="C12" s="36"/>
      <c r="D12" s="42"/>
      <c r="E12" s="42"/>
      <c r="F12" s="42"/>
      <c r="G12" s="42"/>
      <c r="H12" s="3">
        <v>9541434774</v>
      </c>
      <c r="I12" s="36"/>
      <c r="J12" s="3">
        <v>-7915570335</v>
      </c>
      <c r="K12" s="20"/>
      <c r="L12" s="3">
        <v>26251589</v>
      </c>
      <c r="M12" s="20"/>
      <c r="N12" s="3">
        <v>-643095950</v>
      </c>
      <c r="O12" s="20"/>
      <c r="P12" s="20">
        <f>SUM(,N12,L12,J12,H12)</f>
        <v>1009020078</v>
      </c>
    </row>
    <row r="13" spans="1:16" ht="21.75" customHeight="1">
      <c r="A13" s="4" t="s">
        <v>112</v>
      </c>
      <c r="B13" s="36"/>
      <c r="C13" s="36"/>
      <c r="D13" s="42"/>
      <c r="E13" s="42"/>
      <c r="F13" s="42"/>
      <c r="G13" s="42"/>
      <c r="H13" s="3"/>
      <c r="I13" s="36"/>
      <c r="J13" s="3"/>
      <c r="K13" s="20"/>
      <c r="L13" s="3"/>
      <c r="M13" s="20"/>
      <c r="N13" s="3"/>
      <c r="O13" s="20"/>
      <c r="P13" s="20"/>
    </row>
    <row r="14" spans="1:16" ht="21.75" customHeight="1">
      <c r="A14" s="36" t="s">
        <v>113</v>
      </c>
      <c r="B14" s="36"/>
      <c r="C14" s="36"/>
      <c r="D14" s="42"/>
      <c r="E14" s="42"/>
      <c r="F14" s="42"/>
      <c r="G14" s="42"/>
      <c r="H14" s="23">
        <v>0</v>
      </c>
      <c r="I14" s="20"/>
      <c r="J14" s="23">
        <v>0</v>
      </c>
      <c r="K14" s="20"/>
      <c r="L14" s="23">
        <v>0</v>
      </c>
      <c r="M14" s="20"/>
      <c r="N14" s="23">
        <v>-21441804</v>
      </c>
      <c r="O14" s="20"/>
      <c r="P14" s="29">
        <f>SUM(,N14,L14,J14,H14)</f>
        <v>-21441804</v>
      </c>
    </row>
    <row r="15" spans="1:16" ht="6" customHeight="1">
      <c r="A15" s="36"/>
      <c r="B15" s="36"/>
      <c r="C15" s="36"/>
      <c r="D15" s="41"/>
      <c r="E15" s="41"/>
      <c r="F15" s="41"/>
      <c r="G15" s="42"/>
      <c r="H15" s="14"/>
      <c r="I15" s="14"/>
      <c r="J15" s="3"/>
      <c r="K15" s="20"/>
      <c r="L15" s="3"/>
      <c r="M15" s="20"/>
      <c r="N15" s="3"/>
      <c r="O15" s="20"/>
      <c r="P15" s="20"/>
    </row>
    <row r="16" spans="1:16" ht="21.75" customHeight="1" thickBot="1">
      <c r="A16" s="37" t="s">
        <v>138</v>
      </c>
      <c r="B16" s="37"/>
      <c r="C16" s="36"/>
      <c r="D16" s="42"/>
      <c r="E16" s="42"/>
      <c r="F16" s="42"/>
      <c r="G16" s="36"/>
      <c r="H16" s="30">
        <f>SUM(H12:H14)</f>
        <v>9541434774</v>
      </c>
      <c r="I16" s="3"/>
      <c r="J16" s="30">
        <f>SUM(J12:J14)</f>
        <v>-7915570335</v>
      </c>
      <c r="K16" s="20"/>
      <c r="L16" s="30">
        <f>SUM(L12:L14)</f>
        <v>26251589</v>
      </c>
      <c r="M16" s="20"/>
      <c r="N16" s="30">
        <f>SUM(N12:N14)</f>
        <v>-664537754</v>
      </c>
      <c r="O16" s="20"/>
      <c r="P16" s="30">
        <f>SUM(P12:P14)</f>
        <v>987578274</v>
      </c>
    </row>
    <row r="17" spans="1:16" ht="21.75" customHeight="1" thickTop="1">
      <c r="A17" s="36"/>
      <c r="B17" s="36"/>
      <c r="C17" s="36"/>
      <c r="D17" s="41"/>
      <c r="E17" s="41"/>
      <c r="F17" s="41"/>
      <c r="G17" s="42"/>
      <c r="H17" s="20"/>
      <c r="I17" s="36"/>
      <c r="J17" s="20"/>
      <c r="K17" s="20"/>
      <c r="L17" s="20"/>
      <c r="M17" s="20"/>
      <c r="N17" s="20"/>
      <c r="O17" s="20"/>
      <c r="P17" s="20"/>
    </row>
    <row r="18" spans="1:16" ht="21.75" customHeight="1">
      <c r="A18" s="37" t="s">
        <v>141</v>
      </c>
      <c r="B18" s="36"/>
      <c r="C18" s="36"/>
      <c r="D18" s="42"/>
      <c r="E18" s="42"/>
      <c r="F18" s="42"/>
      <c r="G18" s="42"/>
      <c r="H18" s="3">
        <v>9541434774</v>
      </c>
      <c r="I18" s="36"/>
      <c r="J18" s="3">
        <v>-7915570335</v>
      </c>
      <c r="K18" s="20"/>
      <c r="L18" s="3">
        <v>26251589</v>
      </c>
      <c r="M18" s="20"/>
      <c r="N18" s="3">
        <v>-721305698</v>
      </c>
      <c r="O18" s="3"/>
      <c r="P18" s="3">
        <f>SUM(H18:N18)</f>
        <v>930810330</v>
      </c>
    </row>
    <row r="19" spans="1:16" ht="21.75" customHeight="1">
      <c r="A19" s="4" t="s">
        <v>112</v>
      </c>
      <c r="B19" s="36"/>
      <c r="C19" s="36"/>
      <c r="D19" s="42"/>
      <c r="E19" s="42"/>
      <c r="F19" s="42"/>
      <c r="G19" s="42"/>
      <c r="H19" s="3"/>
      <c r="I19" s="20"/>
      <c r="J19" s="3"/>
      <c r="K19" s="20"/>
      <c r="L19" s="3"/>
      <c r="M19" s="20"/>
      <c r="N19" s="3"/>
      <c r="O19" s="3"/>
      <c r="P19" s="3"/>
    </row>
    <row r="20" spans="1:16" ht="21.75" customHeight="1">
      <c r="A20" s="36" t="s">
        <v>113</v>
      </c>
      <c r="B20" s="36"/>
      <c r="C20" s="36"/>
      <c r="D20" s="42"/>
      <c r="E20" s="42"/>
      <c r="F20" s="42"/>
      <c r="G20" s="42"/>
      <c r="H20" s="23">
        <v>0</v>
      </c>
      <c r="I20" s="20"/>
      <c r="J20" s="23">
        <v>0</v>
      </c>
      <c r="K20" s="20"/>
      <c r="L20" s="23">
        <v>0</v>
      </c>
      <c r="M20" s="20"/>
      <c r="N20" s="23">
        <v>-19679573</v>
      </c>
      <c r="O20" s="3"/>
      <c r="P20" s="23">
        <f>SUM(,N20,L20,J20,H20)</f>
        <v>-19679573</v>
      </c>
    </row>
    <row r="21" spans="1:16" ht="6" customHeight="1">
      <c r="A21" s="36"/>
      <c r="B21" s="36"/>
      <c r="C21" s="36"/>
      <c r="D21" s="41"/>
      <c r="E21" s="41"/>
      <c r="F21" s="41"/>
      <c r="G21" s="42"/>
      <c r="H21" s="3"/>
      <c r="I21" s="20"/>
      <c r="J21" s="3"/>
      <c r="K21" s="20"/>
      <c r="L21" s="3"/>
      <c r="M21" s="20"/>
      <c r="N21" s="3"/>
      <c r="O21" s="3"/>
      <c r="P21" s="3"/>
    </row>
    <row r="22" spans="1:16" ht="21.75" customHeight="1" thickBot="1">
      <c r="A22" s="37" t="s">
        <v>142</v>
      </c>
      <c r="B22" s="37"/>
      <c r="C22" s="36"/>
      <c r="D22" s="42"/>
      <c r="E22" s="42"/>
      <c r="F22" s="42"/>
      <c r="G22" s="36"/>
      <c r="H22" s="30">
        <f>SUM(H18:H20)</f>
        <v>9541434774</v>
      </c>
      <c r="I22" s="20"/>
      <c r="J22" s="30">
        <f>SUM(J18:J20)</f>
        <v>-7915570335</v>
      </c>
      <c r="K22" s="20"/>
      <c r="L22" s="30">
        <f>SUM(L18:L20)</f>
        <v>26251589</v>
      </c>
      <c r="M22" s="20"/>
      <c r="N22" s="30">
        <f>SUM(N18:N20)</f>
        <v>-740985271</v>
      </c>
      <c r="O22" s="3"/>
      <c r="P22" s="30">
        <f>SUM(P18:P20)</f>
        <v>911130757</v>
      </c>
    </row>
    <row r="23" spans="1:16" ht="21.75" customHeight="1" thickTop="1">
      <c r="A23" s="37"/>
      <c r="B23" s="37"/>
      <c r="C23" s="36"/>
      <c r="D23" s="42"/>
      <c r="E23" s="42"/>
      <c r="F23" s="42"/>
      <c r="G23" s="36"/>
      <c r="H23" s="3"/>
      <c r="I23" s="3"/>
      <c r="J23" s="3"/>
      <c r="K23" s="20"/>
      <c r="L23" s="3"/>
      <c r="M23" s="20"/>
      <c r="N23" s="3"/>
      <c r="O23" s="20"/>
      <c r="P23" s="3"/>
    </row>
    <row r="24" spans="1:16" ht="21.75" customHeight="1">
      <c r="A24" s="37"/>
      <c r="B24" s="37"/>
      <c r="C24" s="36"/>
      <c r="D24" s="42"/>
      <c r="E24" s="42"/>
      <c r="F24" s="42"/>
      <c r="G24" s="36"/>
      <c r="H24" s="3"/>
      <c r="I24" s="3"/>
      <c r="J24" s="3"/>
      <c r="K24" s="20"/>
      <c r="L24" s="3"/>
      <c r="M24" s="20"/>
      <c r="N24" s="3"/>
      <c r="O24" s="20"/>
      <c r="P24" s="3"/>
    </row>
    <row r="25" spans="1:16" ht="24" customHeight="1">
      <c r="A25" s="37"/>
      <c r="B25" s="37"/>
      <c r="C25" s="36"/>
      <c r="D25" s="42"/>
      <c r="E25" s="42"/>
      <c r="F25" s="42"/>
      <c r="G25" s="36"/>
      <c r="H25" s="3"/>
      <c r="I25" s="3"/>
      <c r="J25" s="3"/>
      <c r="K25" s="20"/>
      <c r="L25" s="3"/>
      <c r="M25" s="20"/>
      <c r="N25" s="3"/>
      <c r="O25" s="20"/>
      <c r="P25" s="3"/>
    </row>
    <row r="26" spans="1:16" ht="21.95" customHeight="1">
      <c r="A26" s="34" t="str">
        <f>'EQ Consol 7'!A29</f>
        <v>หมายเหตุประกอบข้อมูลทางการเงินเป็นส่วนหนึ่งของข้อมูลทางการเงินระหว่างกาลนี้</v>
      </c>
      <c r="B26" s="34"/>
      <c r="C26" s="34"/>
      <c r="D26" s="34"/>
      <c r="E26" s="34"/>
      <c r="F26" s="34"/>
      <c r="G26" s="35"/>
      <c r="H26" s="35"/>
      <c r="I26" s="23"/>
      <c r="J26" s="23"/>
      <c r="K26" s="23"/>
      <c r="L26" s="35"/>
      <c r="M26" s="35"/>
      <c r="N26" s="35"/>
      <c r="O26" s="35"/>
      <c r="P26" s="35"/>
    </row>
  </sheetData>
  <mergeCells count="3">
    <mergeCell ref="H5:P5"/>
    <mergeCell ref="H6:J6"/>
    <mergeCell ref="L6:N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sheetPr>
    <tabColor theme="9" tint="-0.249977111117893"/>
  </sheetPr>
  <dimension ref="A1:L121"/>
  <sheetViews>
    <sheetView tabSelected="1" topLeftCell="A96" zoomScale="115" zoomScaleNormal="115" zoomScaleSheetLayoutView="123" workbookViewId="0">
      <selection activeCell="C118" sqref="C118"/>
    </sheetView>
  </sheetViews>
  <sheetFormatPr defaultColWidth="14.42578125" defaultRowHeight="21.75" customHeight="1"/>
  <cols>
    <col min="1" max="2" width="1.5703125" style="12" customWidth="1"/>
    <col min="3" max="3" width="38.140625" style="12" customWidth="1"/>
    <col min="4" max="4" width="8.28515625" style="5" bestFit="1" customWidth="1"/>
    <col min="5" max="5" width="0.5703125" style="12" customWidth="1"/>
    <col min="6" max="6" width="11" style="20" bestFit="1" customWidth="1"/>
    <col min="7" max="7" width="0.5703125" style="20" customWidth="1"/>
    <col min="8" max="8" width="10.5703125" style="20" customWidth="1"/>
    <col min="9" max="9" width="0.5703125" style="20" customWidth="1"/>
    <col min="10" max="10" width="10.5703125" style="20" customWidth="1"/>
    <col min="11" max="11" width="0.5703125" style="20" customWidth="1"/>
    <col min="12" max="12" width="10.42578125" style="20" customWidth="1"/>
    <col min="13" max="13" width="14.42578125" style="12" customWidth="1"/>
    <col min="14" max="16384" width="14.42578125" style="12"/>
  </cols>
  <sheetData>
    <row r="1" spans="1:12" s="12" customFormat="1" ht="21.75" customHeight="1">
      <c r="A1" s="4" t="s">
        <v>0</v>
      </c>
      <c r="B1" s="4"/>
      <c r="C1" s="4"/>
      <c r="D1" s="5"/>
      <c r="E1" s="4"/>
      <c r="F1" s="6"/>
      <c r="G1" s="6"/>
      <c r="H1" s="6"/>
      <c r="I1" s="6"/>
      <c r="J1" s="6"/>
      <c r="K1" s="6"/>
      <c r="L1" s="7"/>
    </row>
    <row r="2" spans="1:12" s="12" customFormat="1" ht="21.75" customHeight="1">
      <c r="A2" s="4" t="s">
        <v>86</v>
      </c>
      <c r="B2" s="4"/>
      <c r="C2" s="4"/>
      <c r="D2" s="5"/>
      <c r="E2" s="4"/>
      <c r="F2" s="6"/>
      <c r="G2" s="6"/>
      <c r="H2" s="6"/>
      <c r="I2" s="6"/>
      <c r="J2" s="6"/>
      <c r="K2" s="6"/>
      <c r="L2" s="6"/>
    </row>
    <row r="3" spans="1:12" s="12" customFormat="1" ht="21.75" customHeight="1">
      <c r="A3" s="8" t="str">
        <f>+'PL 5-6(3month)'!A3</f>
        <v>สำหรับรอบระยะเวลาสามเดือน สิ้นสุดวันที่ 31 มีนาคม พ.ศ. 2568</v>
      </c>
      <c r="B3" s="9"/>
      <c r="C3" s="9"/>
      <c r="D3" s="10"/>
      <c r="E3" s="9"/>
      <c r="F3" s="11"/>
      <c r="G3" s="11"/>
      <c r="H3" s="11"/>
      <c r="I3" s="11"/>
      <c r="J3" s="11"/>
      <c r="K3" s="11"/>
      <c r="L3" s="11"/>
    </row>
    <row r="4" spans="1:12" s="12" customFormat="1" ht="21.75" customHeight="1">
      <c r="D4" s="5"/>
      <c r="F4" s="3"/>
      <c r="G4" s="3"/>
      <c r="H4" s="3"/>
      <c r="I4" s="3"/>
      <c r="J4" s="3"/>
      <c r="K4" s="3"/>
      <c r="L4" s="3"/>
    </row>
    <row r="5" spans="1:12" s="12" customFormat="1" ht="21.75" customHeight="1">
      <c r="D5" s="5"/>
      <c r="F5" s="93" t="s">
        <v>1</v>
      </c>
      <c r="G5" s="102"/>
      <c r="H5" s="102"/>
      <c r="I5" s="14"/>
      <c r="J5" s="93" t="s">
        <v>2</v>
      </c>
      <c r="K5" s="102"/>
      <c r="L5" s="102"/>
    </row>
    <row r="6" spans="1:12" s="12" customFormat="1" ht="21.75" customHeight="1">
      <c r="D6" s="5"/>
      <c r="F6" s="15" t="s">
        <v>137</v>
      </c>
      <c r="G6" s="7"/>
      <c r="H6" s="15" t="s">
        <v>137</v>
      </c>
      <c r="I6" s="7"/>
      <c r="J6" s="15" t="s">
        <v>137</v>
      </c>
      <c r="K6" s="7"/>
      <c r="L6" s="15" t="s">
        <v>137</v>
      </c>
    </row>
    <row r="7" spans="1:12" s="12" customFormat="1" ht="21.75" customHeight="1">
      <c r="D7" s="5"/>
      <c r="E7" s="5"/>
      <c r="F7" s="7" t="s">
        <v>140</v>
      </c>
      <c r="G7" s="7"/>
      <c r="H7" s="7" t="s">
        <v>107</v>
      </c>
      <c r="I7" s="7"/>
      <c r="J7" s="7" t="s">
        <v>140</v>
      </c>
      <c r="K7" s="7"/>
      <c r="L7" s="7" t="s">
        <v>107</v>
      </c>
    </row>
    <row r="8" spans="1:12" s="12" customFormat="1" ht="21.75" customHeight="1">
      <c r="D8" s="52" t="s">
        <v>6</v>
      </c>
      <c r="E8" s="17"/>
      <c r="F8" s="18" t="s">
        <v>7</v>
      </c>
      <c r="G8" s="7"/>
      <c r="H8" s="18" t="s">
        <v>7</v>
      </c>
      <c r="I8" s="19"/>
      <c r="J8" s="18" t="s">
        <v>7</v>
      </c>
      <c r="K8" s="7"/>
      <c r="L8" s="18" t="s">
        <v>7</v>
      </c>
    </row>
    <row r="9" spans="1:12" s="12" customFormat="1" ht="6" customHeight="1">
      <c r="D9" s="5"/>
      <c r="E9" s="17"/>
      <c r="F9" s="7"/>
      <c r="G9" s="7"/>
      <c r="H9" s="7"/>
      <c r="I9" s="14"/>
      <c r="J9" s="7"/>
      <c r="K9" s="14"/>
      <c r="L9" s="7"/>
    </row>
    <row r="10" spans="1:12" s="12" customFormat="1" ht="21.75" customHeight="1">
      <c r="A10" s="106" t="s">
        <v>165</v>
      </c>
      <c r="D10" s="5"/>
      <c r="E10" s="17"/>
      <c r="F10" s="3">
        <v>-18335027</v>
      </c>
      <c r="G10" s="3"/>
      <c r="H10" s="3">
        <v>3287728</v>
      </c>
      <c r="I10" s="3"/>
      <c r="J10" s="3">
        <v>-19692958</v>
      </c>
      <c r="K10" s="14"/>
      <c r="L10" s="1">
        <v>-21441804</v>
      </c>
    </row>
    <row r="11" spans="1:12" s="12" customFormat="1" ht="21.75" customHeight="1">
      <c r="A11" s="12" t="s">
        <v>87</v>
      </c>
      <c r="D11" s="5"/>
      <c r="E11" s="17"/>
      <c r="F11" s="3"/>
      <c r="G11" s="3"/>
      <c r="H11" s="3"/>
      <c r="I11" s="3"/>
      <c r="J11" s="3"/>
      <c r="K11" s="14"/>
      <c r="L11" s="1"/>
    </row>
    <row r="12" spans="1:12" s="12" customFormat="1" ht="21.75" customHeight="1">
      <c r="B12" s="12" t="s">
        <v>88</v>
      </c>
      <c r="D12" s="5"/>
      <c r="E12" s="17"/>
      <c r="F12" s="3">
        <v>34490773</v>
      </c>
      <c r="G12" s="3"/>
      <c r="H12" s="3">
        <v>34988825</v>
      </c>
      <c r="I12" s="3"/>
      <c r="J12" s="3">
        <v>487107</v>
      </c>
      <c r="K12" s="14"/>
      <c r="L12" s="1">
        <v>92583</v>
      </c>
    </row>
    <row r="13" spans="1:12" s="12" customFormat="1" ht="21.75" customHeight="1">
      <c r="B13" s="12" t="s">
        <v>197</v>
      </c>
      <c r="D13" s="5"/>
      <c r="E13" s="17"/>
    </row>
    <row r="14" spans="1:12" s="12" customFormat="1" ht="21.75" customHeight="1">
      <c r="C14" s="12" t="s">
        <v>198</v>
      </c>
      <c r="D14" s="5">
        <v>9</v>
      </c>
      <c r="E14" s="17"/>
      <c r="F14" s="3">
        <v>14723436</v>
      </c>
      <c r="G14" s="3"/>
      <c r="H14" s="3">
        <v>0</v>
      </c>
      <c r="I14" s="3"/>
      <c r="J14" s="3">
        <v>0</v>
      </c>
      <c r="K14" s="14"/>
      <c r="L14" s="1">
        <v>0</v>
      </c>
    </row>
    <row r="15" spans="1:12" s="12" customFormat="1" ht="21.75" customHeight="1">
      <c r="B15" s="12" t="s">
        <v>89</v>
      </c>
      <c r="D15" s="5"/>
      <c r="F15" s="3">
        <v>0</v>
      </c>
      <c r="G15" s="3"/>
      <c r="H15" s="3">
        <v>0</v>
      </c>
      <c r="I15" s="3"/>
      <c r="J15" s="3">
        <v>-1731452</v>
      </c>
      <c r="K15" s="3"/>
      <c r="L15" s="1">
        <v>-1317896</v>
      </c>
    </row>
    <row r="16" spans="1:12" s="12" customFormat="1" ht="21.75" customHeight="1">
      <c r="B16" s="12" t="s">
        <v>150</v>
      </c>
      <c r="D16" s="5"/>
      <c r="F16" s="3">
        <v>-1440000</v>
      </c>
      <c r="G16" s="3"/>
      <c r="H16" s="3">
        <v>0</v>
      </c>
      <c r="I16" s="3"/>
      <c r="J16" s="3">
        <v>0</v>
      </c>
      <c r="K16" s="3"/>
      <c r="L16" s="1">
        <v>0</v>
      </c>
    </row>
    <row r="17" spans="1:12" s="12" customFormat="1" ht="21.75" customHeight="1">
      <c r="B17" s="12" t="s">
        <v>90</v>
      </c>
      <c r="D17" s="5"/>
      <c r="F17" s="3">
        <v>13542081</v>
      </c>
      <c r="G17" s="3"/>
      <c r="H17" s="3">
        <v>16409957</v>
      </c>
      <c r="I17" s="3"/>
      <c r="J17" s="3">
        <v>5123601</v>
      </c>
      <c r="K17" s="3"/>
      <c r="L17" s="1">
        <v>4441031</v>
      </c>
    </row>
    <row r="18" spans="1:12" s="12" customFormat="1" ht="21.75" customHeight="1">
      <c r="B18" s="12" t="s">
        <v>91</v>
      </c>
      <c r="D18" s="5"/>
      <c r="F18" s="20">
        <v>943102</v>
      </c>
      <c r="G18" s="3"/>
      <c r="H18" s="20">
        <v>877179</v>
      </c>
      <c r="I18" s="3"/>
      <c r="J18" s="20">
        <v>231298</v>
      </c>
      <c r="K18" s="3"/>
      <c r="L18" s="1">
        <v>216026</v>
      </c>
    </row>
    <row r="19" spans="1:12" s="12" customFormat="1" ht="21.75" customHeight="1">
      <c r="B19" s="12" t="s">
        <v>174</v>
      </c>
      <c r="D19" s="5"/>
      <c r="F19" s="20">
        <v>-78055</v>
      </c>
      <c r="G19" s="20"/>
      <c r="H19" s="20">
        <v>-26021</v>
      </c>
      <c r="I19" s="20"/>
      <c r="J19" s="20">
        <v>0</v>
      </c>
      <c r="K19" s="20"/>
      <c r="L19" s="1">
        <v>0</v>
      </c>
    </row>
    <row r="20" spans="1:12" s="12" customFormat="1" ht="21.75" customHeight="1">
      <c r="B20" s="12" t="s">
        <v>129</v>
      </c>
      <c r="D20" s="5"/>
      <c r="F20" s="20">
        <v>7557788</v>
      </c>
      <c r="G20" s="3"/>
      <c r="H20" s="3">
        <v>-4010567</v>
      </c>
      <c r="I20" s="3"/>
      <c r="J20" s="3">
        <v>0</v>
      </c>
      <c r="K20" s="3"/>
      <c r="L20" s="1">
        <v>0</v>
      </c>
    </row>
    <row r="21" spans="1:12" s="12" customFormat="1" ht="21.75" customHeight="1">
      <c r="B21" s="12" t="s">
        <v>189</v>
      </c>
      <c r="D21" s="5"/>
      <c r="F21" s="3">
        <v>21894</v>
      </c>
      <c r="G21" s="3"/>
      <c r="H21" s="3">
        <v>142069</v>
      </c>
      <c r="I21" s="3"/>
      <c r="J21" s="3">
        <v>0</v>
      </c>
      <c r="K21" s="3"/>
      <c r="L21" s="1">
        <v>0</v>
      </c>
    </row>
    <row r="22" spans="1:12" s="12" customFormat="1" ht="21.75" customHeight="1">
      <c r="A22" s="12" t="s">
        <v>92</v>
      </c>
      <c r="D22" s="5"/>
      <c r="F22" s="3"/>
      <c r="G22" s="3"/>
      <c r="H22" s="3"/>
      <c r="I22" s="3"/>
      <c r="J22" s="3"/>
      <c r="K22" s="3"/>
      <c r="L22" s="1"/>
    </row>
    <row r="23" spans="1:12" s="12" customFormat="1" ht="21.75" customHeight="1">
      <c r="B23" s="12" t="s">
        <v>176</v>
      </c>
      <c r="D23" s="5"/>
      <c r="F23" s="3">
        <v>-33811983</v>
      </c>
      <c r="G23" s="3"/>
      <c r="H23" s="3">
        <v>-115892106</v>
      </c>
      <c r="I23" s="3"/>
      <c r="J23" s="3">
        <v>-4599233</v>
      </c>
      <c r="K23" s="3"/>
      <c r="L23" s="1">
        <v>-4357489</v>
      </c>
    </row>
    <row r="24" spans="1:12" s="12" customFormat="1" ht="21.75" customHeight="1">
      <c r="B24" s="12" t="s">
        <v>11</v>
      </c>
      <c r="D24" s="5"/>
      <c r="F24" s="21">
        <v>15950456</v>
      </c>
      <c r="G24" s="3"/>
      <c r="H24" s="21">
        <v>55723099</v>
      </c>
      <c r="I24" s="3"/>
      <c r="J24" s="3">
        <v>-240</v>
      </c>
      <c r="K24" s="3"/>
      <c r="L24" s="1">
        <v>0</v>
      </c>
    </row>
    <row r="25" spans="1:12" s="12" customFormat="1" ht="21.75" customHeight="1">
      <c r="B25" s="12" t="s">
        <v>12</v>
      </c>
      <c r="D25" s="5"/>
      <c r="F25" s="21">
        <v>-664036</v>
      </c>
      <c r="G25" s="3"/>
      <c r="H25" s="21">
        <v>-1580782</v>
      </c>
      <c r="I25" s="3"/>
      <c r="J25" s="3" t="s">
        <v>172</v>
      </c>
      <c r="K25" s="3"/>
      <c r="L25" s="1">
        <v>0</v>
      </c>
    </row>
    <row r="26" spans="1:12" s="12" customFormat="1" ht="21.75" customHeight="1">
      <c r="B26" s="12" t="s">
        <v>13</v>
      </c>
      <c r="D26" s="5"/>
      <c r="F26" s="3">
        <v>4176391</v>
      </c>
      <c r="G26" s="3"/>
      <c r="H26" s="3">
        <v>6031314</v>
      </c>
      <c r="I26" s="3"/>
      <c r="J26" s="3">
        <v>353334</v>
      </c>
      <c r="K26" s="3"/>
      <c r="L26" s="1">
        <v>152105</v>
      </c>
    </row>
    <row r="27" spans="1:12" s="12" customFormat="1" ht="21.75" customHeight="1">
      <c r="B27" s="12" t="s">
        <v>24</v>
      </c>
      <c r="D27" s="5"/>
      <c r="F27" s="21">
        <v>88251</v>
      </c>
      <c r="G27" s="3"/>
      <c r="H27" s="21">
        <v>136381</v>
      </c>
      <c r="I27" s="3"/>
      <c r="J27" s="3" t="s">
        <v>172</v>
      </c>
      <c r="K27" s="3"/>
      <c r="L27" s="1">
        <v>0</v>
      </c>
    </row>
    <row r="28" spans="1:12" s="12" customFormat="1" ht="21.75" customHeight="1">
      <c r="B28" s="12" t="s">
        <v>109</v>
      </c>
      <c r="D28" s="5"/>
      <c r="F28" s="3">
        <v>12031458</v>
      </c>
      <c r="G28" s="3"/>
      <c r="H28" s="21">
        <v>38370140</v>
      </c>
      <c r="I28" s="3"/>
      <c r="J28" s="3">
        <v>14791300</v>
      </c>
      <c r="K28" s="3"/>
      <c r="L28" s="1">
        <v>-914743</v>
      </c>
    </row>
    <row r="29" spans="1:12" s="12" customFormat="1" ht="21.75" customHeight="1">
      <c r="B29" s="12" t="s">
        <v>38</v>
      </c>
      <c r="D29" s="5"/>
      <c r="F29" s="3">
        <v>1671625</v>
      </c>
      <c r="G29" s="3"/>
      <c r="H29" s="3">
        <v>558412</v>
      </c>
      <c r="I29" s="3"/>
      <c r="J29" s="3">
        <v>-103670</v>
      </c>
      <c r="K29" s="3"/>
      <c r="L29" s="1">
        <v>11499</v>
      </c>
    </row>
    <row r="30" spans="1:12" s="12" customFormat="1" ht="21.75" customHeight="1">
      <c r="B30" s="12" t="s">
        <v>41</v>
      </c>
      <c r="D30" s="5"/>
      <c r="F30" s="3">
        <v>0</v>
      </c>
      <c r="G30" s="3"/>
      <c r="H30" s="3">
        <v>-1033333</v>
      </c>
      <c r="I30" s="3"/>
      <c r="J30" s="3">
        <v>0</v>
      </c>
      <c r="K30" s="3"/>
      <c r="L30" s="1">
        <v>0</v>
      </c>
    </row>
    <row r="31" spans="1:12" s="12" customFormat="1" ht="6" customHeight="1">
      <c r="D31" s="5"/>
      <c r="F31" s="22"/>
      <c r="G31" s="3"/>
      <c r="H31" s="22"/>
      <c r="I31" s="3"/>
      <c r="J31" s="22"/>
      <c r="K31" s="3"/>
      <c r="L31" s="22"/>
    </row>
    <row r="32" spans="1:12" s="12" customFormat="1" ht="21.75" customHeight="1">
      <c r="A32" s="12" t="s">
        <v>175</v>
      </c>
      <c r="D32" s="5"/>
      <c r="F32" s="3">
        <f>SUM(F10:F30)</f>
        <v>50868154</v>
      </c>
      <c r="G32" s="3"/>
      <c r="H32" s="3">
        <f>SUM(H10:H30)</f>
        <v>33982295</v>
      </c>
      <c r="I32" s="3"/>
      <c r="J32" s="3">
        <f>SUM(J10:J30)</f>
        <v>-5140913</v>
      </c>
      <c r="K32" s="3"/>
      <c r="L32" s="2">
        <f>SUM(L10:L30)</f>
        <v>-23118688</v>
      </c>
    </row>
    <row r="33" spans="1:12" s="12" customFormat="1" ht="21.75" customHeight="1">
      <c r="B33" s="12" t="s">
        <v>93</v>
      </c>
      <c r="D33" s="5"/>
      <c r="F33" s="3">
        <v>-12361428</v>
      </c>
      <c r="G33" s="3"/>
      <c r="H33" s="3">
        <v>-15216270</v>
      </c>
      <c r="I33" s="3"/>
      <c r="J33" s="3">
        <v>-3519211</v>
      </c>
      <c r="K33" s="3"/>
      <c r="L33" s="2">
        <v>-3572736</v>
      </c>
    </row>
    <row r="34" spans="1:12" s="12" customFormat="1" ht="21.75" customHeight="1">
      <c r="B34" s="12" t="s">
        <v>151</v>
      </c>
      <c r="D34" s="5"/>
      <c r="F34" s="23">
        <v>-235549</v>
      </c>
      <c r="G34" s="3"/>
      <c r="H34" s="23">
        <v>-93503</v>
      </c>
      <c r="I34" s="3"/>
      <c r="J34" s="23">
        <v>-5656</v>
      </c>
      <c r="K34" s="3"/>
      <c r="L34" s="23">
        <v>-5671</v>
      </c>
    </row>
    <row r="35" spans="1:12" s="12" customFormat="1" ht="6" customHeight="1">
      <c r="D35" s="5"/>
      <c r="F35" s="20"/>
      <c r="G35" s="20"/>
      <c r="H35" s="20"/>
      <c r="I35" s="20"/>
      <c r="J35" s="20"/>
      <c r="K35" s="20"/>
      <c r="L35" s="20"/>
    </row>
    <row r="36" spans="1:12" s="12" customFormat="1" ht="21.75" customHeight="1">
      <c r="A36" s="4" t="s">
        <v>177</v>
      </c>
      <c r="D36" s="5"/>
      <c r="F36" s="24">
        <f>SUM(F32:F34)</f>
        <v>38271177</v>
      </c>
      <c r="G36" s="3"/>
      <c r="H36" s="24">
        <f>SUM(H32:H34)</f>
        <v>18672522</v>
      </c>
      <c r="I36" s="3"/>
      <c r="J36" s="24">
        <f>SUM(J32:J34)</f>
        <v>-8665780</v>
      </c>
      <c r="K36" s="3"/>
      <c r="L36" s="24">
        <f>SUM(L32:L34)</f>
        <v>-26697095</v>
      </c>
    </row>
    <row r="37" spans="1:12" s="12" customFormat="1" ht="21.75" customHeight="1">
      <c r="A37" s="4"/>
      <c r="D37" s="5"/>
      <c r="F37" s="3"/>
      <c r="G37" s="3"/>
      <c r="H37" s="3"/>
      <c r="I37" s="3"/>
      <c r="J37" s="3"/>
      <c r="K37" s="3"/>
      <c r="L37" s="3"/>
    </row>
    <row r="38" spans="1:12" s="12" customFormat="1" ht="21.75" customHeight="1">
      <c r="A38" s="4"/>
      <c r="D38" s="5"/>
      <c r="F38" s="3"/>
      <c r="G38" s="3"/>
      <c r="H38" s="3"/>
      <c r="I38" s="3"/>
      <c r="J38" s="3"/>
      <c r="K38" s="3"/>
      <c r="L38" s="3"/>
    </row>
    <row r="39" spans="1:12" s="12" customFormat="1" ht="21.75" customHeight="1">
      <c r="A39" s="4"/>
      <c r="D39" s="5"/>
      <c r="F39" s="3"/>
      <c r="G39" s="3"/>
      <c r="H39" s="3"/>
      <c r="I39" s="3"/>
      <c r="J39" s="3"/>
      <c r="K39" s="3"/>
      <c r="L39" s="3"/>
    </row>
    <row r="40" spans="1:12" s="12" customFormat="1" ht="12" customHeight="1">
      <c r="A40" s="4"/>
      <c r="D40" s="5"/>
      <c r="F40" s="7"/>
      <c r="G40" s="3"/>
      <c r="H40" s="7"/>
      <c r="I40" s="3"/>
      <c r="J40" s="7"/>
      <c r="K40" s="3"/>
      <c r="L40" s="7"/>
    </row>
    <row r="41" spans="1:12" s="12" customFormat="1" ht="22.15" customHeight="1">
      <c r="A41" s="25" t="str">
        <f>+'EQ Company 8'!A26</f>
        <v>หมายเหตุประกอบข้อมูลทางการเงินเป็นส่วนหนึ่งของข้อมูลทางการเงินระหว่างกาลนี้</v>
      </c>
      <c r="B41" s="25"/>
      <c r="C41" s="25"/>
      <c r="D41" s="26"/>
      <c r="E41" s="25"/>
      <c r="F41" s="27"/>
      <c r="G41" s="23"/>
      <c r="H41" s="27"/>
      <c r="I41" s="23"/>
      <c r="J41" s="27"/>
      <c r="K41" s="23"/>
      <c r="L41" s="27"/>
    </row>
    <row r="42" spans="1:12" s="12" customFormat="1" ht="21.75" customHeight="1">
      <c r="A42" s="4" t="s">
        <v>0</v>
      </c>
      <c r="B42" s="4"/>
      <c r="C42" s="4"/>
      <c r="D42" s="5"/>
      <c r="E42" s="4"/>
      <c r="F42" s="6"/>
      <c r="G42" s="6"/>
      <c r="H42" s="6"/>
      <c r="I42" s="6"/>
      <c r="J42" s="6"/>
      <c r="K42" s="6"/>
      <c r="L42" s="7"/>
    </row>
    <row r="43" spans="1:12" s="12" customFormat="1" ht="21.75" customHeight="1">
      <c r="A43" s="4" t="s">
        <v>117</v>
      </c>
      <c r="B43" s="4"/>
      <c r="C43" s="4"/>
      <c r="D43" s="5"/>
      <c r="E43" s="4"/>
      <c r="F43" s="6"/>
      <c r="G43" s="6"/>
      <c r="H43" s="6"/>
      <c r="I43" s="6"/>
      <c r="J43" s="6"/>
      <c r="K43" s="6"/>
      <c r="L43" s="6"/>
    </row>
    <row r="44" spans="1:12" s="12" customFormat="1" ht="21.75" customHeight="1">
      <c r="A44" s="8" t="str">
        <f>+A3</f>
        <v>สำหรับรอบระยะเวลาสามเดือน สิ้นสุดวันที่ 31 มีนาคม พ.ศ. 2568</v>
      </c>
      <c r="B44" s="9"/>
      <c r="C44" s="9"/>
      <c r="D44" s="10"/>
      <c r="E44" s="9"/>
      <c r="F44" s="11"/>
      <c r="G44" s="11"/>
      <c r="H44" s="11"/>
      <c r="I44" s="11"/>
      <c r="J44" s="11"/>
      <c r="K44" s="11"/>
      <c r="L44" s="11"/>
    </row>
    <row r="45" spans="1:12" s="12" customFormat="1" ht="21.75" customHeight="1">
      <c r="D45" s="5"/>
      <c r="F45" s="3"/>
      <c r="G45" s="3"/>
      <c r="H45" s="3"/>
      <c r="I45" s="3"/>
      <c r="J45" s="3"/>
      <c r="K45" s="3"/>
      <c r="L45" s="3"/>
    </row>
    <row r="46" spans="1:12" s="12" customFormat="1" ht="21.75" customHeight="1">
      <c r="D46" s="5"/>
      <c r="F46" s="93" t="s">
        <v>1</v>
      </c>
      <c r="G46" s="102"/>
      <c r="H46" s="102"/>
      <c r="I46" s="14"/>
      <c r="J46" s="93" t="s">
        <v>2</v>
      </c>
      <c r="K46" s="102"/>
      <c r="L46" s="102"/>
    </row>
    <row r="47" spans="1:12" s="12" customFormat="1" ht="21.75" customHeight="1">
      <c r="D47" s="5"/>
      <c r="F47" s="15" t="s">
        <v>137</v>
      </c>
      <c r="G47" s="7"/>
      <c r="H47" s="15" t="s">
        <v>137</v>
      </c>
      <c r="I47" s="7"/>
      <c r="J47" s="15" t="s">
        <v>137</v>
      </c>
      <c r="K47" s="7"/>
      <c r="L47" s="15" t="s">
        <v>137</v>
      </c>
    </row>
    <row r="48" spans="1:12" s="12" customFormat="1" ht="21.75" customHeight="1">
      <c r="D48" s="5"/>
      <c r="E48" s="5"/>
      <c r="F48" s="7" t="s">
        <v>140</v>
      </c>
      <c r="G48" s="7"/>
      <c r="H48" s="7" t="s">
        <v>107</v>
      </c>
      <c r="I48" s="7"/>
      <c r="J48" s="7" t="s">
        <v>140</v>
      </c>
      <c r="K48" s="7"/>
      <c r="L48" s="7" t="s">
        <v>107</v>
      </c>
    </row>
    <row r="49" spans="1:12" s="12" customFormat="1" ht="21.75" customHeight="1">
      <c r="D49" s="28" t="s">
        <v>6</v>
      </c>
      <c r="E49" s="17"/>
      <c r="F49" s="18" t="s">
        <v>7</v>
      </c>
      <c r="G49" s="7"/>
      <c r="H49" s="18" t="s">
        <v>7</v>
      </c>
      <c r="I49" s="19"/>
      <c r="J49" s="18" t="s">
        <v>7</v>
      </c>
      <c r="K49" s="7"/>
      <c r="L49" s="18" t="s">
        <v>7</v>
      </c>
    </row>
    <row r="50" spans="1:12" s="12" customFormat="1" ht="6" customHeight="1">
      <c r="A50" s="4"/>
      <c r="D50" s="5"/>
      <c r="F50" s="7"/>
      <c r="G50" s="7"/>
      <c r="H50" s="7"/>
      <c r="I50" s="14"/>
      <c r="J50" s="7"/>
      <c r="K50" s="14"/>
      <c r="L50" s="7"/>
    </row>
    <row r="51" spans="1:12" s="12" customFormat="1" ht="21.75" customHeight="1">
      <c r="A51" s="4" t="s">
        <v>94</v>
      </c>
      <c r="D51" s="5"/>
      <c r="E51" s="17"/>
      <c r="F51" s="7"/>
      <c r="G51" s="7"/>
      <c r="H51" s="7"/>
      <c r="I51" s="14"/>
      <c r="J51" s="7"/>
      <c r="K51" s="14"/>
      <c r="L51" s="7"/>
    </row>
    <row r="52" spans="1:12" s="12" customFormat="1" ht="21.75" customHeight="1">
      <c r="A52" s="12" t="s">
        <v>178</v>
      </c>
      <c r="D52" s="5"/>
      <c r="E52" s="17"/>
      <c r="F52" s="3">
        <v>0</v>
      </c>
      <c r="G52" s="3"/>
      <c r="H52" s="3">
        <v>4449029</v>
      </c>
      <c r="I52" s="3"/>
      <c r="J52" s="3">
        <v>0</v>
      </c>
      <c r="K52" s="14"/>
      <c r="L52" s="3">
        <v>0</v>
      </c>
    </row>
    <row r="53" spans="1:12" s="12" customFormat="1" ht="21.75" customHeight="1">
      <c r="A53" s="12" t="s">
        <v>96</v>
      </c>
      <c r="D53" s="5"/>
      <c r="E53" s="17"/>
      <c r="F53" s="3">
        <v>-2044839</v>
      </c>
      <c r="G53" s="3"/>
      <c r="H53" s="3">
        <v>-8711479</v>
      </c>
      <c r="I53" s="3"/>
      <c r="J53" s="3">
        <v>-115528</v>
      </c>
      <c r="K53" s="14"/>
      <c r="L53" s="2">
        <v>-83567</v>
      </c>
    </row>
    <row r="54" spans="1:12" s="12" customFormat="1" ht="21.75" customHeight="1">
      <c r="A54" s="12" t="s">
        <v>95</v>
      </c>
      <c r="D54" s="5"/>
      <c r="E54" s="17"/>
      <c r="F54" s="3">
        <v>0</v>
      </c>
      <c r="G54" s="3"/>
      <c r="H54" s="3">
        <v>-611759</v>
      </c>
      <c r="I54" s="3"/>
      <c r="J54" s="3">
        <v>0</v>
      </c>
      <c r="K54" s="14"/>
      <c r="L54" s="3">
        <v>0</v>
      </c>
    </row>
    <row r="55" spans="1:12" s="12" customFormat="1" ht="21.75" customHeight="1">
      <c r="A55" s="12" t="s">
        <v>179</v>
      </c>
      <c r="D55" s="5"/>
      <c r="E55" s="17"/>
      <c r="F55" s="3">
        <v>0</v>
      </c>
      <c r="G55" s="3"/>
      <c r="H55" s="3">
        <v>762085</v>
      </c>
      <c r="I55" s="3"/>
      <c r="J55" s="3">
        <v>0</v>
      </c>
      <c r="K55" s="14"/>
      <c r="L55" s="2">
        <v>0</v>
      </c>
    </row>
    <row r="56" spans="1:12" s="12" customFormat="1" ht="21.75" customHeight="1">
      <c r="A56" s="100" t="s">
        <v>125</v>
      </c>
      <c r="B56" s="100"/>
      <c r="C56" s="100"/>
      <c r="D56" s="5"/>
      <c r="E56" s="17"/>
      <c r="F56" s="3">
        <v>0</v>
      </c>
      <c r="G56" s="3"/>
      <c r="H56" s="3">
        <v>0</v>
      </c>
      <c r="I56" s="3"/>
      <c r="J56" s="3">
        <v>0</v>
      </c>
      <c r="K56" s="14"/>
      <c r="L56" s="2">
        <v>-20000000</v>
      </c>
    </row>
    <row r="57" spans="1:12" s="12" customFormat="1" ht="21.75" customHeight="1">
      <c r="A57" s="12" t="s">
        <v>97</v>
      </c>
      <c r="D57" s="5"/>
      <c r="E57" s="17"/>
      <c r="F57" s="3" t="s">
        <v>172</v>
      </c>
      <c r="G57" s="3"/>
      <c r="H57" s="3">
        <v>0</v>
      </c>
      <c r="I57" s="3"/>
      <c r="J57" s="3">
        <v>565574</v>
      </c>
      <c r="K57" s="14"/>
      <c r="L57" s="3">
        <v>567123</v>
      </c>
    </row>
    <row r="58" spans="1:12" s="12" customFormat="1" ht="21.75" customHeight="1">
      <c r="A58" s="12" t="s">
        <v>98</v>
      </c>
      <c r="D58" s="5"/>
      <c r="E58" s="17"/>
      <c r="F58" s="23">
        <v>1296000</v>
      </c>
      <c r="G58" s="3"/>
      <c r="H58" s="23">
        <v>0</v>
      </c>
      <c r="I58" s="3"/>
      <c r="J58" s="23">
        <v>0</v>
      </c>
      <c r="K58" s="14"/>
      <c r="L58" s="23">
        <v>0</v>
      </c>
    </row>
    <row r="59" spans="1:12" s="12" customFormat="1" ht="6" customHeight="1">
      <c r="D59" s="5"/>
      <c r="F59" s="20"/>
      <c r="G59" s="20"/>
      <c r="H59" s="20"/>
      <c r="I59" s="20"/>
      <c r="J59" s="20"/>
      <c r="K59" s="20"/>
      <c r="L59" s="20"/>
    </row>
    <row r="60" spans="1:12" s="12" customFormat="1" ht="21.75" customHeight="1">
      <c r="A60" s="4" t="s">
        <v>187</v>
      </c>
      <c r="B60" s="4"/>
      <c r="C60" s="4"/>
      <c r="D60" s="5"/>
      <c r="F60" s="24">
        <f>SUM(F52:F58)</f>
        <v>-748839</v>
      </c>
      <c r="G60" s="3"/>
      <c r="H60" s="24">
        <f>SUM(H52:H58)</f>
        <v>-4112124</v>
      </c>
      <c r="I60" s="3"/>
      <c r="J60" s="24">
        <f>SUM(J52:J58)</f>
        <v>450046</v>
      </c>
      <c r="K60" s="3"/>
      <c r="L60" s="24">
        <f>SUM(L52:L58)</f>
        <v>-19516444</v>
      </c>
    </row>
    <row r="61" spans="1:12" s="12" customFormat="1" ht="21.75" customHeight="1">
      <c r="D61" s="5"/>
      <c r="F61" s="3"/>
      <c r="G61" s="3"/>
      <c r="H61" s="3"/>
      <c r="I61" s="3"/>
      <c r="J61" s="3"/>
      <c r="K61" s="3"/>
      <c r="L61" s="3"/>
    </row>
    <row r="62" spans="1:12" s="12" customFormat="1" ht="21.75" customHeight="1">
      <c r="A62" s="4" t="s">
        <v>99</v>
      </c>
      <c r="B62" s="4"/>
      <c r="C62" s="4"/>
      <c r="D62" s="5"/>
      <c r="F62" s="3"/>
      <c r="G62" s="3"/>
      <c r="H62" s="3"/>
      <c r="I62" s="3"/>
      <c r="J62" s="3"/>
      <c r="K62" s="3"/>
      <c r="L62" s="3"/>
    </row>
    <row r="63" spans="1:12" s="12" customFormat="1" ht="21.75" customHeight="1">
      <c r="A63" s="12" t="s">
        <v>31</v>
      </c>
      <c r="D63" s="5"/>
      <c r="F63" s="3"/>
      <c r="G63" s="3"/>
      <c r="H63" s="3"/>
      <c r="I63" s="3"/>
      <c r="J63" s="3"/>
      <c r="K63" s="3"/>
      <c r="L63" s="3"/>
    </row>
    <row r="64" spans="1:12" s="12" customFormat="1" ht="21.75" customHeight="1">
      <c r="B64" s="12" t="s">
        <v>180</v>
      </c>
      <c r="D64" s="5"/>
      <c r="F64" s="3">
        <v>38148187</v>
      </c>
      <c r="G64" s="3"/>
      <c r="H64" s="3">
        <v>-23907335</v>
      </c>
      <c r="I64" s="3"/>
      <c r="J64" s="3">
        <v>0</v>
      </c>
      <c r="K64" s="3"/>
      <c r="L64" s="3">
        <v>0</v>
      </c>
    </row>
    <row r="65" spans="1:12" s="12" customFormat="1" ht="21.75" customHeight="1">
      <c r="A65" s="12" t="s">
        <v>205</v>
      </c>
      <c r="B65" s="4"/>
      <c r="C65" s="4"/>
      <c r="D65" s="5"/>
      <c r="F65" s="3">
        <v>0</v>
      </c>
      <c r="G65" s="3"/>
      <c r="H65" s="3">
        <v>8669000</v>
      </c>
      <c r="I65" s="3"/>
      <c r="J65" s="3">
        <v>0</v>
      </c>
      <c r="K65" s="3"/>
      <c r="L65" s="3">
        <v>0</v>
      </c>
    </row>
    <row r="66" spans="1:12" s="12" customFormat="1" ht="21.75" customHeight="1">
      <c r="A66" s="12" t="s">
        <v>183</v>
      </c>
      <c r="B66" s="4"/>
      <c r="C66" s="4"/>
      <c r="D66" s="5" t="s">
        <v>204</v>
      </c>
      <c r="F66" s="3">
        <v>6670000</v>
      </c>
      <c r="G66" s="3"/>
      <c r="H66" s="3">
        <v>0</v>
      </c>
      <c r="I66" s="3"/>
      <c r="J66" s="3">
        <v>0</v>
      </c>
      <c r="K66" s="3"/>
      <c r="L66" s="3">
        <v>0</v>
      </c>
    </row>
    <row r="67" spans="1:12" s="12" customFormat="1" ht="21.75" customHeight="1">
      <c r="A67" s="12" t="s">
        <v>130</v>
      </c>
      <c r="B67" s="4"/>
      <c r="C67" s="4"/>
      <c r="D67" s="5"/>
      <c r="F67" s="3"/>
      <c r="G67" s="3"/>
      <c r="H67" s="3"/>
      <c r="I67" s="3"/>
      <c r="J67" s="3"/>
      <c r="K67" s="3"/>
      <c r="L67" s="3"/>
    </row>
    <row r="68" spans="1:12" s="12" customFormat="1" ht="21.75" customHeight="1">
      <c r="B68" s="12" t="s">
        <v>33</v>
      </c>
      <c r="C68" s="4"/>
      <c r="D68" s="5"/>
      <c r="F68" s="3">
        <v>0</v>
      </c>
      <c r="G68" s="3"/>
      <c r="H68" s="3">
        <v>-1863000</v>
      </c>
      <c r="I68" s="3"/>
      <c r="J68" s="3">
        <v>0</v>
      </c>
      <c r="K68" s="3"/>
      <c r="L68" s="3">
        <v>0</v>
      </c>
    </row>
    <row r="69" spans="1:12" s="12" customFormat="1" ht="21.75" customHeight="1">
      <c r="A69" s="12" t="s">
        <v>196</v>
      </c>
      <c r="B69" s="4"/>
      <c r="D69" s="5" t="s">
        <v>204</v>
      </c>
      <c r="F69" s="3">
        <v>-6362000</v>
      </c>
      <c r="G69" s="3"/>
      <c r="H69" s="3">
        <v>0</v>
      </c>
      <c r="I69" s="3"/>
      <c r="J69" s="3">
        <v>0</v>
      </c>
      <c r="K69" s="3"/>
      <c r="L69" s="3">
        <v>0</v>
      </c>
    </row>
    <row r="70" spans="1:12" s="12" customFormat="1" ht="21.75" customHeight="1">
      <c r="A70" s="12" t="s">
        <v>100</v>
      </c>
      <c r="B70" s="4"/>
      <c r="D70" s="5">
        <v>12.2</v>
      </c>
      <c r="F70" s="3">
        <v>-21376950</v>
      </c>
      <c r="G70" s="3"/>
      <c r="H70" s="3">
        <v>-22398600</v>
      </c>
      <c r="I70" s="3"/>
      <c r="J70" s="3">
        <v>0</v>
      </c>
      <c r="K70" s="3"/>
      <c r="L70" s="3">
        <v>0</v>
      </c>
    </row>
    <row r="71" spans="1:12" s="12" customFormat="1" ht="21.75" customHeight="1">
      <c r="A71" s="12" t="s">
        <v>101</v>
      </c>
      <c r="B71" s="4"/>
      <c r="D71" s="5">
        <v>12.1</v>
      </c>
      <c r="F71" s="3">
        <v>-46598022</v>
      </c>
      <c r="G71" s="3"/>
      <c r="H71" s="3">
        <v>-39225990</v>
      </c>
      <c r="I71" s="3"/>
      <c r="J71" s="3">
        <v>-1079462</v>
      </c>
      <c r="K71" s="3"/>
      <c r="L71" s="20">
        <v>-1061364</v>
      </c>
    </row>
    <row r="72" spans="1:12" s="12" customFormat="1" ht="21.75" customHeight="1">
      <c r="A72" s="12" t="s">
        <v>102</v>
      </c>
      <c r="B72" s="4"/>
      <c r="C72" s="4"/>
      <c r="D72" s="5"/>
      <c r="F72" s="23">
        <v>-6883122</v>
      </c>
      <c r="G72" s="3"/>
      <c r="H72" s="23">
        <v>-6996215</v>
      </c>
      <c r="I72" s="3"/>
      <c r="J72" s="23">
        <v>-187653</v>
      </c>
      <c r="K72" s="3"/>
      <c r="L72" s="23">
        <v>0</v>
      </c>
    </row>
    <row r="73" spans="1:12" s="12" customFormat="1" ht="6" customHeight="1">
      <c r="B73" s="4"/>
      <c r="C73" s="4"/>
      <c r="D73" s="5"/>
      <c r="F73" s="3"/>
      <c r="G73" s="3"/>
      <c r="H73" s="3"/>
      <c r="I73" s="3"/>
      <c r="J73" s="3"/>
      <c r="K73" s="3"/>
      <c r="L73" s="3"/>
    </row>
    <row r="74" spans="1:12" s="12" customFormat="1" ht="21.75" customHeight="1">
      <c r="A74" s="4" t="s">
        <v>184</v>
      </c>
      <c r="B74" s="4"/>
      <c r="D74" s="5"/>
      <c r="F74" s="24">
        <f>SUM(F63:F72)</f>
        <v>-36401907</v>
      </c>
      <c r="G74" s="3"/>
      <c r="H74" s="24">
        <f>SUM(H64:H72)</f>
        <v>-85722140</v>
      </c>
      <c r="I74" s="3"/>
      <c r="J74" s="24">
        <f>SUM(J63:J72)</f>
        <v>-1267115</v>
      </c>
      <c r="K74" s="3"/>
      <c r="L74" s="24">
        <f>SUM(L64:L72)</f>
        <v>-1061364</v>
      </c>
    </row>
    <row r="75" spans="1:12" s="12" customFormat="1" ht="21.75" customHeight="1">
      <c r="A75" s="4"/>
      <c r="B75" s="4"/>
      <c r="D75" s="5"/>
      <c r="F75" s="3"/>
      <c r="G75" s="3"/>
      <c r="H75" s="3"/>
      <c r="I75" s="3"/>
      <c r="J75" s="3"/>
      <c r="K75" s="3"/>
      <c r="L75" s="3"/>
    </row>
    <row r="76" spans="1:12" s="12" customFormat="1" ht="21.75" customHeight="1">
      <c r="A76" s="4"/>
      <c r="B76" s="4"/>
      <c r="D76" s="5"/>
      <c r="F76" s="3"/>
      <c r="G76" s="3"/>
      <c r="H76" s="3"/>
      <c r="I76" s="3"/>
      <c r="J76" s="3"/>
      <c r="K76" s="3"/>
      <c r="L76" s="3"/>
    </row>
    <row r="77" spans="1:12" s="12" customFormat="1" ht="21.75" customHeight="1">
      <c r="A77" s="4"/>
      <c r="B77" s="4"/>
      <c r="D77" s="5"/>
      <c r="F77" s="3"/>
      <c r="G77" s="3"/>
      <c r="H77" s="3"/>
      <c r="I77" s="3"/>
      <c r="J77" s="3"/>
      <c r="K77" s="3"/>
      <c r="L77" s="3"/>
    </row>
    <row r="78" spans="1:12" s="12" customFormat="1" ht="21.75" customHeight="1">
      <c r="A78" s="4"/>
      <c r="B78" s="4"/>
      <c r="D78" s="5"/>
      <c r="F78" s="3"/>
      <c r="G78" s="3"/>
      <c r="H78" s="3"/>
      <c r="I78" s="3"/>
      <c r="J78" s="3"/>
      <c r="K78" s="3"/>
      <c r="L78" s="3"/>
    </row>
    <row r="79" spans="1:12" s="12" customFormat="1" ht="21.75" customHeight="1">
      <c r="A79" s="4"/>
      <c r="B79" s="4"/>
      <c r="D79" s="5"/>
      <c r="F79" s="3"/>
      <c r="G79" s="3"/>
      <c r="H79" s="3"/>
      <c r="I79" s="3"/>
      <c r="J79" s="3"/>
      <c r="K79" s="3"/>
      <c r="L79" s="3"/>
    </row>
    <row r="80" spans="1:12" s="12" customFormat="1" ht="21.75" customHeight="1">
      <c r="A80" s="4"/>
      <c r="B80" s="4"/>
      <c r="D80" s="5"/>
      <c r="F80" s="3"/>
      <c r="G80" s="3"/>
      <c r="H80" s="3"/>
      <c r="I80" s="3"/>
      <c r="J80" s="3"/>
      <c r="K80" s="3"/>
      <c r="L80" s="3"/>
    </row>
    <row r="81" spans="1:12" s="12" customFormat="1" ht="12.75" customHeight="1">
      <c r="A81" s="4"/>
      <c r="B81" s="4"/>
      <c r="D81" s="5"/>
      <c r="F81" s="3"/>
      <c r="G81" s="3"/>
      <c r="H81" s="3"/>
      <c r="I81" s="3"/>
      <c r="J81" s="3"/>
      <c r="K81" s="3"/>
      <c r="L81" s="3"/>
    </row>
    <row r="82" spans="1:12" s="12" customFormat="1" ht="21.75" customHeight="1">
      <c r="A82" s="25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25"/>
      <c r="C82" s="25"/>
      <c r="D82" s="26"/>
      <c r="E82" s="25"/>
      <c r="F82" s="29"/>
      <c r="G82" s="29"/>
      <c r="H82" s="29"/>
      <c r="I82" s="29"/>
      <c r="J82" s="29"/>
      <c r="K82" s="29"/>
      <c r="L82" s="29"/>
    </row>
    <row r="83" spans="1:12" s="12" customFormat="1" ht="21.75" customHeight="1">
      <c r="A83" s="4" t="s">
        <v>0</v>
      </c>
      <c r="B83" s="4"/>
      <c r="C83" s="4"/>
      <c r="D83" s="5"/>
      <c r="E83" s="4"/>
      <c r="F83" s="6"/>
      <c r="G83" s="6"/>
      <c r="H83" s="6"/>
      <c r="I83" s="6"/>
      <c r="J83" s="6"/>
      <c r="K83" s="6"/>
      <c r="L83" s="7"/>
    </row>
    <row r="84" spans="1:12" s="12" customFormat="1" ht="21.75" customHeight="1">
      <c r="A84" s="4" t="s">
        <v>117</v>
      </c>
      <c r="B84" s="4"/>
      <c r="C84" s="4"/>
      <c r="D84" s="5"/>
      <c r="E84" s="4"/>
      <c r="F84" s="6"/>
      <c r="G84" s="6"/>
      <c r="H84" s="6"/>
      <c r="I84" s="6"/>
      <c r="J84" s="6"/>
      <c r="K84" s="6"/>
      <c r="L84" s="6"/>
    </row>
    <row r="85" spans="1:12" s="12" customFormat="1" ht="21.75" customHeight="1">
      <c r="A85" s="8" t="str">
        <f>+A3</f>
        <v>สำหรับรอบระยะเวลาสามเดือน สิ้นสุดวันที่ 31 มีนาคม พ.ศ. 2568</v>
      </c>
      <c r="B85" s="9"/>
      <c r="C85" s="9"/>
      <c r="D85" s="10"/>
      <c r="E85" s="9"/>
      <c r="F85" s="11"/>
      <c r="G85" s="11"/>
      <c r="H85" s="11"/>
      <c r="I85" s="11"/>
      <c r="J85" s="11"/>
      <c r="K85" s="11"/>
      <c r="L85" s="11"/>
    </row>
    <row r="86" spans="1:12" s="12" customFormat="1" ht="21.75" customHeight="1">
      <c r="D86" s="5"/>
      <c r="F86" s="3"/>
      <c r="G86" s="3"/>
      <c r="H86" s="3"/>
      <c r="I86" s="3"/>
      <c r="J86" s="3"/>
      <c r="K86" s="3"/>
      <c r="L86" s="3"/>
    </row>
    <row r="87" spans="1:12" s="12" customFormat="1" ht="21.75" customHeight="1">
      <c r="D87" s="5"/>
      <c r="F87" s="93" t="s">
        <v>1</v>
      </c>
      <c r="G87" s="102"/>
      <c r="H87" s="102"/>
      <c r="I87" s="14"/>
      <c r="J87" s="93" t="s">
        <v>2</v>
      </c>
      <c r="K87" s="102"/>
      <c r="L87" s="102"/>
    </row>
    <row r="88" spans="1:12" s="12" customFormat="1" ht="21.75" customHeight="1">
      <c r="D88" s="5"/>
      <c r="F88" s="15" t="s">
        <v>137</v>
      </c>
      <c r="G88" s="7"/>
      <c r="H88" s="15" t="s">
        <v>137</v>
      </c>
      <c r="I88" s="7"/>
      <c r="J88" s="15" t="s">
        <v>137</v>
      </c>
      <c r="K88" s="7"/>
      <c r="L88" s="15" t="s">
        <v>137</v>
      </c>
    </row>
    <row r="89" spans="1:12" s="12" customFormat="1" ht="21.75" customHeight="1">
      <c r="D89" s="5"/>
      <c r="E89" s="5"/>
      <c r="F89" s="7" t="s">
        <v>140</v>
      </c>
      <c r="G89" s="7"/>
      <c r="H89" s="7" t="s">
        <v>107</v>
      </c>
      <c r="I89" s="7"/>
      <c r="J89" s="7" t="s">
        <v>140</v>
      </c>
      <c r="K89" s="7"/>
      <c r="L89" s="7" t="s">
        <v>107</v>
      </c>
    </row>
    <row r="90" spans="1:12" s="12" customFormat="1" ht="21.75" customHeight="1">
      <c r="D90" s="28" t="s">
        <v>6</v>
      </c>
      <c r="E90" s="17"/>
      <c r="F90" s="18" t="s">
        <v>7</v>
      </c>
      <c r="G90" s="7"/>
      <c r="H90" s="18" t="s">
        <v>7</v>
      </c>
      <c r="I90" s="19"/>
      <c r="J90" s="18" t="s">
        <v>7</v>
      </c>
      <c r="K90" s="7"/>
      <c r="L90" s="18" t="s">
        <v>7</v>
      </c>
    </row>
    <row r="91" spans="1:12" s="12" customFormat="1" ht="21.75" customHeight="1">
      <c r="D91" s="5"/>
      <c r="F91" s="20"/>
      <c r="G91" s="20"/>
      <c r="H91" s="20"/>
      <c r="I91" s="20"/>
      <c r="J91" s="20"/>
      <c r="K91" s="20"/>
      <c r="L91" s="20"/>
    </row>
    <row r="92" spans="1:12" s="12" customFormat="1" ht="21.75" customHeight="1">
      <c r="A92" s="4" t="s">
        <v>181</v>
      </c>
      <c r="D92" s="5"/>
      <c r="F92" s="20">
        <f>SUM(F36,F60,F74)</f>
        <v>1120431</v>
      </c>
      <c r="G92" s="20"/>
      <c r="H92" s="20">
        <f>SUM(H36,H60,H74)</f>
        <v>-71161742</v>
      </c>
      <c r="I92" s="20"/>
      <c r="J92" s="20">
        <f>SUM(J36,J60,J74)</f>
        <v>-9482849</v>
      </c>
      <c r="K92" s="20"/>
      <c r="L92" s="20">
        <f>SUM(L36,L60,L74)</f>
        <v>-47274903</v>
      </c>
    </row>
    <row r="93" spans="1:12" s="12" customFormat="1" ht="21.75" customHeight="1">
      <c r="A93" s="12" t="s">
        <v>110</v>
      </c>
      <c r="D93" s="5"/>
      <c r="F93" s="20">
        <v>265187812</v>
      </c>
      <c r="G93" s="20"/>
      <c r="H93" s="20">
        <v>347705390</v>
      </c>
      <c r="I93" s="20"/>
      <c r="J93" s="20">
        <v>218612382</v>
      </c>
      <c r="K93" s="20"/>
      <c r="L93" s="20">
        <v>268781462</v>
      </c>
    </row>
    <row r="94" spans="1:12" s="12" customFormat="1" ht="21.75" customHeight="1">
      <c r="A94" s="12" t="s">
        <v>182</v>
      </c>
      <c r="D94" s="5"/>
      <c r="F94" s="3"/>
      <c r="G94" s="3"/>
      <c r="H94" s="3"/>
      <c r="I94" s="3"/>
      <c r="J94" s="3"/>
      <c r="K94" s="3"/>
      <c r="L94" s="3"/>
    </row>
    <row r="95" spans="1:12" s="12" customFormat="1" ht="21.75" customHeight="1">
      <c r="B95" s="12" t="s">
        <v>10</v>
      </c>
      <c r="D95" s="5"/>
      <c r="F95" s="23">
        <v>-9593339</v>
      </c>
      <c r="G95" s="3"/>
      <c r="H95" s="23">
        <v>-21818428</v>
      </c>
      <c r="I95" s="3"/>
      <c r="J95" s="23">
        <v>0</v>
      </c>
      <c r="K95" s="3"/>
      <c r="L95" s="23">
        <v>0</v>
      </c>
    </row>
    <row r="96" spans="1:12" s="12" customFormat="1" ht="6" customHeight="1">
      <c r="B96" s="4"/>
      <c r="C96" s="4"/>
      <c r="D96" s="5"/>
      <c r="F96" s="3"/>
      <c r="G96" s="3"/>
      <c r="H96" s="3"/>
      <c r="I96" s="3"/>
      <c r="J96" s="3"/>
      <c r="K96" s="3"/>
      <c r="L96" s="3"/>
    </row>
    <row r="97" spans="1:12" s="12" customFormat="1" ht="21.75" customHeight="1" thickBot="1">
      <c r="A97" s="4" t="s">
        <v>111</v>
      </c>
      <c r="B97" s="4"/>
      <c r="C97" s="4"/>
      <c r="D97" s="5"/>
      <c r="F97" s="30">
        <f>SUM(F92:F95)</f>
        <v>256714904</v>
      </c>
      <c r="G97" s="3"/>
      <c r="H97" s="30">
        <f>SUM(H92:H95)</f>
        <v>254725220</v>
      </c>
      <c r="I97" s="3"/>
      <c r="J97" s="30">
        <f>SUM(J92:J95)</f>
        <v>209129533</v>
      </c>
      <c r="K97" s="3"/>
      <c r="L97" s="30">
        <f>SUM(L92:L95)</f>
        <v>221506559</v>
      </c>
    </row>
    <row r="98" spans="1:12" s="12" customFormat="1" ht="21.75" customHeight="1" thickTop="1">
      <c r="D98" s="5"/>
      <c r="F98" s="3"/>
      <c r="G98" s="3"/>
      <c r="H98" s="3"/>
      <c r="I98" s="3"/>
      <c r="J98" s="3"/>
      <c r="K98" s="3"/>
      <c r="L98" s="3"/>
    </row>
    <row r="99" spans="1:12" s="12" customFormat="1" ht="21.75" customHeight="1">
      <c r="A99" s="4" t="s">
        <v>103</v>
      </c>
      <c r="D99" s="5"/>
      <c r="F99" s="3"/>
      <c r="G99" s="3"/>
      <c r="H99" s="3"/>
      <c r="I99" s="3"/>
      <c r="J99" s="3"/>
      <c r="K99" s="3"/>
      <c r="L99" s="3"/>
    </row>
    <row r="100" spans="1:12" s="12" customFormat="1" ht="21.75" customHeight="1">
      <c r="A100" s="12" t="s">
        <v>136</v>
      </c>
      <c r="D100" s="5"/>
      <c r="F100" s="3">
        <v>551083</v>
      </c>
      <c r="G100" s="20"/>
      <c r="H100" s="20">
        <v>1093140</v>
      </c>
      <c r="I100" s="20"/>
      <c r="J100" s="3">
        <v>0</v>
      </c>
      <c r="K100" s="20"/>
      <c r="L100" s="3">
        <v>0</v>
      </c>
    </row>
    <row r="101" spans="1:12" s="12" customFormat="1" ht="21.75" customHeight="1">
      <c r="A101" s="12" t="s">
        <v>143</v>
      </c>
      <c r="D101" s="5"/>
      <c r="F101" s="3">
        <v>0</v>
      </c>
      <c r="G101" s="20"/>
      <c r="H101" s="20">
        <v>1717778</v>
      </c>
      <c r="I101" s="20"/>
      <c r="J101" s="3">
        <v>0</v>
      </c>
      <c r="K101" s="20"/>
      <c r="L101" s="3">
        <v>1717778</v>
      </c>
    </row>
    <row r="102" spans="1:12" s="12" customFormat="1" ht="21.75" customHeight="1">
      <c r="A102" s="31" t="s">
        <v>135</v>
      </c>
      <c r="D102" s="5"/>
      <c r="F102" s="32">
        <v>0</v>
      </c>
      <c r="G102" s="33"/>
      <c r="H102" s="32">
        <v>1697778</v>
      </c>
      <c r="I102" s="33"/>
      <c r="J102" s="32">
        <v>0</v>
      </c>
      <c r="K102" s="20"/>
      <c r="L102" s="3">
        <v>1697778</v>
      </c>
    </row>
    <row r="103" spans="1:12" s="12" customFormat="1" ht="21.75" customHeight="1">
      <c r="A103" s="31" t="s">
        <v>173</v>
      </c>
      <c r="D103" s="5">
        <v>10</v>
      </c>
      <c r="F103" s="32">
        <v>16747188</v>
      </c>
      <c r="G103" s="33"/>
      <c r="H103" s="3">
        <v>0</v>
      </c>
      <c r="I103" s="20"/>
      <c r="J103" s="3">
        <v>0</v>
      </c>
      <c r="K103" s="20"/>
      <c r="L103" s="3">
        <v>0</v>
      </c>
    </row>
    <row r="120" spans="1:12" s="12" customFormat="1" ht="24.75" customHeight="1">
      <c r="D120" s="5"/>
      <c r="F120" s="20"/>
      <c r="G120" s="20"/>
      <c r="H120" s="20"/>
      <c r="I120" s="20"/>
      <c r="J120" s="20"/>
      <c r="K120" s="20"/>
      <c r="L120" s="20"/>
    </row>
    <row r="121" spans="1:12" s="12" customFormat="1" ht="21.95" customHeight="1">
      <c r="A121" s="34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1" s="34"/>
      <c r="C121" s="34"/>
      <c r="D121" s="35"/>
      <c r="E121" s="34"/>
      <c r="F121" s="34"/>
      <c r="G121" s="35"/>
      <c r="H121" s="35"/>
      <c r="I121" s="23"/>
      <c r="J121" s="23"/>
      <c r="K121" s="23"/>
      <c r="L121" s="35"/>
    </row>
  </sheetData>
  <mergeCells count="7">
    <mergeCell ref="F87:H87"/>
    <mergeCell ref="J87:L87"/>
    <mergeCell ref="A56:C56"/>
    <mergeCell ref="F5:H5"/>
    <mergeCell ref="J5:L5"/>
    <mergeCell ref="F46:H46"/>
    <mergeCell ref="J46:L4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 </vt:lpstr>
      <vt:lpstr>PL 5-6(3month)</vt:lpstr>
      <vt:lpstr>EQ Consol 7</vt:lpstr>
      <vt:lpstr>EQ Company 8</vt:lpstr>
      <vt:lpstr>CF 9-11</vt:lpstr>
      <vt:lpstr>'BS 2-4 '!Print_Area</vt:lpstr>
      <vt:lpstr>'EQ Consol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2025-05-14T09:06:54Z</cp:lastPrinted>
  <dcterms:created xsi:type="dcterms:W3CDTF">2023-08-03T08:03:58Z</dcterms:created>
  <dcterms:modified xsi:type="dcterms:W3CDTF">2025-05-14T09:08:51Z</dcterms:modified>
</cp:coreProperties>
</file>