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Q1'Mar25\"/>
    </mc:Choice>
  </mc:AlternateContent>
  <xr:revisionPtr revIDLastSave="0" documentId="13_ncr:1_{24A8F9FF-BDCA-4E28-8DE4-76DEB7C6B10D}" xr6:coauthVersionLast="47" xr6:coauthVersionMax="47" xr10:uidLastSave="{00000000-0000-0000-0000-000000000000}"/>
  <bookViews>
    <workbookView xWindow="-120" yWindow="-120" windowWidth="21840" windowHeight="13020" activeTab="4" xr2:uid="{4A0ED2E4-D0F8-462B-8C3B-75ED4063E010}"/>
  </bookViews>
  <sheets>
    <sheet name="BS 2-4" sheetId="7" r:id="rId1"/>
    <sheet name="5-6 (3m)" sheetId="3" r:id="rId2"/>
    <sheet name="EQ Company 7" sheetId="4" r:id="rId3"/>
    <sheet name="EQ Company 8" sheetId="5" r:id="rId4"/>
    <sheet name="CF 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5" l="1"/>
  <c r="S24" i="4"/>
  <c r="W24" i="4" s="1"/>
  <c r="L34" i="6"/>
  <c r="A106" i="3" l="1"/>
  <c r="A56" i="3"/>
  <c r="A53" i="3"/>
  <c r="A1" i="3"/>
  <c r="L28" i="5"/>
  <c r="J28" i="5"/>
  <c r="H28" i="5"/>
  <c r="N20" i="5"/>
  <c r="L20" i="5"/>
  <c r="J20" i="5"/>
  <c r="H20" i="5"/>
  <c r="P18" i="5"/>
  <c r="P15" i="5"/>
  <c r="U29" i="4"/>
  <c r="Q29" i="4"/>
  <c r="O29" i="4"/>
  <c r="K29" i="4"/>
  <c r="I29" i="4"/>
  <c r="G29" i="4"/>
  <c r="U21" i="4"/>
  <c r="Q21" i="4"/>
  <c r="O21" i="4"/>
  <c r="M21" i="4"/>
  <c r="K21" i="4"/>
  <c r="I21" i="4"/>
  <c r="G21" i="4"/>
  <c r="S19" i="4"/>
  <c r="W19" i="4" s="1"/>
  <c r="S16" i="4"/>
  <c r="P20" i="5" l="1"/>
  <c r="S21" i="4"/>
  <c r="W16" i="4"/>
  <c r="W21" i="4" s="1"/>
  <c r="J23" i="7" l="1"/>
  <c r="H81" i="6" l="1"/>
  <c r="J81" i="6"/>
  <c r="L81" i="6"/>
  <c r="H69" i="3" l="1"/>
  <c r="L69" i="3"/>
  <c r="H76" i="3"/>
  <c r="L76" i="3"/>
  <c r="H19" i="3"/>
  <c r="H29" i="3" s="1"/>
  <c r="J19" i="3"/>
  <c r="J29" i="3" s="1"/>
  <c r="L19" i="3"/>
  <c r="L29" i="3" s="1"/>
  <c r="H39" i="3"/>
  <c r="J39" i="3"/>
  <c r="L39" i="3"/>
  <c r="L141" i="7"/>
  <c r="L144" i="7" s="1"/>
  <c r="H141" i="7"/>
  <c r="H144" i="7" s="1"/>
  <c r="J141" i="7"/>
  <c r="J144" i="7" s="1"/>
  <c r="A105" i="7"/>
  <c r="A103" i="7"/>
  <c r="A102" i="7"/>
  <c r="A153" i="7" s="1"/>
  <c r="L92" i="7"/>
  <c r="J92" i="7"/>
  <c r="H92" i="7"/>
  <c r="F92" i="7"/>
  <c r="L81" i="7"/>
  <c r="J81" i="7"/>
  <c r="H81" i="7"/>
  <c r="F81" i="7"/>
  <c r="A54" i="7"/>
  <c r="A52" i="7"/>
  <c r="L40" i="7"/>
  <c r="H40" i="7"/>
  <c r="J40" i="7"/>
  <c r="F40" i="7"/>
  <c r="L23" i="7"/>
  <c r="H23" i="7"/>
  <c r="F23" i="7"/>
  <c r="J32" i="3" l="1"/>
  <c r="J34" i="6"/>
  <c r="J38" i="6" s="1"/>
  <c r="L32" i="3"/>
  <c r="L42" i="3" s="1"/>
  <c r="L38" i="6"/>
  <c r="H32" i="3"/>
  <c r="H42" i="3" s="1"/>
  <c r="H34" i="6"/>
  <c r="H38" i="6" s="1"/>
  <c r="H42" i="7"/>
  <c r="L42" i="7"/>
  <c r="H94" i="7"/>
  <c r="H146" i="7" s="1"/>
  <c r="L94" i="7"/>
  <c r="L146" i="7" s="1"/>
  <c r="F94" i="7"/>
  <c r="J94" i="7"/>
  <c r="J146" i="7" s="1"/>
  <c r="J42" i="7"/>
  <c r="F42" i="7"/>
  <c r="J69" i="3" l="1"/>
  <c r="J42" i="3"/>
  <c r="A106" i="6"/>
  <c r="F81" i="6"/>
  <c r="A56" i="6"/>
  <c r="L50" i="6"/>
  <c r="L83" i="6" s="1"/>
  <c r="L87" i="6" s="1"/>
  <c r="J50" i="6"/>
  <c r="J83" i="6" s="1"/>
  <c r="J87" i="6" s="1"/>
  <c r="H50" i="6"/>
  <c r="H83" i="6" s="1"/>
  <c r="H87" i="6" s="1"/>
  <c r="F50" i="6"/>
  <c r="A3" i="6"/>
  <c r="A3" i="4"/>
  <c r="A3" i="5" s="1"/>
  <c r="F39" i="3"/>
  <c r="F19" i="3"/>
  <c r="F29" i="3" s="1"/>
  <c r="A54" i="3"/>
  <c r="A1" i="4" s="1"/>
  <c r="A1" i="5" s="1"/>
  <c r="A1" i="6" s="1"/>
  <c r="A54" i="6" s="1"/>
  <c r="J76" i="3" l="1"/>
  <c r="J73" i="3"/>
  <c r="F34" i="6"/>
  <c r="F38" i="6" s="1"/>
  <c r="F83" i="6" s="1"/>
  <c r="F87" i="6" s="1"/>
  <c r="F32" i="3"/>
  <c r="P26" i="5" l="1"/>
  <c r="P28" i="5" s="1"/>
  <c r="N28" i="5"/>
  <c r="S27" i="4"/>
  <c r="M29" i="4"/>
  <c r="F141" i="7" s="1"/>
  <c r="F144" i="7" s="1"/>
  <c r="F146" i="7" s="1"/>
  <c r="F42" i="3"/>
  <c r="F69" i="3"/>
  <c r="W27" i="4" l="1"/>
  <c r="W29" i="4" s="1"/>
  <c r="S29" i="4"/>
  <c r="F76" i="3"/>
  <c r="F73" i="3"/>
</calcChain>
</file>

<file path=xl/sharedStrings.xml><?xml version="1.0" encoding="utf-8"?>
<sst xmlns="http://schemas.openxmlformats.org/spreadsheetml/2006/main" count="367" uniqueCount="208">
  <si>
    <t>Bio Green Energy Tech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</si>
  <si>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</si>
  <si>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</si>
  <si>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</si>
  <si>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</si>
  <si>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</si>
  <si>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</si>
  <si>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</si>
  <si>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</si>
  <si>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</si>
  <si>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</si>
  <si>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</si>
  <si>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</si>
  <si>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</si>
  <si>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</si>
  <si>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</si>
  <si>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</si>
  <si>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</si>
  <si>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</si>
  <si>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</si>
  <si>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</si>
  <si>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</si>
  <si>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Long-term loans to related parties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</si>
  <si>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</si>
  <si>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</si>
  <si>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</si>
  <si>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</si>
  <si>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</si>
  <si>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</si>
  <si>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</si>
  <si>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</si>
  <si>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</si>
  <si>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</si>
  <si>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</si>
  <si>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borrowings from related parties</t>
  </si>
  <si>
    <t>Current portion of long-term borrowings</t>
  </si>
  <si>
    <t>from other party</t>
  </si>
  <si>
    <t>Current portion of lease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</si>
  <si>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</si>
  <si>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</si>
  <si>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</si>
  <si>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</si>
  <si>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</si>
  <si>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</si>
  <si>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</si>
  <si>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</si>
  <si>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</si>
  <si>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</si>
  <si>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Impact from change in</t>
  </si>
  <si>
    <t xml:space="preserve">  functional currency</t>
  </si>
  <si>
    <t>Retained earnings (Deficits)</t>
  </si>
  <si>
    <t>Appropriated - Legal reserve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</si>
  <si>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</si>
  <si>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</si>
  <si>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</si>
  <si>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</si>
  <si>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</si>
  <si>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</si>
  <si>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 from sales and services</t>
  </si>
  <si>
    <t>of marine transportation business</t>
  </si>
  <si>
    <t>Cost of sales and services</t>
  </si>
  <si>
    <t>Gross profit</t>
  </si>
  <si>
    <t>Other income</t>
  </si>
  <si>
    <t>Administrative expenses</t>
  </si>
  <si>
    <t>Finance costs</t>
  </si>
  <si>
    <t>for using the equity method</t>
  </si>
  <si>
    <t>Other comprehensive income</t>
  </si>
  <si>
    <t>Item that will be reclassified to profit or loss</t>
  </si>
  <si>
    <t>Currency translation differences</t>
  </si>
  <si>
    <t>for the period</t>
  </si>
  <si>
    <t>Owners of the parent</t>
  </si>
  <si>
    <t>attributable to:</t>
  </si>
  <si>
    <t>Statements of Changes in Equity (Unaudited)</t>
  </si>
  <si>
    <t>Consolidated financial information</t>
  </si>
  <si>
    <t>Capital contributed</t>
  </si>
  <si>
    <t>Difference arising</t>
  </si>
  <si>
    <t>Issued and</t>
  </si>
  <si>
    <t>from change in</t>
  </si>
  <si>
    <t xml:space="preserve"> paid-up</t>
  </si>
  <si>
    <t>Discount on</t>
  </si>
  <si>
    <t>ownership interest</t>
  </si>
  <si>
    <t>Translation of</t>
  </si>
  <si>
    <t>Total owners</t>
  </si>
  <si>
    <t>Non-controlling</t>
  </si>
  <si>
    <t>share capital</t>
  </si>
  <si>
    <t xml:space="preserve"> share capital</t>
  </si>
  <si>
    <t>in subsidiaries</t>
  </si>
  <si>
    <t>interests</t>
  </si>
  <si>
    <t>Changes in equity for the period</t>
  </si>
  <si>
    <t>Separate financial information</t>
  </si>
  <si>
    <t>Total comprehensive expense for the period</t>
  </si>
  <si>
    <t>Statements of Cash Flows (Unaudited)</t>
  </si>
  <si>
    <t>Adjustments for:</t>
  </si>
  <si>
    <t>Depreciation and amortisation</t>
  </si>
  <si>
    <t>Interest income</t>
  </si>
  <si>
    <t>Dividend income</t>
  </si>
  <si>
    <t>and vessels</t>
  </si>
  <si>
    <t xml:space="preserve">Changes in working capital: </t>
  </si>
  <si>
    <t>Cash generated from (used in) operations</t>
  </si>
  <si>
    <t xml:space="preserve">Interest paid
   </t>
  </si>
  <si>
    <t>Net cash generated from (used in) operating activities</t>
  </si>
  <si>
    <t>Cash flows from investing activities</t>
  </si>
  <si>
    <t>Payments for purchase of intangible assets</t>
  </si>
  <si>
    <t>Payments for purchase of plant, equipment</t>
  </si>
  <si>
    <t>Interest received</t>
  </si>
  <si>
    <t>Cash flow from financing activities</t>
  </si>
  <si>
    <t xml:space="preserve">Proceeds from short-term borrowings </t>
  </si>
  <si>
    <t>from related parties</t>
  </si>
  <si>
    <t xml:space="preserve">Repayments on short-term borrowings </t>
  </si>
  <si>
    <t>Repayments on long-term borrowing from other party</t>
  </si>
  <si>
    <t xml:space="preserve">Repayments on long-term borrowings from </t>
  </si>
  <si>
    <t>financial institutions</t>
  </si>
  <si>
    <t>Payment for principal elements of lease payments</t>
  </si>
  <si>
    <t>Cash and cash equivalents at the beginning of the period</t>
  </si>
  <si>
    <t>Cash and cash equivalents at the end of the period</t>
  </si>
  <si>
    <t>Non-cash items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</si>
  <si>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</si>
  <si>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>Statements of Changes in Equity (Unaudited)</t>
    </r>
    <r>
      <rPr>
        <sz val="9"/>
        <rFont val="Arial"/>
        <family val="2"/>
      </rPr>
      <t xml:space="preserve"> (Cont'd)</t>
    </r>
  </si>
  <si>
    <r>
      <t>Statements of Cash Flows (Unaudited)</t>
    </r>
    <r>
      <rPr>
        <sz val="9"/>
        <rFont val="Arial"/>
        <family val="2"/>
      </rPr>
      <t xml:space="preserve"> (Cont'd)</t>
    </r>
  </si>
  <si>
    <t>Attributable to owners of the parent</t>
  </si>
  <si>
    <t>of the parent</t>
  </si>
  <si>
    <t>Appropriated -</t>
  </si>
  <si>
    <t>legal reserve</t>
  </si>
  <si>
    <t>Net cash (used in) generated from investing activities</t>
  </si>
  <si>
    <t>Trade and other current receivables, net</t>
  </si>
  <si>
    <t>Trade and other current payables</t>
  </si>
  <si>
    <t>Current portion of long-term borrowing</t>
  </si>
  <si>
    <t>Long-term borrowings from</t>
  </si>
  <si>
    <t xml:space="preserve">Ordinary shares, 4,071,853,049 shares </t>
  </si>
  <si>
    <t xml:space="preserve">Preference shares, 2,550,000 shares </t>
  </si>
  <si>
    <t>Deficits</t>
  </si>
  <si>
    <t>Opening balance as at 1 January 2024</t>
  </si>
  <si>
    <t>2024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</si>
  <si>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</si>
  <si>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</si>
  <si>
    <t>Deferred tax liabilities</t>
  </si>
  <si>
    <t>Unrealised loss (gain) on foreign exchange rate</t>
  </si>
  <si>
    <t>Reclassified advance payment to intangible assets</t>
  </si>
  <si>
    <t>income</t>
  </si>
  <si>
    <t>Other comprehensive</t>
  </si>
  <si>
    <t>for using equity method</t>
  </si>
  <si>
    <t>Income tax expense</t>
  </si>
  <si>
    <t>Account payables from plant and equipment acquisition</t>
  </si>
  <si>
    <t>Employee benefits expense</t>
  </si>
  <si>
    <t>Trade and other current receivables</t>
  </si>
  <si>
    <t>Dividend received</t>
  </si>
  <si>
    <t>Revenue from sales of biodiesel business</t>
  </si>
  <si>
    <t>Cost of sales of biodiesel business</t>
  </si>
  <si>
    <t>Current portion of debentures</t>
  </si>
  <si>
    <t>Retained earnings (deficits)</t>
  </si>
  <si>
    <t>Payment for short-term loans to a related party</t>
  </si>
  <si>
    <t xml:space="preserve">Other comprehensive (expense) income </t>
  </si>
  <si>
    <t>31 March</t>
  </si>
  <si>
    <t>Closing balance as at 31 March 2024</t>
  </si>
  <si>
    <t>As at 31 March 2025</t>
  </si>
  <si>
    <t>For the three-month period ended 31 March 2025</t>
  </si>
  <si>
    <t>Opening balance as at 1 January 2025</t>
  </si>
  <si>
    <t>Closing balance as at 31 March 2025</t>
  </si>
  <si>
    <t>2025</t>
  </si>
  <si>
    <t xml:space="preserve">Opening balance as at 1 January 2024 </t>
  </si>
  <si>
    <t>Account payables from intangible assets acquisition</t>
  </si>
  <si>
    <t>Current corporate income tax payable</t>
  </si>
  <si>
    <t>Long-term borrowing from related person</t>
  </si>
  <si>
    <t xml:space="preserve">   at par value of Baht 3 each</t>
  </si>
  <si>
    <t xml:space="preserve">   paid-up at Baht 3 each</t>
  </si>
  <si>
    <t>Materials and supplies for vessels</t>
  </si>
  <si>
    <t>Selling expenses and distribution costs</t>
  </si>
  <si>
    <t xml:space="preserve">Share of profit of associate accounted </t>
  </si>
  <si>
    <t>(Loss) profit before income tax</t>
  </si>
  <si>
    <t>(Loss) profit for the period</t>
  </si>
  <si>
    <t>(Loss) profit attributable to:</t>
  </si>
  <si>
    <t>Total comprehensive (expense) income</t>
  </si>
  <si>
    <t>(Loss) earning per share - Owners of the parent</t>
  </si>
  <si>
    <t>Basic (loss) earning per share</t>
  </si>
  <si>
    <t>Diluted (loss) earning per share</t>
  </si>
  <si>
    <t>Unappropriated</t>
  </si>
  <si>
    <t>Total comprehensive income for the period</t>
  </si>
  <si>
    <t>-</t>
  </si>
  <si>
    <t xml:space="preserve">Proceeds from long-term borrowings </t>
  </si>
  <si>
    <t>Repayments on long-term borrowings</t>
  </si>
  <si>
    <t xml:space="preserve">(Loss) profit before income tax </t>
  </si>
  <si>
    <t>Share of profit from associate accounted</t>
  </si>
  <si>
    <t>Income tax paid</t>
  </si>
  <si>
    <t>Decrease in restricted deposits</t>
  </si>
  <si>
    <t>Proceeds from disposals of equipment</t>
  </si>
  <si>
    <t>Increase (decrease) in bank overdrafts and short-term</t>
  </si>
  <si>
    <t>from related person</t>
  </si>
  <si>
    <t>Net increase (decrease) in cash and cash equivalents</t>
  </si>
  <si>
    <t>Reclassified materials to spare parts for vessels</t>
  </si>
  <si>
    <t>Exchange loss on cash and cash equivalents</t>
  </si>
  <si>
    <t>Net cash used in financing activities</t>
  </si>
  <si>
    <t>Loss on write-offs of assets</t>
  </si>
  <si>
    <t xml:space="preserve">Ordinary shares, 3,053,358,220 shares </t>
  </si>
  <si>
    <t>Discount on share capital</t>
  </si>
  <si>
    <t>Loss on write-offs assets</t>
  </si>
  <si>
    <t>Property, plant, equipment and vessels, net</t>
  </si>
  <si>
    <t>Right-of-use assets, net</t>
  </si>
  <si>
    <t>Intangible assets, net</t>
  </si>
  <si>
    <t>Lease liabilities</t>
  </si>
  <si>
    <t>(Loss) gain on exchange rate, net</t>
  </si>
  <si>
    <t>Loss on write-down inventories to net realisable value</t>
  </si>
  <si>
    <t>Note</t>
  </si>
  <si>
    <t>Inventories, net</t>
  </si>
  <si>
    <t xml:space="preserve">Total comprehensive (expense) income </t>
  </si>
  <si>
    <t>17 c)</t>
  </si>
  <si>
    <t>17 d)</t>
  </si>
  <si>
    <t>17 e)</t>
  </si>
  <si>
    <t>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</si>
</sst>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;\(#,##0.0\)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฿&quot;#,##0.00;[Red]\-&quot;฿&quot;#,##0.0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sz val="10"/>
      <name val="Cordia New"/>
      <family val="2"/>
    </font>
    <font>
      <sz val="11"/>
      <color theme="1"/>
      <name val="Calibri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7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9" fillId="0" borderId="0"/>
    <xf numFmtId="0" fontId="12" fillId="0" borderId="0"/>
    <xf numFmtId="0" fontId="13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0" fontId="9" fillId="0" borderId="0">
      <protection locked="0"/>
    </xf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>
      <alignment vertical="top"/>
    </xf>
    <xf numFmtId="0" fontId="22" fillId="0" borderId="0">
      <alignment vertical="top"/>
    </xf>
    <xf numFmtId="0" fontId="1" fillId="0" borderId="0"/>
    <xf numFmtId="0" fontId="13" fillId="0" borderId="0">
      <protection locked="0"/>
    </xf>
    <xf numFmtId="0" fontId="19" fillId="0" borderId="0"/>
    <xf numFmtId="0" fontId="1" fillId="0" borderId="0"/>
    <xf numFmtId="0" fontId="23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9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2" fillId="0" borderId="0">
      <alignment vertical="top"/>
    </xf>
    <xf numFmtId="0" fontId="2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0" borderId="7" applyNumberFormat="0" applyFill="0" applyAlignment="0" applyProtection="0"/>
    <xf numFmtId="0" fontId="9" fillId="0" borderId="0"/>
    <xf numFmtId="43" fontId="4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20" borderId="0" applyNumberFormat="0" applyBorder="0" applyAlignment="0" applyProtection="0"/>
    <xf numFmtId="0" fontId="26" fillId="18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6" borderId="0" applyNumberFormat="0" applyBorder="0" applyAlignment="0" applyProtection="0"/>
    <xf numFmtId="0" fontId="26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9" borderId="0" applyNumberFormat="0" applyBorder="0" applyAlignment="0" applyProtection="0"/>
    <xf numFmtId="0" fontId="31" fillId="24" borderId="8" applyNumberFormat="0" applyAlignment="0" applyProtection="0"/>
    <xf numFmtId="0" fontId="32" fillId="25" borderId="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0" borderId="10" applyNumberFormat="0" applyFill="0" applyAlignment="0" applyProtection="0"/>
    <xf numFmtId="0" fontId="36" fillId="0" borderId="7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13" borderId="8" applyNumberFormat="0" applyAlignment="0" applyProtection="0"/>
    <xf numFmtId="0" fontId="39" fillId="0" borderId="12" applyNumberFormat="0" applyFill="0" applyAlignment="0" applyProtection="0"/>
    <xf numFmtId="0" fontId="40" fillId="5" borderId="0" applyNumberFormat="0" applyBorder="0" applyAlignment="0" applyProtection="0"/>
    <xf numFmtId="0" fontId="9" fillId="0" borderId="0"/>
    <xf numFmtId="0" fontId="9" fillId="0" borderId="0"/>
    <xf numFmtId="0" fontId="8" fillId="0" borderId="0"/>
    <xf numFmtId="0" fontId="28" fillId="26" borderId="13" applyNumberFormat="0" applyFont="0" applyAlignment="0" applyProtection="0"/>
    <xf numFmtId="0" fontId="41" fillId="24" borderId="14" applyNumberFormat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25" borderId="9" applyNumberFormat="0" applyAlignment="0" applyProtection="0"/>
    <xf numFmtId="0" fontId="47" fillId="0" borderId="12" applyNumberFormat="0" applyFill="0" applyAlignment="0" applyProtection="0"/>
    <xf numFmtId="9" fontId="9" fillId="0" borderId="0" applyFont="0" applyFill="0" applyBorder="0" applyAlignment="0" applyProtection="0"/>
    <xf numFmtId="0" fontId="48" fillId="9" borderId="0" applyNumberFormat="0" applyBorder="0" applyAlignment="0" applyProtection="0"/>
    <xf numFmtId="0" fontId="49" fillId="24" borderId="14" applyNumberFormat="0" applyAlignment="0" applyProtection="0"/>
    <xf numFmtId="0" fontId="50" fillId="24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9" fillId="0" borderId="0"/>
    <xf numFmtId="0" fontId="8" fillId="0" borderId="0"/>
    <xf numFmtId="0" fontId="45" fillId="0" borderId="0"/>
    <xf numFmtId="0" fontId="28" fillId="0" borderId="0"/>
    <xf numFmtId="0" fontId="45" fillId="0" borderId="0"/>
    <xf numFmtId="0" fontId="25" fillId="0" borderId="0"/>
    <xf numFmtId="0" fontId="8" fillId="0" borderId="0"/>
    <xf numFmtId="0" fontId="55" fillId="13" borderId="8" applyNumberFormat="0" applyAlignment="0" applyProtection="0"/>
    <xf numFmtId="0" fontId="56" fillId="5" borderId="0" applyNumberFormat="0" applyBorder="0" applyAlignment="0" applyProtection="0"/>
    <xf numFmtId="0" fontId="57" fillId="0" borderId="15" applyNumberFormat="0" applyFill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9" fillId="26" borderId="13" applyNumberFormat="0" applyFont="0" applyAlignment="0" applyProtection="0"/>
    <xf numFmtId="0" fontId="58" fillId="0" borderId="10" applyNumberFormat="0" applyFill="0" applyAlignment="0" applyProtection="0"/>
    <xf numFmtId="0" fontId="59" fillId="0" borderId="11" applyNumberFormat="0" applyFill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1" fillId="24" borderId="1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13" borderId="16" applyNumberFormat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24" borderId="16" applyNumberFormat="0" applyAlignment="0" applyProtection="0"/>
    <xf numFmtId="0" fontId="55" fillId="13" borderId="16" applyNumberFormat="0" applyAlignment="0" applyProtection="0"/>
    <xf numFmtId="43" fontId="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9" fillId="0" borderId="0"/>
    <xf numFmtId="0" fontId="19" fillId="0" borderId="0"/>
    <xf numFmtId="0" fontId="22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13" applyNumberFormat="1" applyFont="1" applyFill="1" applyAlignment="1">
      <alignment horizontal="right" vertical="center"/>
    </xf>
    <xf numFmtId="0" fontId="2" fillId="0" borderId="0" xfId="13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5" fontId="2" fillId="0" borderId="0" xfId="13" applyFont="1" applyFill="1" applyAlignment="1">
      <alignment horizontal="right" vertical="center"/>
    </xf>
    <xf numFmtId="167" fontId="2" fillId="0" borderId="0" xfId="13" applyNumberFormat="1" applyFont="1" applyFill="1" applyAlignment="1">
      <alignment horizontal="right" vertical="center"/>
    </xf>
    <xf numFmtId="165" fontId="2" fillId="0" borderId="0" xfId="13" applyFont="1" applyFill="1" applyBorder="1" applyAlignment="1">
      <alignment horizontal="right" vertical="center" wrapText="1"/>
    </xf>
    <xf numFmtId="0" fontId="2" fillId="0" borderId="0" xfId="13" applyNumberFormat="1" applyFont="1" applyFill="1" applyBorder="1" applyAlignment="1">
      <alignment vertical="center" wrapText="1"/>
    </xf>
    <xf numFmtId="0" fontId="2" fillId="0" borderId="0" xfId="13" applyNumberFormat="1" applyFont="1" applyFill="1" applyBorder="1" applyAlignment="1">
      <alignment horizontal="center" vertical="center" wrapText="1"/>
    </xf>
    <xf numFmtId="0" fontId="2" fillId="0" borderId="1" xfId="13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3" fillId="0" borderId="0" xfId="15" applyNumberFormat="1" applyFont="1" applyAlignment="1">
      <alignment horizontal="right" vertical="center"/>
    </xf>
    <xf numFmtId="167" fontId="3" fillId="0" borderId="1" xfId="15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0" xfId="15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3" fillId="0" borderId="2" xfId="15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3" fillId="0" borderId="1" xfId="0" applyNumberFormat="1" applyFont="1" applyBorder="1" applyAlignment="1">
      <alignment vertical="center"/>
    </xf>
    <xf numFmtId="166" fontId="2" fillId="0" borderId="0" xfId="4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2" fillId="0" borderId="0" xfId="1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" fontId="2" fillId="0" borderId="0" xfId="0" quotePrefix="1" applyNumberFormat="1" applyFont="1" applyAlignment="1">
      <alignment horizontal="right" vertical="center"/>
    </xf>
    <xf numFmtId="15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0" xfId="16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5" fontId="2" fillId="0" borderId="0" xfId="16" applyNumberFormat="1" applyFont="1" applyAlignment="1">
      <alignment horizontal="right" vertical="center"/>
    </xf>
    <xf numFmtId="167" fontId="3" fillId="0" borderId="0" xfId="16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3" fillId="0" borderId="1" xfId="7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7" fontId="3" fillId="0" borderId="3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0" xfId="11" applyNumberFormat="1" applyFont="1" applyAlignment="1">
      <alignment horizontal="left" vertical="center"/>
    </xf>
    <xf numFmtId="166" fontId="3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3" fillId="0" borderId="0" xfId="11" applyNumberFormat="1" applyFont="1" applyAlignment="1">
      <alignment horizontal="left" vertical="center"/>
    </xf>
    <xf numFmtId="166" fontId="2" fillId="0" borderId="0" xfId="10" applyNumberFormat="1" applyFont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6" fontId="2" fillId="0" borderId="1" xfId="12" applyNumberFormat="1" applyFont="1" applyBorder="1" applyAlignment="1">
      <alignment horizontal="left" vertical="center"/>
    </xf>
    <xf numFmtId="166" fontId="2" fillId="0" borderId="1" xfId="11" applyNumberFormat="1" applyFont="1" applyBorder="1" applyAlignment="1">
      <alignment horizontal="left" vertical="center"/>
    </xf>
    <xf numFmtId="166" fontId="3" fillId="0" borderId="1" xfId="11" applyNumberFormat="1" applyFont="1" applyBorder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166" fontId="3" fillId="0" borderId="1" xfId="11" applyNumberFormat="1" applyFont="1" applyBorder="1" applyAlignment="1">
      <alignment horizontal="left" vertical="center"/>
    </xf>
    <xf numFmtId="167" fontId="3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center" vertical="center"/>
    </xf>
    <xf numFmtId="0" fontId="2" fillId="0" borderId="1" xfId="6" applyFont="1" applyBorder="1" applyAlignment="1">
      <alignment horizontal="right" vertical="center"/>
    </xf>
    <xf numFmtId="166" fontId="2" fillId="0" borderId="0" xfId="11" quotePrefix="1" applyNumberFormat="1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1" xfId="11" applyNumberFormat="1" applyFont="1" applyBorder="1" applyAlignment="1">
      <alignment horizontal="right" vertical="center"/>
    </xf>
    <xf numFmtId="167" fontId="3" fillId="0" borderId="3" xfId="11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3" fillId="0" borderId="1" xfId="7" applyFont="1" applyBorder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0" fontId="2" fillId="0" borderId="0" xfId="7" applyFont="1" applyAlignment="1">
      <alignment horizontal="center" vertical="center"/>
    </xf>
    <xf numFmtId="167" fontId="2" fillId="0" borderId="0" xfId="7" applyNumberFormat="1" applyFont="1" applyAlignment="1">
      <alignment vertical="center"/>
    </xf>
    <xf numFmtId="167" fontId="2" fillId="0" borderId="0" xfId="7" applyNumberFormat="1" applyFont="1" applyAlignment="1">
      <alignment horizontal="center" vertical="center"/>
    </xf>
    <xf numFmtId="166" fontId="2" fillId="0" borderId="1" xfId="14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67" fontId="3" fillId="0" borderId="3" xfId="7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7" fontId="2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left" vertical="center"/>
    </xf>
    <xf numFmtId="164" fontId="3" fillId="0" borderId="1" xfId="4" applyNumberFormat="1" applyFont="1" applyBorder="1" applyAlignment="1">
      <alignment horizontal="center"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9" fontId="3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left" vertical="center"/>
    </xf>
    <xf numFmtId="168" fontId="3" fillId="0" borderId="0" xfId="4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66" fontId="3" fillId="0" borderId="0" xfId="8" applyNumberFormat="1" applyFont="1" applyAlignment="1">
      <alignment horizontal="left" vertical="center"/>
    </xf>
    <xf numFmtId="167" fontId="3" fillId="0" borderId="3" xfId="7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2" fillId="0" borderId="0" xfId="8" applyNumberFormat="1" applyFont="1" applyAlignment="1">
      <alignment horizontal="left" vertical="center"/>
    </xf>
    <xf numFmtId="166" fontId="3" fillId="0" borderId="0" xfId="8" applyNumberFormat="1" applyFont="1" applyAlignment="1">
      <alignment horizontal="center" vertical="center"/>
    </xf>
    <xf numFmtId="168" fontId="3" fillId="0" borderId="0" xfId="8" applyNumberFormat="1" applyFont="1" applyAlignment="1">
      <alignment horizontal="right" vertical="center"/>
    </xf>
    <xf numFmtId="169" fontId="3" fillId="0" borderId="0" xfId="8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left" vertical="center"/>
    </xf>
    <xf numFmtId="167" fontId="3" fillId="0" borderId="0" xfId="16" applyNumberFormat="1" applyFont="1" applyAlignment="1">
      <alignment vertical="center"/>
    </xf>
    <xf numFmtId="167" fontId="3" fillId="0" borderId="4" xfId="15" applyNumberFormat="1" applyFont="1" applyBorder="1" applyAlignment="1">
      <alignment horizontal="right" vertical="center"/>
    </xf>
    <xf numFmtId="167" fontId="3" fillId="0" borderId="0" xfId="15" applyNumberFormat="1" applyFont="1"/>
    <xf numFmtId="167" fontId="3" fillId="0" borderId="2" xfId="16" applyNumberFormat="1" applyFont="1" applyBorder="1" applyAlignment="1">
      <alignment horizontal="right" vertical="center"/>
    </xf>
    <xf numFmtId="167" fontId="3" fillId="0" borderId="1" xfId="270" applyNumberFormat="1" applyFont="1" applyBorder="1" applyAlignment="1">
      <alignment horizontal="right" vertical="center"/>
    </xf>
    <xf numFmtId="170" fontId="3" fillId="0" borderId="3" xfId="16" applyNumberFormat="1" applyFont="1" applyBorder="1" applyAlignment="1">
      <alignment horizontal="right" vertical="center"/>
    </xf>
    <xf numFmtId="166" fontId="3" fillId="0" borderId="0" xfId="16" applyNumberFormat="1" applyFont="1" applyAlignment="1">
      <alignment vertical="center"/>
    </xf>
    <xf numFmtId="167" fontId="3" fillId="0" borderId="1" xfId="16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6" fontId="3" fillId="0" borderId="0" xfId="0" applyNumberFormat="1" applyFont="1" applyAlignment="1">
      <alignment horizontal="left" vertical="center"/>
    </xf>
    <xf numFmtId="0" fontId="3" fillId="0" borderId="1" xfId="7" applyFont="1" applyBorder="1" applyAlignment="1">
      <alignment horizontal="justify" vertical="center"/>
    </xf>
    <xf numFmtId="166" fontId="2" fillId="0" borderId="0" xfId="4" applyNumberFormat="1" applyFont="1" applyAlignment="1">
      <alignment horizontal="left" vertical="center"/>
    </xf>
    <xf numFmtId="0" fontId="3" fillId="0" borderId="1" xfId="7" applyFont="1" applyBorder="1" applyAlignment="1">
      <alignment vertical="center"/>
    </xf>
    <xf numFmtId="167" fontId="2" fillId="0" borderId="1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7" fontId="2" fillId="0" borderId="1" xfId="13" applyNumberFormat="1" applyFont="1" applyFill="1" applyBorder="1" applyAlignment="1">
      <alignment horizontal="center" vertical="center"/>
    </xf>
    <xf numFmtId="167" fontId="2" fillId="0" borderId="5" xfId="7" applyNumberFormat="1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166" fontId="2" fillId="0" borderId="1" xfId="11" applyNumberFormat="1" applyFont="1" applyBorder="1" applyAlignment="1">
      <alignment horizontal="center" vertical="center"/>
    </xf>
  </cellXfs>
  <cellStyles count="275">
    <cellStyle name="20% - Accent1 2" xfId="103" xr:uid="{85A75F60-C8C9-4FC6-A87A-FDF4C613C3F0}"/>
    <cellStyle name="20% - Accent2 2" xfId="104" xr:uid="{ECCF240E-28B1-4084-9457-5AAA0A096047}"/>
    <cellStyle name="20% - Accent3 2" xfId="105" xr:uid="{1A7068AE-D050-44ED-81F1-1012881C3C6E}"/>
    <cellStyle name="20% - Accent4 2" xfId="106" xr:uid="{DEE08FA2-2755-4F27-82EE-06181664416F}"/>
    <cellStyle name="20% - Accent5 2" xfId="107" xr:uid="{7CD3EF88-6EA1-416E-8B81-E6282AF730EC}"/>
    <cellStyle name="20% - Accent6 2" xfId="108" xr:uid="{BF4C5759-2E44-47BA-8DBD-E362FAFADCD8}"/>
    <cellStyle name="20% - ส่วนที่ถูกเน้น1" xfId="109" xr:uid="{137C9CBA-D115-44E6-B8F6-8BFF14E03ADE}"/>
    <cellStyle name="20% - ส่วนที่ถูกเน้น2" xfId="110" xr:uid="{1031B6B9-0D76-4EB8-93D1-2AB532C97F56}"/>
    <cellStyle name="20% - ส่วนที่ถูกเน้น3" xfId="111" xr:uid="{82079806-2848-473A-99DC-95BADEC02DCD}"/>
    <cellStyle name="20% - ส่วนที่ถูกเน้น4" xfId="112" xr:uid="{219DABB9-4629-4F43-BECF-E06DF0BAC9F9}"/>
    <cellStyle name="20% - ส่วนที่ถูกเน้น5" xfId="113" xr:uid="{83A3B89E-12BE-45E7-88A8-68A72D6F0D95}"/>
    <cellStyle name="20% - ส่วนที่ถูกเน้น6" xfId="114" xr:uid="{688F0E8A-B53C-4612-A4EA-31CCCAC4CDC4}"/>
    <cellStyle name="40% - Accent1 2" xfId="115" xr:uid="{0DD04FDD-EB74-49C6-989F-AF6AF28E35FD}"/>
    <cellStyle name="40% - Accent2 2" xfId="116" xr:uid="{255A8F30-9DDA-4800-87AB-C4F1EBC144EE}"/>
    <cellStyle name="40% - Accent3 2" xfId="117" xr:uid="{5E81AE52-C01D-49EC-93CC-78C1EAEDA254}"/>
    <cellStyle name="40% - Accent4 2" xfId="118" xr:uid="{401444D8-9EC3-4DFB-97D7-7E80431FC2AF}"/>
    <cellStyle name="40% - Accent5 2" xfId="119" xr:uid="{D491FD6B-28BE-4E16-9B7F-01ACB6889ED0}"/>
    <cellStyle name="40% - Accent6 2" xfId="120" xr:uid="{14C43460-0411-4B1D-8732-DFFFC218F808}"/>
    <cellStyle name="40% - ส่วนที่ถูกเน้น1" xfId="121" xr:uid="{5B01A006-9372-4841-B8F1-0BB96A985E5E}"/>
    <cellStyle name="40% - ส่วนที่ถูกเน้น2" xfId="122" xr:uid="{0AAA5541-3039-4E48-886B-837666C96A6D}"/>
    <cellStyle name="40% - ส่วนที่ถูกเน้น3" xfId="123" xr:uid="{9561BD24-FEC3-4802-8F21-9EFBB972FAEA}"/>
    <cellStyle name="40% - ส่วนที่ถูกเน้น4" xfId="124" xr:uid="{4500343B-81E8-4FF9-BA6D-8986069320B3}"/>
    <cellStyle name="40% - ส่วนที่ถูกเน้น5" xfId="125" xr:uid="{F51AFF9F-B484-4846-9C4E-9E47F393F0C8}"/>
    <cellStyle name="40% - ส่วนที่ถูกเน้น6" xfId="126" xr:uid="{872607BE-8F98-40CF-8CA1-4FB5EF599EF3}"/>
    <cellStyle name="60% - Accent1 2" xfId="127" xr:uid="{D5F58AF5-8454-4CBA-9387-ECCFB4E94586}"/>
    <cellStyle name="60% - Accent2 2" xfId="90" xr:uid="{36F774DE-2C3A-41BC-AAF0-3186D6C5C104}"/>
    <cellStyle name="60% - Accent2 3" xfId="128" xr:uid="{AAA17A23-96E0-4AF8-92EE-F023E6D9DF7A}"/>
    <cellStyle name="60% - Accent3 2" xfId="129" xr:uid="{9FB4D78F-684B-442B-AB76-A57128FBB5C4}"/>
    <cellStyle name="60% - Accent4 2" xfId="130" xr:uid="{C945EEDF-69E8-404E-8994-665C95C328FC}"/>
    <cellStyle name="60% - Accent5 2" xfId="91" xr:uid="{A17B7F97-D135-407E-A409-A1F4B1871486}"/>
    <cellStyle name="60% - Accent5 3" xfId="131" xr:uid="{74E2A44A-0761-45C5-81D3-E066FB02C6AE}"/>
    <cellStyle name="60% - Accent6 2" xfId="89" xr:uid="{AF40A08D-C395-49CF-902C-8CA4125C399B}"/>
    <cellStyle name="60% - Accent6 3" xfId="132" xr:uid="{2EB076E3-0A73-444B-9BC0-E9BE35381A63}"/>
    <cellStyle name="60% - ส่วนที่ถูกเน้น1" xfId="133" xr:uid="{F34ABEDD-7083-4A9F-AD01-4DD5C243BAC2}"/>
    <cellStyle name="60% - ส่วนที่ถูกเน้น2" xfId="134" xr:uid="{6E3428C1-98E5-4536-A5AD-44BC7004003C}"/>
    <cellStyle name="60% - ส่วนที่ถูกเน้น3" xfId="135" xr:uid="{B636584C-1D7C-472E-BBA9-98FEB5E8B4DB}"/>
    <cellStyle name="60% - ส่วนที่ถูกเน้น4" xfId="136" xr:uid="{7285F4C1-7360-4F25-A690-3AC20B68A1E4}"/>
    <cellStyle name="60% - ส่วนที่ถูกเน้น5" xfId="137" xr:uid="{638F2F11-BF72-4701-9535-4D650C3C346C}"/>
    <cellStyle name="60% - ส่วนที่ถูกเน้น6" xfId="138" xr:uid="{092E675F-8F54-43A1-8B83-3299CD872F65}"/>
    <cellStyle name="Accent1 2" xfId="139" xr:uid="{4785A16F-CF72-479C-9E7C-5B556522C0DD}"/>
    <cellStyle name="Accent2 2" xfId="140" xr:uid="{A61B1559-01CC-4307-BF33-76E75516D570}"/>
    <cellStyle name="Accent3 2" xfId="141" xr:uid="{B210A76F-B4BE-4AE1-96AA-05352F7ABE5B}"/>
    <cellStyle name="Accent4 2" xfId="142" xr:uid="{E746637D-32F1-4299-9E01-85D76B02DE8F}"/>
    <cellStyle name="Accent5 2" xfId="143" xr:uid="{50809F71-1922-44CF-B090-4FF3DA051D59}"/>
    <cellStyle name="Accent6 2" xfId="144" xr:uid="{8F465590-F5EB-4AD8-9733-975B2F849F46}"/>
    <cellStyle name="Bad 2" xfId="145" xr:uid="{B4712159-BB71-419D-9E9A-D1C6A9B1A871}"/>
    <cellStyle name="Calculation 2" xfId="146" xr:uid="{E53ECECA-69F6-438D-8D29-752F6C18C4CF}"/>
    <cellStyle name="Calculation 3" xfId="221" xr:uid="{EC5DC9DB-16B7-471E-AEC4-E71651D96B66}"/>
    <cellStyle name="Check Cell 2" xfId="147" xr:uid="{A4E3357F-79DC-4129-9D77-DF288F2A54F6}"/>
    <cellStyle name="Comma" xfId="1" builtinId="3"/>
    <cellStyle name="Comma 10" xfId="235" xr:uid="{2FBBB9DB-7E57-489B-85F9-4C001F3F1CCE}"/>
    <cellStyle name="Comma 10 18 2 2 2 2" xfId="3" xr:uid="{CA20D95B-288C-474B-8CC2-B4E2FF5B05C8}"/>
    <cellStyle name="Comma 10 18 2 2 2 2 2" xfId="274" xr:uid="{65F3068B-53B8-4BD8-A18E-A7964F1F70E5}"/>
    <cellStyle name="Comma 10 8" xfId="69" xr:uid="{90B70BD7-FC3B-46F1-B6CD-A3E211E3AC2B}"/>
    <cellStyle name="Comma 11" xfId="252" xr:uid="{8C562188-66D6-463E-B5C3-7C3EF3F8CECA}"/>
    <cellStyle name="Comma 12" xfId="261" xr:uid="{97508C83-7E16-4583-BE83-64BE8138247F}"/>
    <cellStyle name="Comma 12 2 2" xfId="13" xr:uid="{DDEA7112-0DDD-4A8B-AD4C-1AED67AEF22F}"/>
    <cellStyle name="Comma 13" xfId="266" xr:uid="{66CF17B7-083E-4376-A32E-CE128B036777}"/>
    <cellStyle name="Comma 2" xfId="21" xr:uid="{56D43E1B-5441-4A7D-8711-3038FF593E62}"/>
    <cellStyle name="Comma 2 2" xfId="48" xr:uid="{7A6AF6BA-2F65-4344-842B-900879CEFB14}"/>
    <cellStyle name="Comma 2 2 2" xfId="149" xr:uid="{4E1CE5F4-D568-4B5E-83EF-D44868A039E5}"/>
    <cellStyle name="Comma 2 2 3" xfId="216" xr:uid="{632246A4-6432-4855-8094-3E6D8BE4B3F6}"/>
    <cellStyle name="Comma 2 2 4" xfId="223" xr:uid="{99BE8157-1A74-42AC-B2AF-08190A869B3C}"/>
    <cellStyle name="Comma 2 2 5" xfId="259" xr:uid="{2DD3DE91-E5F5-44B3-A38A-A780648B8BCA}"/>
    <cellStyle name="Comma 2 26 4" xfId="70" xr:uid="{41EA5E62-7607-48D3-A251-958257B84CC7}"/>
    <cellStyle name="Comma 2 3" xfId="148" xr:uid="{81240611-7ECB-4184-BE0C-D19107B40E15}"/>
    <cellStyle name="Comma 2 3 2" xfId="238" xr:uid="{36F401EA-9778-4115-9FED-B60B2DCA3D0D}"/>
    <cellStyle name="Comma 2 3 66" xfId="43" xr:uid="{5664D401-566D-4802-888A-F5EFBE563CBE}"/>
    <cellStyle name="Comma 2 4" xfId="214" xr:uid="{D26AE0D7-0DA5-47FE-AB46-FFD7C114BED9}"/>
    <cellStyle name="Comma 2 5" xfId="222" xr:uid="{B27A6A0F-D370-4C48-8B84-D746C073DE76}"/>
    <cellStyle name="Comma 2 6" xfId="263" xr:uid="{DD85D6D7-E6C2-4627-ABD6-193F0A9A8361}"/>
    <cellStyle name="Comma 28 5" xfId="53" xr:uid="{81F0ACB0-12CC-42A0-918D-024D509B35DA}"/>
    <cellStyle name="Comma 3" xfId="20" xr:uid="{08F34ECA-B3B6-439D-A717-B308201285A1}"/>
    <cellStyle name="Comma 3 2" xfId="87" xr:uid="{C7D5359D-30FC-4689-A6DC-20288F6F4911}"/>
    <cellStyle name="Comma 3 3" xfId="150" xr:uid="{F0BC9136-EA2F-4DF7-BC62-F1A49299A1A0}"/>
    <cellStyle name="Comma 3 4" xfId="260" xr:uid="{0FFABD65-3F3E-4BDC-821C-520D163EBE2C}"/>
    <cellStyle name="Comma 30" xfId="45" xr:uid="{742FA405-475E-4C56-9A1B-4E59E8506D7D}"/>
    <cellStyle name="Comma 31" xfId="51" xr:uid="{3D30A235-97C5-4236-A929-535EDDF25924}"/>
    <cellStyle name="Comma 33" xfId="218" xr:uid="{14914507-7365-45A5-BC75-7F01AB937C32}"/>
    <cellStyle name="Comma 4" xfId="33" xr:uid="{B53FA4CD-64C5-4DED-898F-BD51DD4414B6}"/>
    <cellStyle name="Comma 4 11" xfId="63" xr:uid="{13B6D9BC-58FF-49B5-846F-44A7B00AB339}"/>
    <cellStyle name="Comma 4 15 2" xfId="47" xr:uid="{887EFD42-868B-4800-BDE8-2A469EF09150}"/>
    <cellStyle name="Comma 4 15 2 7" xfId="80" xr:uid="{3658E94D-2D6E-4D7B-9776-C015D8F0DC47}"/>
    <cellStyle name="Comma 4 2" xfId="244" xr:uid="{D58C0490-7B16-4CBF-A56C-8F44A498C700}"/>
    <cellStyle name="Comma 4 24" xfId="37" xr:uid="{2477EC86-7835-4982-82FD-C22263BF97BF}"/>
    <cellStyle name="Comma 4 3" xfId="250" xr:uid="{9FBA7E71-091F-4F77-998B-F9D3D199EE50}"/>
    <cellStyle name="Comma 43" xfId="96" xr:uid="{FEEE135C-6D1F-4926-A833-CEDC180387D8}"/>
    <cellStyle name="Comma 44" xfId="78" xr:uid="{7833575A-A6F2-4362-88B9-E061B941A975}"/>
    <cellStyle name="Comma 5" xfId="35" xr:uid="{18FF1737-54C5-4D61-BD4A-61FCA1BA3BB6}"/>
    <cellStyle name="Comma 5 2" xfId="212" xr:uid="{08C08CBC-6C70-491A-AA3F-AA6B0290B83F}"/>
    <cellStyle name="Comma 5 9" xfId="42" xr:uid="{B3606B06-314C-4CDF-84EF-427EEF1F7B71}"/>
    <cellStyle name="Comma 52" xfId="209" xr:uid="{6062F0BF-8834-46A1-946F-203FA13553F8}"/>
    <cellStyle name="Comma 6" xfId="31" xr:uid="{1EC571C5-724B-40BD-824E-5126F16C2ED1}"/>
    <cellStyle name="Comma 6 10" xfId="44" xr:uid="{3FB15441-E272-44E2-AC67-623326BECE5D}"/>
    <cellStyle name="Comma 7" xfId="207" xr:uid="{ADDA93C8-C0F0-4AC3-A430-71EE34DDE466}"/>
    <cellStyle name="Comma 8" xfId="211" xr:uid="{F791A75C-3968-43A4-8406-15E65BFD9A7D}"/>
    <cellStyle name="Comma 9" xfId="76" xr:uid="{466ADFDF-54FF-4A37-B5F9-EF772D63FF14}"/>
    <cellStyle name="Comma 9 2" xfId="102" xr:uid="{6E2B4FFD-4CA0-439F-A8EC-E6DE938519C7}"/>
    <cellStyle name="Currency 2" xfId="22" xr:uid="{01F4DA94-BCCD-4408-881C-56F4B7B79B64}"/>
    <cellStyle name="Explanatory Text 2" xfId="151" xr:uid="{FF32A121-D5C2-4783-ACAD-75F05CB88B66}"/>
    <cellStyle name="Followed Hyperlink" xfId="25" xr:uid="{5E994E6E-0E30-4EE8-B66F-1F67BEAA0A7F}"/>
    <cellStyle name="Good 2" xfId="152" xr:uid="{D3DDEC88-6202-438E-B84C-D2959F8D09AE}"/>
    <cellStyle name="Heading 1 2" xfId="153" xr:uid="{54CE18AA-7D64-4EEF-BA03-E249F714D3C7}"/>
    <cellStyle name="Heading 2 2" xfId="154" xr:uid="{2E6B95BC-7A2C-4E30-A3AA-B67BECCE9C20}"/>
    <cellStyle name="Heading 3 2" xfId="155" xr:uid="{57B5542F-803F-4C80-918C-70B09DC7DD2B}"/>
    <cellStyle name="Heading 4 2" xfId="156" xr:uid="{BDBE9D7F-F000-46DF-853C-101448337F76}"/>
    <cellStyle name="Hyperlink" xfId="27" xr:uid="{E6D7A291-24B3-4F3A-8B06-967EBA00EF06}"/>
    <cellStyle name="Hyperlink 2" xfId="26" xr:uid="{9605A0C6-A74C-4324-8D60-A423435F512A}"/>
    <cellStyle name="Hyperlink 2 2 2" xfId="83" xr:uid="{F590E5CF-9717-4FBB-A146-616582259BB1}"/>
    <cellStyle name="Hyperlink 2 2 4" xfId="62" xr:uid="{65D344A0-77A5-472A-954A-770A0B793CA0}"/>
    <cellStyle name="Hyperlink 3" xfId="34" xr:uid="{3C549A53-EFA5-4C09-9EEE-D774D9EB2A8F}"/>
    <cellStyle name="Input 2" xfId="157" xr:uid="{27861E85-D1EB-40E2-828F-E6015781C2D9}"/>
    <cellStyle name="Input 3" xfId="224" xr:uid="{C3CFC4A2-4701-4688-9B45-DAAB313DFC15}"/>
    <cellStyle name="Linked Cell 2" xfId="158" xr:uid="{1C118D1C-F8FA-44C0-B355-557A8F52706C}"/>
    <cellStyle name="Neutral 2" xfId="159" xr:uid="{F3831399-620C-4867-81BE-9E3D8D040D15}"/>
    <cellStyle name="Normal" xfId="0" builtinId="0"/>
    <cellStyle name="Normal 10" xfId="30" xr:uid="{4216C1C3-974F-4F35-A48D-B06FDCC4CFD6}"/>
    <cellStyle name="Normal 10 19 2" xfId="208" xr:uid="{454AF2F4-D206-4485-B318-F8291AAFAE44}"/>
    <cellStyle name="Normal 10 4" xfId="10" xr:uid="{0CCDA3D8-78C6-467C-A7E2-B797D8111358}"/>
    <cellStyle name="Normal 11" xfId="241" xr:uid="{A75A6E63-4709-4872-9715-6B36B2902D5C}"/>
    <cellStyle name="Normal 12" xfId="253" xr:uid="{C2DC8A2A-A3D0-4D23-AC0C-53B177A6D34B}"/>
    <cellStyle name="Normal 13" xfId="262" xr:uid="{524C1075-3163-466B-A19F-C0FF51F0F57E}"/>
    <cellStyle name="Normal 137" xfId="16" xr:uid="{1464395E-1FBF-4CDE-BD1F-2FE179FD301D}"/>
    <cellStyle name="Normal 14" xfId="57" xr:uid="{8E0A44A5-7184-40C4-BB24-98CF3F430EF0}"/>
    <cellStyle name="Normal 18" xfId="92" xr:uid="{C3D5D929-D1DB-451B-9D5B-FD64ACE38781}"/>
    <cellStyle name="Normal 2" xfId="2" xr:uid="{27152E1C-C2F3-47BF-9B57-F29423B46AE9}"/>
    <cellStyle name="Normal 2 10" xfId="264" xr:uid="{61A03744-19C1-4831-9067-3FF98FDC40F0}"/>
    <cellStyle name="Normal 2 10 4" xfId="85" xr:uid="{5B0A2386-0F0C-4125-BA7F-CB7E9FCD2444}"/>
    <cellStyle name="Normal 2 11" xfId="268" xr:uid="{A1BB35E9-3BE7-4A61-AF82-29712DE8EB9B}"/>
    <cellStyle name="Normal 2 11 2" xfId="273" xr:uid="{D1A586EA-DC63-4281-8713-5FF6FFBBCE42}"/>
    <cellStyle name="Normal 2 12" xfId="267" xr:uid="{E740F322-09E9-4BCD-BF05-562CFDACACA8}"/>
    <cellStyle name="Normal 2 13" xfId="11" xr:uid="{2651DC57-4A18-4317-9339-04CFCC65D043}"/>
    <cellStyle name="Normal 2 14" xfId="17" xr:uid="{DAB9DA15-0672-44C3-B9DB-A2F9B27A9EF6}"/>
    <cellStyle name="Normal 2 2" xfId="23" xr:uid="{7CCD458D-8B55-45A7-BE71-547CE59E7300}"/>
    <cellStyle name="Normal 2 2 2" xfId="56" xr:uid="{437112EA-36EC-4463-881F-559FCAF523F0}"/>
    <cellStyle name="Normal 2 2 2 2" xfId="86" xr:uid="{F6DFBBE8-F23B-4CD1-B4D4-39823C2E21AC}"/>
    <cellStyle name="Normal 2 2_ACC Reports (for Updating) 21Sep11" xfId="160" xr:uid="{2D93D829-30DD-479D-916B-2B6803167548}"/>
    <cellStyle name="Normal 2 3" xfId="15" xr:uid="{8B1B406E-4226-463E-A9A5-A45B6A66132E}"/>
    <cellStyle name="Normal 2 3 10 2" xfId="41" xr:uid="{840F3014-23F1-433E-B491-CB795F519E64}"/>
    <cellStyle name="Normal 2 3 2" xfId="206" xr:uid="{A13C6DA3-B67A-4E99-BF9E-43E0FA57D2D9}"/>
    <cellStyle name="Normal 2 3 3" xfId="58" xr:uid="{D441B021-976E-4328-804A-B9C7ACE05304}"/>
    <cellStyle name="Normal 2 4" xfId="75" xr:uid="{BE42424B-DCF5-4E7E-9982-5B8A4AC5D04B}"/>
    <cellStyle name="Normal 2 4 2" xfId="237" xr:uid="{53C56958-5A91-4D38-A7FC-75526FFA2D75}"/>
    <cellStyle name="Normal 2 5" xfId="210" xr:uid="{3EAD5E4A-7C1B-4EB6-BD13-40F7926F9F57}"/>
    <cellStyle name="Normal 2 6" xfId="215" xr:uid="{292EE18F-CCC9-4F15-B7FB-E9254F22A444}"/>
    <cellStyle name="Normal 2 7" xfId="251" xr:uid="{5780716D-5023-4288-B982-230248E0E3D4}"/>
    <cellStyle name="Normal 2 8" xfId="254" xr:uid="{BF211037-EF8B-41BA-AB96-F0D964427098}"/>
    <cellStyle name="Normal 2 9" xfId="255" xr:uid="{6DDA00E6-0F4B-4BD0-A269-FF7087963845}"/>
    <cellStyle name="Normal 208" xfId="269" xr:uid="{629802F9-6884-4C0D-9162-4AFC00367ABB}"/>
    <cellStyle name="Normal 225" xfId="270" xr:uid="{E8AFA43B-7769-4528-A5FC-359456E307AB}"/>
    <cellStyle name="Normal 29" xfId="217" xr:uid="{28E16610-0877-4A06-B5A9-552A80E06042}"/>
    <cellStyle name="Normal 3" xfId="8" xr:uid="{A09CCACA-5FA3-4F1F-B0B2-A28F02EE2AF4}"/>
    <cellStyle name="Normal 3 2" xfId="6" xr:uid="{59D9B661-343E-4759-9C55-D5417C5C9864}"/>
    <cellStyle name="Normal 3 2 2" xfId="258" xr:uid="{44A5E8DF-9791-4DC1-8AE8-6E5E1EBA6157}"/>
    <cellStyle name="Normal 3 2 3" xfId="271" xr:uid="{72F3A2DC-D1CC-4F17-83FA-A6EDD3E97A88}"/>
    <cellStyle name="Normal 3 2 4" xfId="19" xr:uid="{0678260A-C6B5-4750-A6C5-0A5FD295A396}"/>
    <cellStyle name="Normal 3 3" xfId="9" xr:uid="{CA939472-CC99-4F75-B892-15C8F90616D1}"/>
    <cellStyle name="Normal 3 3 2" xfId="93" xr:uid="{6F0A989C-09CF-4634-8D81-543BFAB506F3}"/>
    <cellStyle name="Normal 3 3 3" xfId="272" xr:uid="{79B89806-509C-42E5-BF80-073D6B7642DF}"/>
    <cellStyle name="Normal 3 4" xfId="161" xr:uid="{7263F889-E6DA-47CD-8B5F-3ECD79AE5DF4}"/>
    <cellStyle name="Normal 3 5" xfId="213" xr:uid="{31BACEA2-374D-47C4-8633-B90EFE220FFD}"/>
    <cellStyle name="Normal 3 6" xfId="249" xr:uid="{7B10A7FC-2327-4464-B12F-8DC403BD963A}"/>
    <cellStyle name="Normal 3 7" xfId="18" xr:uid="{0A94D959-CD86-48C7-B7A9-8A9151B7E31D}"/>
    <cellStyle name="Normal 3 7 2 2" xfId="97" xr:uid="{5C9F1FB9-CF16-4634-A2DC-C9960ADC55F9}"/>
    <cellStyle name="Normal 30" xfId="219" xr:uid="{C25D8658-0D78-4B1B-A19B-606DC2293ABD}"/>
    <cellStyle name="Normal 31" xfId="220" xr:uid="{E28A6ED3-1817-4659-A22A-001F1BD50775}"/>
    <cellStyle name="Normal 31 2" xfId="14" xr:uid="{6CD45C56-2E56-473B-BEC6-AF8D25FE5BB6}"/>
    <cellStyle name="Normal 4" xfId="29" xr:uid="{7EFCAE8E-5784-44C9-945A-B742DE155859}"/>
    <cellStyle name="Normal 4 11 2 2" xfId="84" xr:uid="{7B0A0950-2497-4BDF-B3CE-7A6ACC52A9AB}"/>
    <cellStyle name="Normal 4 2" xfId="36" xr:uid="{2D062489-F793-4CBC-9D86-AD4B0BA6E5F2}"/>
    <cellStyle name="Normal 4 2 2" xfId="81" xr:uid="{24547C10-62E6-4175-95C6-47150FD9446B}"/>
    <cellStyle name="Normal 4 2 3" xfId="236" xr:uid="{52B08883-E9B8-488F-A5E6-8B0722937928}"/>
    <cellStyle name="Normal 4 3" xfId="162" xr:uid="{9B55B07C-22B1-4B15-8603-9E847A509E82}"/>
    <cellStyle name="Normal 4 4" xfId="248" xr:uid="{E8A7FDFC-C5E2-461F-AEC1-FBA62413F735}"/>
    <cellStyle name="Normal 4 82" xfId="49" xr:uid="{6A1552A9-0FE9-44B0-9471-BD3BD20FBB08}"/>
    <cellStyle name="Normal 5" xfId="28" xr:uid="{BDB3874B-38FE-48CA-B8D1-A9358EB60321}"/>
    <cellStyle name="Normal 5 2" xfId="205" xr:uid="{9EABF719-3094-4553-856D-EAFBA96F986A}"/>
    <cellStyle name="Normal 5 3" xfId="247" xr:uid="{B9A6C8CB-48C2-42DC-BED7-1BE29F3DDBD1}"/>
    <cellStyle name="Normal 5 4" xfId="257" xr:uid="{6657059A-259C-4A16-B52D-7E2A7E520F46}"/>
    <cellStyle name="Normal 53" xfId="256" xr:uid="{676384D9-D9D8-48FC-A46C-268F404D9C08}"/>
    <cellStyle name="Normal 6" xfId="239" xr:uid="{65CE4CD6-8793-489F-A016-898B36C8D454}"/>
    <cellStyle name="Normal 6 2" xfId="245" xr:uid="{3D9D5ED2-DA2E-40CD-8720-BB686C666611}"/>
    <cellStyle name="Normal 69" xfId="65" xr:uid="{3B8EDCB0-7D5B-4C4B-8D49-EE586715BA34}"/>
    <cellStyle name="Normal 7" xfId="59" xr:uid="{4E3E9128-0E3F-4C4B-B09A-548BE224C3DF}"/>
    <cellStyle name="Normal 7 2" xfId="60" xr:uid="{E58E850C-627C-485C-9E44-560874E3F859}"/>
    <cellStyle name="Normal 7 3" xfId="240" xr:uid="{FC5E8CCD-832F-4679-80E0-9A336EB5A5BC}"/>
    <cellStyle name="Normal 7 4" xfId="246" xr:uid="{50B552D8-9A94-426A-81BC-3B8C5705B4B6}"/>
    <cellStyle name="Normal 70" xfId="71" xr:uid="{5FB2B58B-2CD2-4B83-B469-A84740ABC087}"/>
    <cellStyle name="Normal 71" xfId="46" xr:uid="{5B3BEFA9-3509-419D-8074-30209690FE3E}"/>
    <cellStyle name="Normal 72" xfId="73" xr:uid="{08D049DA-2BE9-4061-B5FD-DA620601A97F}"/>
    <cellStyle name="Normal 73" xfId="61" xr:uid="{D71AE4F9-897B-4115-8EB9-691370714EBA}"/>
    <cellStyle name="Normal 74" xfId="72" xr:uid="{88FAFB47-2350-427A-AD98-7A94DEDAA4AE}"/>
    <cellStyle name="Normal 77" xfId="64" xr:uid="{7ED52E11-4818-407D-9AE6-B1BF7096C9F2}"/>
    <cellStyle name="Normal 78" xfId="68" xr:uid="{FD706A05-F073-44B0-B62F-2E10EC3E81E4}"/>
    <cellStyle name="Normal 79" xfId="55" xr:uid="{902B8C65-301D-450B-AD5D-8046213017CA}"/>
    <cellStyle name="Normal 8" xfId="243" xr:uid="{AFAA0D25-2A99-4020-BEF5-D8EA24C8F7E1}"/>
    <cellStyle name="Normal 80" xfId="50" xr:uid="{8568B70D-E649-4EEC-BADC-0A3B886B4AA4}"/>
    <cellStyle name="Normal 81" xfId="66" xr:uid="{A909C4F7-7302-4CB6-84A5-1B3A81EB580B}"/>
    <cellStyle name="Normal 82" xfId="67" xr:uid="{716E0C15-DA1D-4937-948A-5E77B9B03F38}"/>
    <cellStyle name="Normal 83" xfId="40" xr:uid="{01E68F17-AC2F-4079-8D59-D8A20E9C25AB}"/>
    <cellStyle name="Normal 89" xfId="52" xr:uid="{AF7469B2-791C-49CE-A44A-9B469CA55746}"/>
    <cellStyle name="Normal 9" xfId="242" xr:uid="{BA5D4A63-E716-4616-97C3-EBB0AA404954}"/>
    <cellStyle name="Normal 90" xfId="54" xr:uid="{57376D7C-A35C-4C47-A912-474ADFA013DB}"/>
    <cellStyle name="Normal 92" xfId="95" xr:uid="{4375A9E4-D941-4AF7-9428-860EB5FE035E}"/>
    <cellStyle name="Normal 93" xfId="79" xr:uid="{FC0A7D02-408D-4634-AC6F-7E52711F5151}"/>
    <cellStyle name="Normal 96" xfId="101" xr:uid="{C2F31AC5-2219-4CBE-911D-D098AB8EE777}"/>
    <cellStyle name="Normal_EGCO_June10 TE" xfId="4" xr:uid="{09F61347-2E80-4FEB-B408-002C7FB4A5C4}"/>
    <cellStyle name="Normal_KEGCO_2002" xfId="7" xr:uid="{5B1283A8-B970-4B3B-851D-DE62FAB43177}"/>
    <cellStyle name="Normal_Sheet5" xfId="5" xr:uid="{4696D35A-650A-4AD9-A283-0F5C778279BC}"/>
    <cellStyle name="Normal_Sheet7 2" xfId="12" xr:uid="{E9F53629-23BE-4727-A5DA-DF23C741F335}"/>
    <cellStyle name="Note 2" xfId="163" xr:uid="{CD27242D-38FD-4C9A-8E74-03906968025A}"/>
    <cellStyle name="Output 2" xfId="164" xr:uid="{6FC0A6ED-D9FD-40C8-8418-E92149DB6F0C}"/>
    <cellStyle name="Percent 11" xfId="82" xr:uid="{88490978-5417-4447-92D8-2E930B1232F3}"/>
    <cellStyle name="Percent 2" xfId="24" xr:uid="{2C8F5F27-6494-4C11-A49A-2134986C24E1}"/>
    <cellStyle name="Percent 2 2" xfId="88" xr:uid="{C1EF5E03-4A99-48E2-8673-4015A38366BA}"/>
    <cellStyle name="Percent 2 3" xfId="94" xr:uid="{22E883EB-7603-4C42-99CF-6B3A5878C8A9}"/>
    <cellStyle name="Percent 3" xfId="32" xr:uid="{4E880DFA-EC50-41D9-BD60-D8813C2AD6E8}"/>
    <cellStyle name="Percent 3 9" xfId="38" xr:uid="{4854DF23-DA63-4D2F-AC44-F388FEEF1124}"/>
    <cellStyle name="Percent 4" xfId="265" xr:uid="{B5832546-7B22-4611-A41B-176224FB1BB0}"/>
    <cellStyle name="Percent 4 8" xfId="39" xr:uid="{A9DA8154-8DBB-4299-A298-C035BF6BBCC9}"/>
    <cellStyle name="Title 2" xfId="165" xr:uid="{F52C6534-A9B9-4908-AA01-E7A618A340CF}"/>
    <cellStyle name="Total 2" xfId="166" xr:uid="{43430467-EFD3-4368-95A6-0C9DA9444D69}"/>
    <cellStyle name="Warning Text 2" xfId="167" xr:uid="{CF598040-B942-46EF-9AF3-7F27D8FF98ED}"/>
    <cellStyle name="เครื่องหมายจุลภาค 2" xfId="168" xr:uid="{0FA4005D-E9F3-49B2-8E07-7B3EBCF6E1B0}"/>
    <cellStyle name="เครื่องหมายจุลภาค 2 2" xfId="225" xr:uid="{45183F67-2D97-4DF8-8F32-316014FADA09}"/>
    <cellStyle name="เครื่องหมายจุลภาค 3" xfId="169" xr:uid="{A353B569-A270-4AE6-9A9F-EEF7F2DB3466}"/>
    <cellStyle name="เครื่องหมายจุลภาค 3 2" xfId="226" xr:uid="{88546E99-2745-445E-9283-8D59177A31CF}"/>
    <cellStyle name="เครื่องหมายจุลภาค 4" xfId="170" xr:uid="{D6A13CC2-AC8A-404D-91A5-BB7B41A483EC}"/>
    <cellStyle name="เครื่องหมายจุลภาค 4 2" xfId="171" xr:uid="{7771403C-B12F-472D-946A-E842AAC5DBC0}"/>
    <cellStyle name="เครื่องหมายจุลภาค 4 2 2" xfId="228" xr:uid="{0AB1FEE5-EFF7-484A-9CA4-4CD0A59A680A}"/>
    <cellStyle name="เครื่องหมายจุลภาค 4 3" xfId="227" xr:uid="{EFC0B0B7-0D26-46A3-946E-69588D4FC7B7}"/>
    <cellStyle name="เครื่องหมายจุลภาค 5" xfId="172" xr:uid="{57243A08-6021-4566-965B-ACB1B48999AB}"/>
    <cellStyle name="เครื่องหมายจุลภาค 5 2" xfId="229" xr:uid="{685A7FF5-2CCA-4829-BBEA-EA6107AE714F}"/>
    <cellStyle name="เครื่องหมายจุลภาค 6" xfId="74" xr:uid="{DA0B4963-6BC0-49F7-B953-9B91C365CCDC}"/>
    <cellStyle name="เครื่องหมายจุลภาค 6 2" xfId="77" xr:uid="{2F1D964D-1D2E-47F5-A91F-171CDA0D62C3}"/>
    <cellStyle name="เครื่องหมายจุลภาค 6 3" xfId="173" xr:uid="{33A42C13-EFC6-4AA8-A270-0D5150C9056D}"/>
    <cellStyle name="เครื่องหมายจุลภาค 6 4" xfId="230" xr:uid="{DA1FC996-C38F-4EBF-81DB-C6E821DEF9DF}"/>
    <cellStyle name="เครื่องหมายจุลภาค 7" xfId="174" xr:uid="{50F32D9F-DA66-4E87-9B5D-670BB65504C4}"/>
    <cellStyle name="เครื่องหมายจุลภาค 7 2" xfId="231" xr:uid="{EA555A90-0A7C-45C1-A997-EAFDB2469673}"/>
    <cellStyle name="เครื่องหมายจุลภาค 8" xfId="175" xr:uid="{47356F9D-4382-455A-926B-7D71459D0F51}"/>
    <cellStyle name="เครื่องหมายจุลภาค 8 2" xfId="232" xr:uid="{A198FD08-4715-42A3-AFE5-1B621C9DAE89}"/>
    <cellStyle name="เครื่องหมายจุลภาค_Sheet1" xfId="176" xr:uid="{22BB930E-858C-49F1-BFB0-DFEF1D71C105}"/>
    <cellStyle name="เซลล์ตรวจสอบ" xfId="177" xr:uid="{A3D4C4F8-D014-4E53-8539-ECD04F89A006}"/>
    <cellStyle name="เซลล์ที่มีการเชื่อมโยง" xfId="178" xr:uid="{F9D8A4A6-3744-41C8-80BD-F396F96BB925}"/>
    <cellStyle name="เปอร์เซ็นต์ 2" xfId="179" xr:uid="{789FE0AC-E663-4C4D-91D4-19A142B7735E}"/>
    <cellStyle name="แย่" xfId="180" xr:uid="{CD454923-A094-4407-AA53-4344583F8199}"/>
    <cellStyle name="แสดงผล" xfId="181" xr:uid="{4865BD26-B8F5-440C-9AB3-BCE006FE7BE8}"/>
    <cellStyle name="การคำนวณ" xfId="182" xr:uid="{8DE9B121-134E-4472-980E-940790C45191}"/>
    <cellStyle name="การคำนวณ 2" xfId="233" xr:uid="{68F5B9BE-787D-4E8D-B49D-3DFDACEAECA8}"/>
    <cellStyle name="ข้อความเตือน" xfId="183" xr:uid="{9BD118C0-57C4-49ED-ACEE-88A67F0A856A}"/>
    <cellStyle name="ข้อความอธิบาย" xfId="184" xr:uid="{5A3ECF49-F7A3-4CA5-97C6-1597D3AC3597}"/>
    <cellStyle name="ชื่อเรื่อง" xfId="185" xr:uid="{4DC02540-2919-4691-B127-D4D144634D40}"/>
    <cellStyle name="ดี" xfId="186" xr:uid="{BC99377F-2C63-443A-8B06-BA48D078E7D8}"/>
    <cellStyle name="ปกติ 2" xfId="187" xr:uid="{58277A4C-E215-4F8E-8A77-36B26E0AAFAA}"/>
    <cellStyle name="ปกติ 3" xfId="188" xr:uid="{9665C2E6-EFB6-451F-85ED-8AC20A705C80}"/>
    <cellStyle name="ปกติ 4" xfId="189" xr:uid="{9BA9E226-2AED-4902-B930-80663B21348C}"/>
    <cellStyle name="ปกติ 4 2" xfId="190" xr:uid="{F6A40E77-9DF6-4B2E-B701-087D11C21618}"/>
    <cellStyle name="ปกติ 4_เก็บรายละเอียด_NWE_06-13" xfId="191" xr:uid="{9F16D793-4CED-4B07-8DD6-0ED5109548DA}"/>
    <cellStyle name="ปกติ 5" xfId="192" xr:uid="{F2D866E0-B28C-414C-93A7-E845FD90C936}"/>
    <cellStyle name="ปกติ_Sheet1" xfId="193" xr:uid="{F036E18C-FB23-49A4-9FF9-EF05C156EED6}"/>
    <cellStyle name="ป้อนค่า" xfId="194" xr:uid="{0944ED07-81C9-4ADF-B516-4500EC85AD6D}"/>
    <cellStyle name="ป้อนค่า 2" xfId="234" xr:uid="{89CD0873-D6F8-444C-B751-B2BBC6D6AF80}"/>
    <cellStyle name="ปานกลาง" xfId="195" xr:uid="{A2FCBE49-D071-45F5-A6BE-A075B457885E}"/>
    <cellStyle name="ผลรวม" xfId="196" xr:uid="{DE8245A0-E129-4C1C-8CC5-9F1CD562EA49}"/>
    <cellStyle name="ส่วนที่ถูกเน้น1" xfId="197" xr:uid="{E32687A9-57BF-4E9C-9E5C-4EE52DC15525}"/>
    <cellStyle name="ส่วนที่ถูกเน้น2" xfId="198" xr:uid="{AFD49C9A-941D-4D64-AFD7-D0DD5D669110}"/>
    <cellStyle name="ส่วนที่ถูกเน้น3" xfId="199" xr:uid="{48F558A7-DF0C-4E9A-8A82-075120E3E03E}"/>
    <cellStyle name="ส่วนที่ถูกเน้น4" xfId="200" xr:uid="{149AFCAF-4588-47CC-87F0-1B7DEC787FB7}"/>
    <cellStyle name="ส่วนที่ถูกเน้น5" xfId="98" xr:uid="{979186B3-AC49-4C8B-84A3-E8D1261011EC}"/>
    <cellStyle name="ส่วนที่ถูกเน้น6" xfId="99" xr:uid="{64A235CF-BC94-496F-A970-21A65C8E5CD6}"/>
    <cellStyle name="หมายเหตุ" xfId="201" xr:uid="{D3EA04BD-0FDF-4733-A33E-4DCA218EF8B7}"/>
    <cellStyle name="หัวเรื่อง 1" xfId="202" xr:uid="{E491FA50-E61E-4939-AAB1-BA3720E37476}"/>
    <cellStyle name="หัวเรื่อง 2" xfId="100" xr:uid="{30C346D9-3833-4073-A62E-37BA4037C288}"/>
    <cellStyle name="หัวเรื่อง 3" xfId="203" xr:uid="{0CCBDF9E-AA82-4B9E-B46F-EE52398486ED}"/>
    <cellStyle name="หัวเรื่อง 4" xfId="204" xr:uid="{2044497A-910E-42D5-AD63-1BD1F2FFBF9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0BBD-2DAA-41E9-8CDD-5928679D00CE}">
  <sheetPr>
    <tabColor theme="9" tint="0.79998168889431442"/>
  </sheetPr>
  <dimension ref="A1:L153"/>
  <sheetViews>
    <sheetView topLeftCell="A130" zoomScaleNormal="100" zoomScaleSheetLayoutView="145" workbookViewId="0">
      <selection activeCell="A153" sqref="A153:L153"/>
    </sheetView>
  </sheetViews>
  <sheetFormatPr defaultColWidth="9.42578125" defaultRowHeight="16.5" customHeight="1"/>
  <cols>
    <col min="1" max="2" width="1.42578125" style="19" customWidth="1"/>
    <col min="3" max="3" width="29.42578125" style="19" customWidth="1"/>
    <col min="4" max="4" width="5.5703125" style="14" customWidth="1"/>
    <col min="5" max="5" width="0.85546875" style="19" customWidth="1"/>
    <col min="6" max="6" width="13.28515625" style="38" customWidth="1"/>
    <col min="7" max="7" width="0.85546875" style="38" customWidth="1"/>
    <col min="8" max="8" width="13.28515625" style="38" customWidth="1"/>
    <col min="9" max="9" width="0.85546875" style="38" customWidth="1"/>
    <col min="10" max="10" width="13.28515625" style="38" customWidth="1"/>
    <col min="11" max="11" width="0.85546875" style="38" customWidth="1"/>
    <col min="12" max="12" width="13.28515625" style="38" customWidth="1"/>
    <col min="13" max="16384" width="9.42578125" style="19"/>
  </cols>
  <sheetData>
    <row r="1" spans="1:12" ht="16.5" customHeight="1">
      <c r="A1" s="13" t="s">
        <v>0</v>
      </c>
      <c r="B1" s="13"/>
      <c r="C1" s="13"/>
      <c r="E1" s="15"/>
      <c r="F1" s="16"/>
      <c r="G1" s="17"/>
      <c r="H1" s="16"/>
      <c r="I1" s="18"/>
      <c r="J1" s="16"/>
      <c r="K1" s="17"/>
      <c r="L1" s="16"/>
    </row>
    <row r="2" spans="1:12" ht="16.5" customHeight="1">
      <c r="A2" s="13" t="s">
        <v>1</v>
      </c>
      <c r="B2" s="13"/>
      <c r="C2" s="13"/>
      <c r="E2" s="15"/>
      <c r="F2" s="16"/>
      <c r="G2" s="17"/>
      <c r="H2" s="16"/>
      <c r="I2" s="18"/>
      <c r="J2" s="16"/>
      <c r="K2" s="17"/>
      <c r="L2" s="16"/>
    </row>
    <row r="3" spans="1:12" ht="16.5" customHeight="1">
      <c r="A3" s="20" t="s">
        <v>154</v>
      </c>
      <c r="B3" s="20"/>
      <c r="C3" s="20"/>
      <c r="D3" s="21"/>
      <c r="E3" s="22"/>
      <c r="F3" s="23"/>
      <c r="G3" s="24"/>
      <c r="H3" s="23"/>
      <c r="I3" s="25"/>
      <c r="J3" s="23"/>
      <c r="K3" s="24"/>
      <c r="L3" s="23"/>
    </row>
    <row r="4" spans="1:12" ht="16.5" customHeight="1">
      <c r="A4" s="13"/>
      <c r="B4" s="13"/>
      <c r="C4" s="13"/>
      <c r="E4" s="15"/>
      <c r="F4" s="16"/>
      <c r="G4" s="17"/>
      <c r="H4" s="16"/>
      <c r="I4" s="18"/>
      <c r="J4" s="16"/>
      <c r="K4" s="17"/>
      <c r="L4" s="16"/>
    </row>
    <row r="5" spans="1:12" ht="16.5" customHeight="1">
      <c r="A5" s="15"/>
      <c r="B5" s="15"/>
      <c r="C5" s="15"/>
      <c r="E5" s="15"/>
      <c r="F5" s="16"/>
      <c r="G5" s="17"/>
      <c r="H5" s="16"/>
      <c r="I5" s="18"/>
      <c r="J5" s="16"/>
      <c r="K5" s="17"/>
      <c r="L5" s="16"/>
    </row>
    <row r="6" spans="1:12" ht="16.5" customHeight="1">
      <c r="A6" s="15"/>
      <c r="B6" s="15"/>
      <c r="C6" s="15"/>
      <c r="E6" s="15"/>
      <c r="F6" s="176" t="s">
        <v>2</v>
      </c>
      <c r="G6" s="176"/>
      <c r="H6" s="176"/>
      <c r="I6" s="18"/>
      <c r="J6" s="176" t="s">
        <v>3</v>
      </c>
      <c r="K6" s="176"/>
      <c r="L6" s="176"/>
    </row>
    <row r="7" spans="1:12" ht="16.5" customHeight="1">
      <c r="A7" s="27"/>
      <c r="B7" s="15"/>
      <c r="C7" s="15"/>
      <c r="D7" s="28"/>
      <c r="E7" s="13"/>
      <c r="F7" s="177" t="s">
        <v>4</v>
      </c>
      <c r="G7" s="177"/>
      <c r="H7" s="177"/>
      <c r="I7" s="29"/>
      <c r="J7" s="177" t="s">
        <v>4</v>
      </c>
      <c r="K7" s="177"/>
      <c r="L7" s="177"/>
    </row>
    <row r="8" spans="1:12" ht="16.5" customHeight="1">
      <c r="A8" s="15"/>
      <c r="B8" s="15"/>
      <c r="C8" s="15"/>
      <c r="E8" s="13"/>
      <c r="F8" s="29" t="s">
        <v>5</v>
      </c>
      <c r="G8" s="29"/>
      <c r="H8" s="29" t="s">
        <v>6</v>
      </c>
      <c r="I8" s="29"/>
      <c r="J8" s="29" t="s">
        <v>5</v>
      </c>
      <c r="K8" s="29"/>
      <c r="L8" s="29" t="s">
        <v>6</v>
      </c>
    </row>
    <row r="9" spans="1:12" ht="16.5" customHeight="1">
      <c r="A9" s="15"/>
      <c r="B9" s="15"/>
      <c r="C9" s="15"/>
      <c r="E9" s="13"/>
      <c r="F9" s="30" t="s">
        <v>152</v>
      </c>
      <c r="G9" s="29"/>
      <c r="H9" s="30" t="s">
        <v>7</v>
      </c>
      <c r="I9" s="26"/>
      <c r="J9" s="30" t="s">
        <v>152</v>
      </c>
      <c r="K9" s="29"/>
      <c r="L9" s="30" t="s">
        <v>7</v>
      </c>
    </row>
    <row r="10" spans="1:12" ht="16.5" customHeight="1">
      <c r="A10" s="15"/>
      <c r="B10" s="15"/>
      <c r="C10" s="15"/>
      <c r="E10" s="13"/>
      <c r="F10" s="31">
        <v>2025</v>
      </c>
      <c r="G10" s="32"/>
      <c r="H10" s="31">
        <v>2024</v>
      </c>
      <c r="I10" s="26"/>
      <c r="J10" s="31">
        <v>2025</v>
      </c>
      <c r="K10" s="32"/>
      <c r="L10" s="31">
        <v>2024</v>
      </c>
    </row>
    <row r="11" spans="1:12" ht="16.5" customHeight="1">
      <c r="A11" s="15"/>
      <c r="B11" s="15"/>
      <c r="C11" s="15"/>
      <c r="D11" s="33" t="s">
        <v>8</v>
      </c>
      <c r="E11" s="13"/>
      <c r="F11" s="34" t="s">
        <v>9</v>
      </c>
      <c r="G11" s="32"/>
      <c r="H11" s="34" t="s">
        <v>9</v>
      </c>
      <c r="I11" s="26"/>
      <c r="J11" s="34" t="s">
        <v>9</v>
      </c>
      <c r="K11" s="32"/>
      <c r="L11" s="34" t="s">
        <v>9</v>
      </c>
    </row>
    <row r="12" spans="1:12" ht="16.5" customHeight="1">
      <c r="A12" s="15"/>
      <c r="B12" s="15"/>
      <c r="C12" s="15"/>
      <c r="D12" s="28"/>
      <c r="E12" s="13"/>
      <c r="F12" s="29"/>
      <c r="G12" s="32"/>
      <c r="H12" s="29"/>
      <c r="I12" s="26"/>
      <c r="J12" s="29"/>
      <c r="K12" s="32"/>
      <c r="L12" s="29"/>
    </row>
    <row r="13" spans="1:12" ht="16.5" customHeight="1">
      <c r="A13" s="13" t="s">
        <v>10</v>
      </c>
      <c r="B13" s="15"/>
      <c r="C13" s="15"/>
      <c r="E13" s="15"/>
      <c r="F13" s="16"/>
      <c r="G13" s="17"/>
      <c r="H13" s="16"/>
      <c r="I13" s="18"/>
      <c r="J13" s="16"/>
      <c r="K13" s="17"/>
      <c r="L13" s="16"/>
    </row>
    <row r="14" spans="1:12" ht="16.5" customHeight="1">
      <c r="A14" s="13"/>
      <c r="B14" s="15"/>
      <c r="C14" s="15"/>
      <c r="E14" s="15"/>
      <c r="F14" s="16"/>
      <c r="G14" s="17"/>
      <c r="H14" s="16"/>
      <c r="I14" s="18"/>
      <c r="J14" s="16"/>
      <c r="K14" s="17"/>
      <c r="L14" s="16"/>
    </row>
    <row r="15" spans="1:12" ht="16.5" customHeight="1">
      <c r="A15" s="35" t="s">
        <v>11</v>
      </c>
      <c r="B15" s="15"/>
      <c r="C15" s="15"/>
      <c r="E15" s="15"/>
      <c r="F15" s="16"/>
      <c r="G15" s="17"/>
      <c r="H15" s="16"/>
      <c r="I15" s="18"/>
      <c r="J15" s="16"/>
      <c r="K15" s="17"/>
      <c r="L15" s="16"/>
    </row>
    <row r="16" spans="1:12" ht="16.5" customHeight="1">
      <c r="A16" s="13"/>
      <c r="B16" s="15"/>
      <c r="C16" s="15"/>
      <c r="E16" s="15"/>
      <c r="F16" s="16"/>
      <c r="G16" s="17"/>
      <c r="H16" s="16"/>
      <c r="I16" s="18"/>
      <c r="J16" s="16"/>
      <c r="K16" s="17"/>
      <c r="L16" s="16"/>
    </row>
    <row r="17" spans="1:12" ht="16.5" customHeight="1">
      <c r="A17" s="15" t="s">
        <v>12</v>
      </c>
      <c r="B17" s="15"/>
      <c r="C17" s="15"/>
      <c r="E17" s="15"/>
      <c r="F17" s="36">
        <v>256714904</v>
      </c>
      <c r="G17" s="16"/>
      <c r="H17" s="16">
        <v>265187812</v>
      </c>
      <c r="I17" s="16"/>
      <c r="J17" s="36">
        <v>209129533</v>
      </c>
      <c r="K17" s="16"/>
      <c r="L17" s="16">
        <v>218612382</v>
      </c>
    </row>
    <row r="18" spans="1:12" ht="16.5" customHeight="1">
      <c r="A18" s="15" t="s">
        <v>124</v>
      </c>
      <c r="B18" s="15"/>
      <c r="C18" s="15"/>
      <c r="D18" s="14">
        <v>8</v>
      </c>
      <c r="E18" s="15"/>
      <c r="F18" s="36">
        <v>241588146</v>
      </c>
      <c r="G18" s="16"/>
      <c r="H18" s="16">
        <v>206198608</v>
      </c>
      <c r="I18" s="16"/>
      <c r="J18" s="36">
        <v>22180884</v>
      </c>
      <c r="K18" s="16"/>
      <c r="L18" s="16">
        <v>16415773</v>
      </c>
    </row>
    <row r="19" spans="1:12" ht="16.5" customHeight="1">
      <c r="A19" s="15" t="s">
        <v>202</v>
      </c>
      <c r="B19" s="15"/>
      <c r="C19" s="15"/>
      <c r="D19" s="14">
        <v>9</v>
      </c>
      <c r="E19" s="27"/>
      <c r="F19" s="36">
        <v>179007453</v>
      </c>
      <c r="G19" s="16"/>
      <c r="H19" s="16">
        <v>209681345</v>
      </c>
      <c r="I19" s="16"/>
      <c r="J19" s="36">
        <v>240</v>
      </c>
      <c r="K19" s="16"/>
      <c r="L19" s="16">
        <v>0</v>
      </c>
    </row>
    <row r="20" spans="1:12" ht="16.5" customHeight="1">
      <c r="A20" s="15" t="s">
        <v>165</v>
      </c>
      <c r="B20" s="15"/>
      <c r="C20" s="15"/>
      <c r="E20" s="27"/>
      <c r="F20" s="36">
        <v>36179834</v>
      </c>
      <c r="G20" s="16"/>
      <c r="H20" s="16">
        <v>52849906</v>
      </c>
      <c r="I20" s="16"/>
      <c r="J20" s="36">
        <v>0</v>
      </c>
      <c r="K20" s="16"/>
      <c r="L20" s="16">
        <v>0</v>
      </c>
    </row>
    <row r="21" spans="1:12" ht="16.5" customHeight="1">
      <c r="A21" s="15" t="s">
        <v>14</v>
      </c>
      <c r="B21" s="15"/>
      <c r="C21" s="15"/>
      <c r="E21" s="27"/>
      <c r="F21" s="37">
        <v>2156041</v>
      </c>
      <c r="G21" s="16"/>
      <c r="H21" s="23">
        <v>6332996</v>
      </c>
      <c r="I21" s="16"/>
      <c r="J21" s="37">
        <v>665413</v>
      </c>
      <c r="K21" s="16"/>
      <c r="L21" s="23">
        <v>1013091</v>
      </c>
    </row>
    <row r="22" spans="1:12" ht="16.5" customHeight="1">
      <c r="A22" s="15"/>
      <c r="B22" s="15"/>
      <c r="C22" s="15"/>
      <c r="E22" s="15"/>
      <c r="F22" s="16"/>
      <c r="G22" s="17"/>
      <c r="H22" s="16"/>
      <c r="I22" s="18"/>
      <c r="J22" s="16"/>
      <c r="K22" s="17"/>
      <c r="L22" s="16"/>
    </row>
    <row r="23" spans="1:12" ht="16.5" customHeight="1">
      <c r="A23" s="35" t="s">
        <v>15</v>
      </c>
      <c r="B23" s="15"/>
      <c r="C23" s="15"/>
      <c r="E23" s="15"/>
      <c r="F23" s="23">
        <f>SUM(F17:F21)</f>
        <v>715646378</v>
      </c>
      <c r="G23" s="17"/>
      <c r="H23" s="23">
        <f>SUM(H17:H21)</f>
        <v>740250667</v>
      </c>
      <c r="I23" s="16"/>
      <c r="J23" s="23">
        <f t="shared" ref="J23" si="0">SUM(J17:J21)</f>
        <v>231976070</v>
      </c>
      <c r="K23" s="17"/>
      <c r="L23" s="23">
        <f>SUM(L17:L21)</f>
        <v>236041246</v>
      </c>
    </row>
    <row r="24" spans="1:12" ht="16.5" customHeight="1">
      <c r="A24" s="15"/>
      <c r="B24" s="15"/>
      <c r="C24" s="15"/>
      <c r="E24" s="15"/>
      <c r="F24" s="16"/>
      <c r="G24" s="17"/>
      <c r="H24" s="16"/>
      <c r="I24" s="18"/>
      <c r="J24" s="16"/>
      <c r="K24" s="17"/>
      <c r="L24" s="16"/>
    </row>
    <row r="25" spans="1:12" ht="16.5" customHeight="1">
      <c r="A25" s="13" t="s">
        <v>16</v>
      </c>
      <c r="B25" s="15"/>
      <c r="C25" s="15"/>
      <c r="E25" s="15"/>
      <c r="F25" s="16"/>
      <c r="G25" s="17"/>
      <c r="H25" s="16"/>
      <c r="I25" s="18"/>
      <c r="J25" s="16"/>
      <c r="K25" s="17"/>
      <c r="L25" s="16"/>
    </row>
    <row r="26" spans="1:12" ht="16.5" customHeight="1">
      <c r="A26" s="15"/>
      <c r="B26" s="15"/>
      <c r="C26" s="15"/>
      <c r="E26" s="15"/>
      <c r="F26" s="16"/>
      <c r="G26" s="17"/>
      <c r="H26" s="16"/>
      <c r="I26" s="18"/>
      <c r="J26" s="16"/>
      <c r="K26" s="17"/>
      <c r="L26" s="16"/>
    </row>
    <row r="27" spans="1:12" ht="16.5" customHeight="1">
      <c r="A27" s="15" t="s">
        <v>17</v>
      </c>
      <c r="B27" s="15"/>
      <c r="C27" s="15"/>
      <c r="E27" s="15"/>
      <c r="F27" s="36">
        <v>31101886</v>
      </c>
      <c r="G27" s="17"/>
      <c r="H27" s="16">
        <v>31101886</v>
      </c>
      <c r="I27" s="18"/>
      <c r="J27" s="36">
        <v>1012</v>
      </c>
      <c r="K27" s="17"/>
      <c r="L27" s="16">
        <v>1012</v>
      </c>
    </row>
    <row r="28" spans="1:12" ht="16.5" customHeight="1">
      <c r="A28" s="15" t="s">
        <v>18</v>
      </c>
      <c r="B28" s="15"/>
      <c r="C28" s="15"/>
      <c r="E28" s="15"/>
      <c r="F28" s="16"/>
      <c r="G28" s="17"/>
      <c r="H28" s="16"/>
      <c r="I28" s="18"/>
      <c r="J28" s="36"/>
      <c r="K28" s="17"/>
      <c r="L28" s="16"/>
    </row>
    <row r="29" spans="1:12" ht="16.5" customHeight="1">
      <c r="A29" s="15"/>
      <c r="B29" s="15" t="s">
        <v>19</v>
      </c>
      <c r="C29" s="15"/>
      <c r="D29" s="14">
        <v>7</v>
      </c>
      <c r="E29" s="15"/>
      <c r="F29" s="36">
        <v>8701485</v>
      </c>
      <c r="G29" s="17"/>
      <c r="H29" s="16">
        <v>8717233</v>
      </c>
      <c r="I29" s="18"/>
      <c r="J29" s="36">
        <v>0</v>
      </c>
      <c r="K29" s="17"/>
      <c r="L29" s="16">
        <v>0</v>
      </c>
    </row>
    <row r="30" spans="1:12" ht="16.5" customHeight="1">
      <c r="A30" s="15" t="s">
        <v>21</v>
      </c>
      <c r="B30" s="15"/>
      <c r="C30" s="15"/>
      <c r="E30" s="15"/>
      <c r="F30" s="36">
        <v>19239910</v>
      </c>
      <c r="H30" s="16">
        <v>19196883</v>
      </c>
      <c r="J30" s="36">
        <v>0</v>
      </c>
      <c r="L30" s="16">
        <v>0</v>
      </c>
    </row>
    <row r="31" spans="1:12" ht="16.5" customHeight="1">
      <c r="A31" s="15" t="s">
        <v>20</v>
      </c>
      <c r="B31" s="15"/>
      <c r="C31" s="15"/>
      <c r="E31" s="15"/>
      <c r="F31" s="36">
        <v>0</v>
      </c>
      <c r="H31" s="16">
        <v>0</v>
      </c>
      <c r="J31" s="36">
        <v>820040601</v>
      </c>
      <c r="L31" s="38">
        <v>820040601</v>
      </c>
    </row>
    <row r="32" spans="1:12" ht="16.5" customHeight="1">
      <c r="A32" s="15" t="s">
        <v>22</v>
      </c>
      <c r="B32" s="15"/>
      <c r="C32" s="15"/>
      <c r="D32" s="14" t="s">
        <v>204</v>
      </c>
      <c r="E32" s="15"/>
      <c r="F32" s="36">
        <v>0</v>
      </c>
      <c r="H32" s="16">
        <v>0</v>
      </c>
      <c r="J32" s="36">
        <v>150000000</v>
      </c>
      <c r="L32" s="16">
        <v>150000000</v>
      </c>
    </row>
    <row r="33" spans="1:12" ht="16.5" customHeight="1">
      <c r="A33" s="15" t="s">
        <v>195</v>
      </c>
      <c r="B33" s="15"/>
      <c r="C33" s="15"/>
      <c r="D33" s="14">
        <v>10</v>
      </c>
      <c r="E33" s="15"/>
      <c r="F33" s="36">
        <v>1172608916</v>
      </c>
      <c r="G33" s="17"/>
      <c r="H33" s="16">
        <v>1183609922</v>
      </c>
      <c r="I33" s="16"/>
      <c r="J33" s="36">
        <v>333183</v>
      </c>
      <c r="K33" s="16"/>
      <c r="L33" s="16">
        <v>317567</v>
      </c>
    </row>
    <row r="34" spans="1:12" ht="16.5" customHeight="1">
      <c r="A34" s="15" t="s">
        <v>196</v>
      </c>
      <c r="B34" s="15"/>
      <c r="C34" s="15"/>
      <c r="D34" s="14">
        <v>10</v>
      </c>
      <c r="E34" s="15"/>
      <c r="F34" s="36">
        <v>90846510</v>
      </c>
      <c r="G34" s="17"/>
      <c r="H34" s="16">
        <v>97605454</v>
      </c>
      <c r="I34" s="16"/>
      <c r="J34" s="36">
        <v>3776407</v>
      </c>
      <c r="K34" s="16"/>
      <c r="L34" s="16">
        <v>3995259</v>
      </c>
    </row>
    <row r="35" spans="1:12" ht="16.5" customHeight="1">
      <c r="A35" s="15" t="s">
        <v>197</v>
      </c>
      <c r="B35" s="15"/>
      <c r="C35" s="15"/>
      <c r="E35" s="15"/>
      <c r="F35" s="36">
        <v>5025035</v>
      </c>
      <c r="G35" s="17"/>
      <c r="H35" s="16">
        <v>5321693</v>
      </c>
      <c r="I35" s="16"/>
      <c r="J35" s="36">
        <v>2732766</v>
      </c>
      <c r="K35" s="16"/>
      <c r="L35" s="16">
        <v>2901109</v>
      </c>
    </row>
    <row r="36" spans="1:12" ht="16.5" customHeight="1">
      <c r="A36" s="15" t="s">
        <v>23</v>
      </c>
      <c r="B36" s="15"/>
      <c r="C36" s="15"/>
      <c r="E36" s="15"/>
      <c r="F36" s="36">
        <v>646460918</v>
      </c>
      <c r="G36" s="17"/>
      <c r="H36" s="16">
        <v>646460918</v>
      </c>
      <c r="I36" s="16"/>
      <c r="J36" s="36">
        <v>0</v>
      </c>
      <c r="K36" s="16"/>
      <c r="L36" s="16">
        <v>0</v>
      </c>
    </row>
    <row r="37" spans="1:12" ht="16.5" customHeight="1">
      <c r="A37" s="15" t="s">
        <v>24</v>
      </c>
      <c r="B37" s="15"/>
      <c r="C37" s="15"/>
      <c r="E37" s="15"/>
      <c r="F37" s="36">
        <v>2122673</v>
      </c>
      <c r="G37" s="17"/>
      <c r="H37" s="16">
        <v>1840545</v>
      </c>
      <c r="I37" s="16"/>
      <c r="J37" s="36">
        <v>0</v>
      </c>
      <c r="K37" s="16"/>
      <c r="L37" s="16">
        <v>0</v>
      </c>
    </row>
    <row r="38" spans="1:12" ht="16.5" customHeight="1">
      <c r="A38" s="15" t="s">
        <v>25</v>
      </c>
      <c r="B38" s="15"/>
      <c r="C38" s="15"/>
      <c r="E38" s="15"/>
      <c r="F38" s="37">
        <v>3756355</v>
      </c>
      <c r="G38" s="17"/>
      <c r="H38" s="23">
        <v>3464021</v>
      </c>
      <c r="I38" s="18"/>
      <c r="J38" s="23">
        <v>124352</v>
      </c>
      <c r="K38" s="17"/>
      <c r="L38" s="23">
        <v>124352</v>
      </c>
    </row>
    <row r="39" spans="1:12" ht="16.5" customHeight="1">
      <c r="A39" s="15"/>
      <c r="B39" s="15"/>
      <c r="C39" s="15"/>
      <c r="E39" s="15"/>
      <c r="F39" s="16"/>
      <c r="G39" s="17"/>
      <c r="H39" s="16"/>
      <c r="I39" s="18"/>
      <c r="J39" s="16"/>
      <c r="K39" s="17"/>
      <c r="L39" s="16"/>
    </row>
    <row r="40" spans="1:12" ht="16.5" customHeight="1">
      <c r="A40" s="13" t="s">
        <v>26</v>
      </c>
      <c r="B40" s="27"/>
      <c r="C40" s="15"/>
      <c r="E40" s="15"/>
      <c r="F40" s="23">
        <f>SUM(F27:F38)</f>
        <v>1979863688</v>
      </c>
      <c r="G40" s="17"/>
      <c r="H40" s="23">
        <f>SUM(H27:H38)</f>
        <v>1997318555</v>
      </c>
      <c r="I40" s="18"/>
      <c r="J40" s="23">
        <f>SUM(J27:J38)</f>
        <v>977008321</v>
      </c>
      <c r="K40" s="17"/>
      <c r="L40" s="23">
        <f>SUM(L27:L38)</f>
        <v>977379900</v>
      </c>
    </row>
    <row r="41" spans="1:12" ht="16.5" customHeight="1">
      <c r="A41" s="15"/>
      <c r="B41" s="15"/>
      <c r="C41" s="15"/>
      <c r="E41" s="15"/>
      <c r="F41" s="16"/>
      <c r="G41" s="17"/>
      <c r="H41" s="16"/>
      <c r="I41" s="18"/>
      <c r="J41" s="16"/>
      <c r="K41" s="17"/>
      <c r="L41" s="16"/>
    </row>
    <row r="42" spans="1:12" ht="16.5" customHeight="1" thickBot="1">
      <c r="A42" s="13" t="s">
        <v>27</v>
      </c>
      <c r="B42" s="15"/>
      <c r="C42" s="15"/>
      <c r="E42" s="15"/>
      <c r="F42" s="39">
        <f>F23+F40</f>
        <v>2695510066</v>
      </c>
      <c r="G42" s="17"/>
      <c r="H42" s="39">
        <f>H23+H40</f>
        <v>2737569222</v>
      </c>
      <c r="I42" s="18"/>
      <c r="J42" s="39">
        <f>J23+J40</f>
        <v>1208984391</v>
      </c>
      <c r="K42" s="17"/>
      <c r="L42" s="39">
        <f>L23+L40</f>
        <v>1213421146</v>
      </c>
    </row>
    <row r="43" spans="1:12" ht="16.5" customHeight="1" thickTop="1">
      <c r="A43" s="13"/>
      <c r="B43" s="15"/>
      <c r="C43" s="15"/>
      <c r="E43" s="15"/>
      <c r="F43" s="16"/>
      <c r="G43" s="17"/>
      <c r="H43" s="16"/>
      <c r="I43" s="18"/>
      <c r="J43" s="16"/>
      <c r="K43" s="17"/>
      <c r="L43" s="16"/>
    </row>
    <row r="44" spans="1:12" ht="16.5" customHeight="1">
      <c r="A44" s="13"/>
      <c r="B44" s="15"/>
      <c r="C44" s="15"/>
      <c r="E44" s="15"/>
      <c r="F44" s="16"/>
      <c r="G44" s="17"/>
      <c r="H44" s="16"/>
      <c r="I44" s="18"/>
      <c r="J44" s="16"/>
      <c r="K44" s="17"/>
      <c r="L44" s="16"/>
    </row>
    <row r="45" spans="1:12" ht="16.5" customHeight="1">
      <c r="A45" s="13"/>
      <c r="B45" s="15"/>
      <c r="C45" s="15"/>
      <c r="E45" s="15"/>
      <c r="F45" s="16"/>
      <c r="G45" s="17"/>
      <c r="H45" s="16"/>
      <c r="I45" s="18"/>
      <c r="J45" s="16"/>
      <c r="K45" s="17"/>
      <c r="L45" s="16"/>
    </row>
    <row r="46" spans="1:12" ht="16.5" customHeight="1">
      <c r="A46" s="13"/>
      <c r="B46" s="15"/>
      <c r="C46" s="15"/>
      <c r="E46" s="15"/>
      <c r="F46" s="16"/>
      <c r="G46" s="17"/>
      <c r="H46" s="16"/>
      <c r="I46" s="18"/>
      <c r="J46" s="16"/>
      <c r="K46" s="17"/>
      <c r="L46" s="16"/>
    </row>
    <row r="47" spans="1:12" ht="5.25" customHeight="1">
      <c r="A47" s="13"/>
      <c r="B47" s="15"/>
      <c r="C47" s="15"/>
      <c r="E47" s="15"/>
      <c r="F47" s="16"/>
      <c r="G47" s="17"/>
      <c r="H47" s="16"/>
      <c r="I47" s="18"/>
      <c r="J47" s="16"/>
      <c r="K47" s="17"/>
      <c r="L47" s="16"/>
    </row>
    <row r="48" spans="1:12" ht="16.5" customHeight="1">
      <c r="A48" s="178" t="s">
        <v>28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</row>
    <row r="49" spans="1:12" ht="16.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2" ht="16.5" customHeight="1">
      <c r="A50" s="40"/>
      <c r="B50" s="40"/>
      <c r="C50" s="40"/>
      <c r="E50" s="40"/>
      <c r="F50" s="40"/>
      <c r="G50" s="40"/>
      <c r="H50" s="18"/>
      <c r="I50" s="40"/>
      <c r="J50" s="18"/>
      <c r="K50" s="40"/>
      <c r="L50" s="18"/>
    </row>
    <row r="51" spans="1:12" ht="21.95" customHeight="1">
      <c r="A51" s="175" t="s">
        <v>29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</row>
    <row r="52" spans="1:12" ht="16.5" customHeight="1">
      <c r="A52" s="13" t="str">
        <f>+A1</f>
        <v>Bio Green Energy Tech Public Company Limited</v>
      </c>
      <c r="B52" s="13"/>
      <c r="C52" s="13"/>
      <c r="E52" s="15"/>
      <c r="F52" s="16"/>
      <c r="G52" s="17"/>
      <c r="H52" s="16"/>
      <c r="I52" s="18"/>
      <c r="J52" s="16"/>
      <c r="K52" s="17"/>
      <c r="L52" s="16"/>
    </row>
    <row r="53" spans="1:12" ht="16.5" customHeight="1">
      <c r="A53" s="13" t="s">
        <v>133</v>
      </c>
      <c r="B53" s="13"/>
      <c r="C53" s="13"/>
      <c r="E53" s="15"/>
      <c r="F53" s="16"/>
      <c r="G53" s="17"/>
      <c r="H53" s="16"/>
      <c r="I53" s="18"/>
      <c r="J53" s="16"/>
      <c r="K53" s="17"/>
      <c r="L53" s="16"/>
    </row>
    <row r="54" spans="1:12" ht="16.5" customHeight="1">
      <c r="A54" s="20" t="str">
        <f>+A3</f>
        <v>As at 31 March 2025</v>
      </c>
      <c r="B54" s="20"/>
      <c r="C54" s="20"/>
      <c r="D54" s="21"/>
      <c r="E54" s="22"/>
      <c r="F54" s="23"/>
      <c r="G54" s="24"/>
      <c r="H54" s="23"/>
      <c r="I54" s="25"/>
      <c r="J54" s="23"/>
      <c r="K54" s="24"/>
      <c r="L54" s="23"/>
    </row>
    <row r="55" spans="1:12" ht="16.5" customHeight="1">
      <c r="A55" s="13"/>
      <c r="B55" s="13"/>
      <c r="C55" s="13"/>
      <c r="E55" s="15"/>
      <c r="F55" s="16"/>
      <c r="G55" s="17"/>
      <c r="H55" s="16"/>
      <c r="I55" s="18"/>
      <c r="J55" s="16"/>
      <c r="K55" s="17"/>
      <c r="L55" s="16"/>
    </row>
    <row r="56" spans="1:12" ht="16.5" customHeight="1">
      <c r="A56" s="15"/>
      <c r="B56" s="15"/>
      <c r="C56" s="15"/>
      <c r="E56" s="15"/>
      <c r="F56" s="16"/>
      <c r="G56" s="17"/>
      <c r="H56" s="16"/>
      <c r="I56" s="18"/>
      <c r="J56" s="16"/>
      <c r="K56" s="17"/>
      <c r="L56" s="16"/>
    </row>
    <row r="57" spans="1:12" ht="16.5" customHeight="1">
      <c r="A57" s="15"/>
      <c r="B57" s="15"/>
      <c r="C57" s="15"/>
      <c r="E57" s="15"/>
      <c r="F57" s="176" t="s">
        <v>2</v>
      </c>
      <c r="G57" s="176"/>
      <c r="H57" s="176"/>
      <c r="I57" s="18"/>
      <c r="J57" s="176" t="s">
        <v>3</v>
      </c>
      <c r="K57" s="176"/>
      <c r="L57" s="176"/>
    </row>
    <row r="58" spans="1:12" ht="16.5" customHeight="1">
      <c r="A58" s="27"/>
      <c r="B58" s="15"/>
      <c r="C58" s="15"/>
      <c r="D58" s="28"/>
      <c r="E58" s="13"/>
      <c r="F58" s="177" t="s">
        <v>4</v>
      </c>
      <c r="G58" s="177"/>
      <c r="H58" s="177"/>
      <c r="I58" s="29"/>
      <c r="J58" s="177" t="s">
        <v>4</v>
      </c>
      <c r="K58" s="177"/>
      <c r="L58" s="177"/>
    </row>
    <row r="59" spans="1:12" ht="16.5" customHeight="1">
      <c r="A59" s="15"/>
      <c r="B59" s="15"/>
      <c r="C59" s="15"/>
      <c r="E59" s="13"/>
      <c r="F59" s="29" t="s">
        <v>5</v>
      </c>
      <c r="G59" s="29"/>
      <c r="H59" s="29" t="s">
        <v>6</v>
      </c>
      <c r="I59" s="29"/>
      <c r="J59" s="29" t="s">
        <v>5</v>
      </c>
      <c r="K59" s="29"/>
      <c r="L59" s="29" t="s">
        <v>6</v>
      </c>
    </row>
    <row r="60" spans="1:12" ht="16.5" customHeight="1">
      <c r="A60" s="15"/>
      <c r="B60" s="15"/>
      <c r="C60" s="15"/>
      <c r="E60" s="13"/>
      <c r="F60" s="30" t="s">
        <v>152</v>
      </c>
      <c r="G60" s="29"/>
      <c r="H60" s="30" t="s">
        <v>7</v>
      </c>
      <c r="I60" s="26"/>
      <c r="J60" s="30" t="s">
        <v>152</v>
      </c>
      <c r="K60" s="29"/>
      <c r="L60" s="30" t="s">
        <v>7</v>
      </c>
    </row>
    <row r="61" spans="1:12" ht="16.5" customHeight="1">
      <c r="A61" s="15"/>
      <c r="B61" s="15"/>
      <c r="C61" s="15"/>
      <c r="E61" s="13"/>
      <c r="F61" s="31">
        <v>2025</v>
      </c>
      <c r="G61" s="32"/>
      <c r="H61" s="31">
        <v>2024</v>
      </c>
      <c r="I61" s="26"/>
      <c r="J61" s="31">
        <v>2025</v>
      </c>
      <c r="K61" s="32"/>
      <c r="L61" s="31">
        <v>2024</v>
      </c>
    </row>
    <row r="62" spans="1:12" ht="16.5" customHeight="1">
      <c r="A62" s="15"/>
      <c r="B62" s="15"/>
      <c r="C62" s="15"/>
      <c r="D62" s="33" t="s">
        <v>8</v>
      </c>
      <c r="E62" s="13"/>
      <c r="F62" s="34" t="s">
        <v>9</v>
      </c>
      <c r="G62" s="32"/>
      <c r="H62" s="34" t="s">
        <v>9</v>
      </c>
      <c r="I62" s="26"/>
      <c r="J62" s="34" t="s">
        <v>9</v>
      </c>
      <c r="K62" s="32"/>
      <c r="L62" s="34" t="s">
        <v>9</v>
      </c>
    </row>
    <row r="63" spans="1:12" ht="16.5" customHeight="1">
      <c r="A63" s="15"/>
      <c r="B63" s="15"/>
      <c r="C63" s="15"/>
      <c r="D63" s="28"/>
      <c r="E63" s="13"/>
      <c r="F63" s="29"/>
      <c r="G63" s="32"/>
      <c r="H63" s="29"/>
      <c r="I63" s="26"/>
      <c r="J63" s="29"/>
      <c r="K63" s="32"/>
      <c r="L63" s="29"/>
    </row>
    <row r="64" spans="1:12" ht="16.5" customHeight="1">
      <c r="A64" s="13" t="s">
        <v>30</v>
      </c>
      <c r="B64" s="15"/>
      <c r="C64" s="15"/>
      <c r="E64" s="15"/>
      <c r="F64" s="16"/>
      <c r="G64" s="17"/>
      <c r="H64" s="16"/>
      <c r="I64" s="18"/>
      <c r="J64" s="16"/>
      <c r="K64" s="17"/>
      <c r="L64" s="16"/>
    </row>
    <row r="65" spans="1:12" ht="16.5" customHeight="1">
      <c r="A65" s="13"/>
      <c r="B65" s="15"/>
      <c r="C65" s="15"/>
      <c r="E65" s="15"/>
      <c r="F65" s="16"/>
      <c r="G65" s="17"/>
      <c r="H65" s="16"/>
      <c r="I65" s="18"/>
      <c r="J65" s="16"/>
      <c r="K65" s="17"/>
      <c r="L65" s="16"/>
    </row>
    <row r="66" spans="1:12" ht="16.5" customHeight="1">
      <c r="A66" s="13" t="s">
        <v>31</v>
      </c>
      <c r="B66" s="15"/>
      <c r="C66" s="15"/>
      <c r="E66" s="15"/>
      <c r="F66" s="16"/>
      <c r="G66" s="17"/>
      <c r="H66" s="16"/>
      <c r="I66" s="18"/>
      <c r="J66" s="16"/>
      <c r="K66" s="17"/>
      <c r="L66" s="16"/>
    </row>
    <row r="67" spans="1:12" ht="16.5" customHeight="1">
      <c r="A67" s="13"/>
      <c r="B67" s="15"/>
      <c r="C67" s="15"/>
      <c r="E67" s="15"/>
      <c r="F67" s="16"/>
      <c r="G67" s="17"/>
      <c r="H67" s="16"/>
      <c r="I67" s="18"/>
      <c r="J67" s="16"/>
      <c r="K67" s="17"/>
      <c r="L67" s="16"/>
    </row>
    <row r="68" spans="1:12" ht="16.5" customHeight="1">
      <c r="A68" s="15" t="s">
        <v>32</v>
      </c>
      <c r="B68" s="15"/>
      <c r="C68" s="15"/>
      <c r="E68" s="15"/>
      <c r="F68" s="16"/>
      <c r="G68" s="16"/>
      <c r="H68" s="16"/>
      <c r="I68" s="16"/>
      <c r="J68" s="16"/>
      <c r="K68" s="16"/>
      <c r="L68" s="16"/>
    </row>
    <row r="69" spans="1:12" ht="16.5" customHeight="1">
      <c r="A69" s="15"/>
      <c r="B69" s="15" t="s">
        <v>33</v>
      </c>
      <c r="C69" s="15"/>
      <c r="D69" s="14">
        <v>12.1</v>
      </c>
      <c r="E69" s="15"/>
      <c r="F69" s="41">
        <v>164100193</v>
      </c>
      <c r="G69" s="16"/>
      <c r="H69" s="16">
        <v>125952420</v>
      </c>
      <c r="I69" s="16"/>
      <c r="J69" s="36">
        <v>0</v>
      </c>
      <c r="K69" s="16"/>
      <c r="L69" s="16">
        <v>0</v>
      </c>
    </row>
    <row r="70" spans="1:12" ht="16.5" customHeight="1">
      <c r="A70" s="15" t="s">
        <v>125</v>
      </c>
      <c r="B70" s="15"/>
      <c r="C70" s="15"/>
      <c r="D70" s="14">
        <v>13</v>
      </c>
      <c r="E70" s="15"/>
      <c r="F70" s="41">
        <v>607117575</v>
      </c>
      <c r="G70" s="16"/>
      <c r="H70" s="16">
        <v>597347305</v>
      </c>
      <c r="I70" s="16"/>
      <c r="J70" s="42">
        <v>23632502</v>
      </c>
      <c r="K70" s="16"/>
      <c r="L70" s="16">
        <v>7949187</v>
      </c>
    </row>
    <row r="71" spans="1:12" ht="16.5" customHeight="1">
      <c r="A71" s="15" t="s">
        <v>34</v>
      </c>
      <c r="B71" s="15"/>
      <c r="C71" s="15"/>
      <c r="D71" s="14" t="s">
        <v>205</v>
      </c>
      <c r="E71" s="15"/>
      <c r="F71" s="36">
        <v>67825123</v>
      </c>
      <c r="G71" s="16"/>
      <c r="H71" s="16">
        <v>67825900</v>
      </c>
      <c r="I71" s="16"/>
      <c r="J71" s="36">
        <v>50000000</v>
      </c>
      <c r="K71" s="16"/>
      <c r="L71" s="16">
        <v>50000000</v>
      </c>
    </row>
    <row r="72" spans="1:12" ht="16.5" customHeight="1">
      <c r="A72" s="180" t="s">
        <v>148</v>
      </c>
      <c r="B72" s="180"/>
      <c r="C72" s="180"/>
      <c r="D72" s="14">
        <v>11</v>
      </c>
      <c r="E72" s="15"/>
      <c r="F72" s="36">
        <v>205731600</v>
      </c>
      <c r="G72" s="16"/>
      <c r="H72" s="16">
        <v>205054949</v>
      </c>
      <c r="I72" s="16"/>
      <c r="J72" s="36">
        <v>205731600</v>
      </c>
      <c r="K72" s="16"/>
      <c r="L72" s="16">
        <v>205054949</v>
      </c>
    </row>
    <row r="73" spans="1:12" ht="16.5" customHeight="1">
      <c r="A73" s="15" t="s">
        <v>35</v>
      </c>
      <c r="B73" s="15"/>
      <c r="C73" s="15"/>
      <c r="E73" s="15"/>
      <c r="F73" s="16"/>
      <c r="G73" s="16"/>
      <c r="H73" s="16"/>
      <c r="I73" s="16"/>
      <c r="J73" s="16"/>
      <c r="K73" s="16"/>
      <c r="L73" s="16"/>
    </row>
    <row r="74" spans="1:12" ht="16.5" customHeight="1">
      <c r="A74" s="15"/>
      <c r="B74" s="15" t="s">
        <v>33</v>
      </c>
      <c r="C74" s="15"/>
      <c r="D74" s="14">
        <v>12.1</v>
      </c>
      <c r="E74" s="15"/>
      <c r="F74" s="36">
        <v>165599806</v>
      </c>
      <c r="G74" s="16"/>
      <c r="H74" s="16">
        <v>197678294</v>
      </c>
      <c r="I74" s="16"/>
      <c r="J74" s="36">
        <v>2472073</v>
      </c>
      <c r="K74" s="16"/>
      <c r="L74" s="16">
        <v>3361686</v>
      </c>
    </row>
    <row r="75" spans="1:12" ht="16.5" customHeight="1">
      <c r="A75" s="15" t="s">
        <v>126</v>
      </c>
      <c r="B75" s="15"/>
      <c r="C75" s="15"/>
      <c r="E75" s="15"/>
      <c r="F75" s="36"/>
      <c r="G75" s="16"/>
      <c r="H75" s="16"/>
      <c r="I75" s="16"/>
      <c r="J75" s="16"/>
      <c r="K75" s="16"/>
      <c r="L75" s="16"/>
    </row>
    <row r="76" spans="1:12" ht="16.5" customHeight="1">
      <c r="A76" s="15"/>
      <c r="B76" s="15" t="s">
        <v>36</v>
      </c>
      <c r="C76" s="15"/>
      <c r="D76" s="14">
        <v>12.2</v>
      </c>
      <c r="E76" s="15"/>
      <c r="F76" s="36">
        <v>46974632</v>
      </c>
      <c r="G76" s="16"/>
      <c r="H76" s="16">
        <v>68472023</v>
      </c>
      <c r="I76" s="16"/>
      <c r="J76" s="36">
        <v>0</v>
      </c>
      <c r="K76" s="16"/>
      <c r="L76" s="16">
        <v>0</v>
      </c>
    </row>
    <row r="77" spans="1:12" ht="16.5" customHeight="1">
      <c r="A77" s="15" t="s">
        <v>37</v>
      </c>
      <c r="B77" s="15"/>
      <c r="C77" s="15"/>
      <c r="E77" s="15"/>
      <c r="F77" s="16">
        <v>27091530</v>
      </c>
      <c r="G77" s="16"/>
      <c r="H77" s="16">
        <v>27030406</v>
      </c>
      <c r="I77" s="16"/>
      <c r="J77" s="36">
        <v>626568</v>
      </c>
      <c r="K77" s="16"/>
      <c r="L77" s="16">
        <v>618980</v>
      </c>
    </row>
    <row r="78" spans="1:12" ht="16.5" customHeight="1">
      <c r="A78" s="15" t="s">
        <v>161</v>
      </c>
      <c r="B78" s="15"/>
      <c r="C78" s="15"/>
      <c r="E78" s="15"/>
      <c r="F78" s="16">
        <v>370579</v>
      </c>
      <c r="G78" s="16"/>
      <c r="H78" s="16">
        <v>372565</v>
      </c>
      <c r="I78" s="16"/>
      <c r="J78" s="36">
        <v>0</v>
      </c>
      <c r="K78" s="16"/>
      <c r="L78" s="16">
        <v>0</v>
      </c>
    </row>
    <row r="79" spans="1:12" ht="16.5" customHeight="1">
      <c r="A79" s="15" t="s">
        <v>38</v>
      </c>
      <c r="B79" s="15"/>
      <c r="C79" s="15"/>
      <c r="E79" s="15"/>
      <c r="F79" s="44">
        <v>3745436</v>
      </c>
      <c r="G79" s="16"/>
      <c r="H79" s="23">
        <v>2070473</v>
      </c>
      <c r="I79" s="16"/>
      <c r="J79" s="44">
        <v>1125022</v>
      </c>
      <c r="K79" s="16"/>
      <c r="L79" s="23">
        <v>1228692</v>
      </c>
    </row>
    <row r="80" spans="1:12" ht="16.5" customHeight="1">
      <c r="B80" s="45"/>
      <c r="C80" s="15"/>
      <c r="E80" s="15"/>
      <c r="F80" s="16"/>
      <c r="G80" s="16"/>
      <c r="H80" s="16"/>
      <c r="I80" s="18"/>
      <c r="J80" s="16"/>
      <c r="K80" s="17"/>
      <c r="L80" s="16"/>
    </row>
    <row r="81" spans="1:12" ht="16.5" customHeight="1">
      <c r="A81" s="13" t="s">
        <v>39</v>
      </c>
      <c r="B81" s="27"/>
      <c r="C81" s="15"/>
      <c r="E81" s="15"/>
      <c r="F81" s="23">
        <f>SUM(F68:F79)</f>
        <v>1288556474</v>
      </c>
      <c r="G81" s="17"/>
      <c r="H81" s="23">
        <f>SUM(H68:H79)</f>
        <v>1291804335</v>
      </c>
      <c r="I81" s="18"/>
      <c r="J81" s="23">
        <f>SUM(J68:J79)</f>
        <v>283587765</v>
      </c>
      <c r="K81" s="17"/>
      <c r="L81" s="23">
        <f>SUM(L68:L79)</f>
        <v>268213494</v>
      </c>
    </row>
    <row r="82" spans="1:12" ht="16.5" customHeight="1">
      <c r="A82" s="15"/>
      <c r="B82" s="15"/>
      <c r="C82" s="15"/>
      <c r="E82" s="15"/>
      <c r="F82" s="16"/>
      <c r="G82" s="17"/>
      <c r="H82" s="16"/>
      <c r="I82" s="18"/>
      <c r="J82" s="16"/>
      <c r="K82" s="17"/>
      <c r="L82" s="16"/>
    </row>
    <row r="83" spans="1:12" ht="16.5" customHeight="1">
      <c r="A83" s="13" t="s">
        <v>40</v>
      </c>
      <c r="B83" s="15"/>
      <c r="C83" s="15"/>
      <c r="E83" s="15"/>
      <c r="F83" s="16"/>
      <c r="G83" s="17"/>
      <c r="H83" s="16"/>
      <c r="I83" s="18"/>
      <c r="J83" s="16"/>
      <c r="K83" s="17"/>
      <c r="L83" s="16"/>
    </row>
    <row r="84" spans="1:12" ht="16.5" customHeight="1">
      <c r="A84" s="13"/>
      <c r="B84" s="15"/>
      <c r="C84" s="15"/>
      <c r="E84" s="15"/>
      <c r="F84" s="16"/>
      <c r="G84" s="17"/>
      <c r="H84" s="16"/>
      <c r="I84" s="18"/>
      <c r="J84" s="16"/>
      <c r="K84" s="17"/>
      <c r="L84" s="16"/>
    </row>
    <row r="85" spans="1:12" ht="16.5" customHeight="1">
      <c r="A85" s="15" t="s">
        <v>127</v>
      </c>
      <c r="B85" s="15"/>
      <c r="C85" s="15"/>
      <c r="E85" s="15"/>
      <c r="F85" s="16"/>
      <c r="G85" s="17"/>
      <c r="H85" s="16"/>
      <c r="I85" s="18"/>
      <c r="J85" s="36"/>
      <c r="K85" s="17"/>
      <c r="L85" s="16"/>
    </row>
    <row r="86" spans="1:12" ht="16.5" customHeight="1">
      <c r="B86" s="15" t="s">
        <v>111</v>
      </c>
      <c r="C86" s="15"/>
      <c r="D86" s="14">
        <v>12.1</v>
      </c>
      <c r="E86" s="15"/>
      <c r="F86" s="16">
        <v>143176286</v>
      </c>
      <c r="G86" s="17"/>
      <c r="H86" s="16">
        <v>157355899</v>
      </c>
      <c r="I86" s="16"/>
      <c r="J86" s="36">
        <v>6564305</v>
      </c>
      <c r="K86" s="16"/>
      <c r="L86" s="16">
        <v>6754154</v>
      </c>
    </row>
    <row r="87" spans="1:12" s="64" customFormat="1" ht="16.5" customHeight="1">
      <c r="A87" s="64" t="s">
        <v>162</v>
      </c>
      <c r="B87" s="15"/>
      <c r="C87" s="15"/>
      <c r="D87" s="14" t="s">
        <v>206</v>
      </c>
      <c r="E87" s="15"/>
      <c r="F87" s="16">
        <v>93114432</v>
      </c>
      <c r="G87" s="17"/>
      <c r="H87" s="16">
        <v>93166269</v>
      </c>
      <c r="I87" s="16"/>
      <c r="J87" s="36">
        <v>0</v>
      </c>
      <c r="K87" s="16"/>
      <c r="L87" s="16">
        <v>0</v>
      </c>
    </row>
    <row r="88" spans="1:12" ht="16.5" customHeight="1">
      <c r="A88" s="15" t="s">
        <v>198</v>
      </c>
      <c r="B88" s="15"/>
      <c r="C88" s="15"/>
      <c r="D88" s="43"/>
      <c r="E88" s="15"/>
      <c r="F88" s="36">
        <v>65596129</v>
      </c>
      <c r="G88" s="17"/>
      <c r="H88" s="16">
        <v>72335471</v>
      </c>
      <c r="I88" s="16"/>
      <c r="J88" s="36">
        <v>2198094</v>
      </c>
      <c r="K88" s="16"/>
      <c r="L88" s="16">
        <v>2357611</v>
      </c>
    </row>
    <row r="89" spans="1:12" ht="16.5" customHeight="1">
      <c r="A89" s="15" t="s">
        <v>135</v>
      </c>
      <c r="B89" s="15"/>
      <c r="C89" s="15"/>
      <c r="D89" s="43"/>
      <c r="E89" s="15"/>
      <c r="F89" s="36">
        <v>190349</v>
      </c>
      <c r="G89" s="17"/>
      <c r="H89" s="16">
        <v>203734</v>
      </c>
      <c r="I89" s="16"/>
      <c r="J89" s="36">
        <v>190349</v>
      </c>
      <c r="K89" s="16"/>
      <c r="L89" s="16">
        <v>203734</v>
      </c>
    </row>
    <row r="90" spans="1:12" ht="16.5" customHeight="1">
      <c r="A90" s="15" t="s">
        <v>41</v>
      </c>
      <c r="B90" s="15"/>
      <c r="C90" s="15"/>
      <c r="D90" s="43"/>
      <c r="E90" s="15"/>
      <c r="F90" s="37">
        <v>29033074</v>
      </c>
      <c r="G90" s="17"/>
      <c r="H90" s="23">
        <v>28093612</v>
      </c>
      <c r="I90" s="16"/>
      <c r="J90" s="37">
        <v>5313121</v>
      </c>
      <c r="K90" s="16"/>
      <c r="L90" s="23">
        <v>5081823</v>
      </c>
    </row>
    <row r="91" spans="1:12" ht="16.5" customHeight="1">
      <c r="A91" s="15"/>
      <c r="B91" s="15"/>
      <c r="C91" s="15"/>
      <c r="E91" s="15"/>
      <c r="F91" s="16"/>
      <c r="G91" s="17"/>
      <c r="H91" s="16"/>
      <c r="I91" s="16"/>
      <c r="J91" s="16"/>
      <c r="K91" s="16"/>
      <c r="L91" s="16"/>
    </row>
    <row r="92" spans="1:12" ht="16.5" customHeight="1">
      <c r="A92" s="13" t="s">
        <v>42</v>
      </c>
      <c r="B92" s="27"/>
      <c r="C92" s="15"/>
      <c r="E92" s="15"/>
      <c r="F92" s="23">
        <f>SUM(F85:F90)</f>
        <v>331110270</v>
      </c>
      <c r="G92" s="17"/>
      <c r="H92" s="23">
        <f>SUM(H85:H90)</f>
        <v>351154985</v>
      </c>
      <c r="I92" s="18"/>
      <c r="J92" s="23">
        <f>SUM(J85:J90)</f>
        <v>14265869</v>
      </c>
      <c r="K92" s="17"/>
      <c r="L92" s="23">
        <f>SUM(L85:L90)</f>
        <v>14397322</v>
      </c>
    </row>
    <row r="93" spans="1:12" ht="16.5" customHeight="1">
      <c r="A93" s="13"/>
      <c r="B93" s="15"/>
      <c r="C93" s="15"/>
      <c r="E93" s="15"/>
      <c r="F93" s="16"/>
      <c r="G93" s="17"/>
      <c r="H93" s="16"/>
      <c r="I93" s="18"/>
      <c r="J93" s="16"/>
      <c r="K93" s="17"/>
      <c r="L93" s="16"/>
    </row>
    <row r="94" spans="1:12" ht="16.5" customHeight="1">
      <c r="A94" s="13" t="s">
        <v>43</v>
      </c>
      <c r="B94" s="13"/>
      <c r="C94" s="15"/>
      <c r="E94" s="15"/>
      <c r="F94" s="23">
        <f>F81+F92</f>
        <v>1619666744</v>
      </c>
      <c r="G94" s="17"/>
      <c r="H94" s="23">
        <f>H81+H92</f>
        <v>1642959320</v>
      </c>
      <c r="I94" s="18"/>
      <c r="J94" s="23">
        <f>J81+J92</f>
        <v>297853634</v>
      </c>
      <c r="K94" s="17"/>
      <c r="L94" s="23">
        <f>L81+L92</f>
        <v>282610816</v>
      </c>
    </row>
    <row r="95" spans="1:12" ht="16.5" customHeight="1">
      <c r="A95" s="13"/>
      <c r="B95" s="13"/>
      <c r="C95" s="15"/>
      <c r="E95" s="15"/>
      <c r="F95" s="16"/>
      <c r="G95" s="17"/>
      <c r="H95" s="16"/>
      <c r="I95" s="18"/>
      <c r="J95" s="16"/>
      <c r="K95" s="17"/>
      <c r="L95" s="16"/>
    </row>
    <row r="96" spans="1:12" ht="16.5" customHeight="1">
      <c r="A96" s="13"/>
      <c r="B96" s="13"/>
      <c r="C96" s="15"/>
      <c r="E96" s="15"/>
      <c r="F96" s="16"/>
      <c r="G96" s="17"/>
      <c r="H96" s="16"/>
      <c r="I96" s="18"/>
      <c r="J96" s="16"/>
      <c r="K96" s="17"/>
      <c r="L96" s="16"/>
    </row>
    <row r="97" spans="1:12" ht="16.5" customHeight="1">
      <c r="A97" s="13"/>
      <c r="B97" s="13"/>
      <c r="C97" s="15"/>
      <c r="E97" s="15"/>
      <c r="F97" s="16"/>
      <c r="G97" s="17"/>
      <c r="H97" s="16"/>
      <c r="I97" s="18"/>
      <c r="J97" s="16"/>
      <c r="K97" s="17"/>
      <c r="L97" s="16"/>
    </row>
    <row r="98" spans="1:12" ht="16.5" customHeight="1">
      <c r="A98" s="13"/>
      <c r="B98" s="13"/>
      <c r="C98" s="15"/>
      <c r="E98" s="15"/>
      <c r="F98" s="16"/>
      <c r="G98" s="17"/>
      <c r="H98" s="16"/>
      <c r="I98" s="18"/>
      <c r="J98" s="16"/>
      <c r="K98" s="17"/>
      <c r="L98" s="16"/>
    </row>
    <row r="99" spans="1:12" ht="16.5" customHeight="1">
      <c r="A99" s="13"/>
      <c r="B99" s="13"/>
      <c r="C99" s="15"/>
      <c r="E99" s="15"/>
      <c r="F99" s="16"/>
      <c r="G99" s="17"/>
      <c r="H99" s="16"/>
      <c r="I99" s="18"/>
      <c r="J99" s="16"/>
      <c r="K99" s="17"/>
      <c r="L99" s="16"/>
    </row>
    <row r="100" spans="1:12" ht="15.75" customHeight="1">
      <c r="A100" s="13"/>
      <c r="B100" s="13"/>
      <c r="C100" s="15"/>
      <c r="E100" s="15"/>
      <c r="F100" s="16"/>
      <c r="G100" s="17"/>
      <c r="H100" s="16"/>
      <c r="I100" s="18"/>
      <c r="J100" s="16"/>
      <c r="K100" s="17"/>
      <c r="L100" s="16"/>
    </row>
    <row r="101" spans="1:12" ht="6" customHeight="1">
      <c r="A101" s="13"/>
      <c r="B101" s="13"/>
      <c r="C101" s="15"/>
      <c r="E101" s="15"/>
      <c r="F101" s="16"/>
      <c r="G101" s="17"/>
      <c r="H101" s="16"/>
      <c r="I101" s="18"/>
      <c r="J101" s="16"/>
      <c r="K101" s="17"/>
      <c r="L101" s="16"/>
    </row>
    <row r="102" spans="1:12" ht="21.95" customHeight="1">
      <c r="A102" s="179" t="str">
        <f>A51</f>
        <v>The accompanying notes form part of this interim financial information.</v>
      </c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</row>
    <row r="103" spans="1:12" ht="16.5" customHeight="1">
      <c r="A103" s="13" t="str">
        <f>+A1</f>
        <v>Bio Green Energy Tech Public Company Limited</v>
      </c>
      <c r="B103" s="13"/>
      <c r="C103" s="13"/>
      <c r="E103" s="15"/>
      <c r="F103" s="16"/>
      <c r="G103" s="17"/>
      <c r="H103" s="16"/>
      <c r="I103" s="18"/>
      <c r="J103" s="16"/>
      <c r="K103" s="17"/>
      <c r="L103" s="16"/>
    </row>
    <row r="104" spans="1:12" ht="16.5" customHeight="1">
      <c r="A104" s="13" t="s">
        <v>133</v>
      </c>
      <c r="B104" s="13"/>
      <c r="C104" s="13"/>
      <c r="E104" s="15"/>
      <c r="F104" s="16"/>
      <c r="G104" s="17"/>
      <c r="H104" s="16"/>
      <c r="I104" s="18"/>
      <c r="J104" s="16"/>
      <c r="K104" s="17"/>
      <c r="L104" s="16"/>
    </row>
    <row r="105" spans="1:12" ht="16.5" customHeight="1">
      <c r="A105" s="20" t="str">
        <f>+A3</f>
        <v>As at 31 March 2025</v>
      </c>
      <c r="B105" s="20"/>
      <c r="C105" s="20"/>
      <c r="D105" s="21"/>
      <c r="E105" s="22"/>
      <c r="F105" s="23"/>
      <c r="G105" s="24"/>
      <c r="H105" s="23"/>
      <c r="I105" s="25"/>
      <c r="J105" s="23"/>
      <c r="K105" s="24"/>
      <c r="L105" s="23"/>
    </row>
    <row r="106" spans="1:12" ht="16.5" customHeight="1">
      <c r="A106" s="13"/>
      <c r="B106" s="13"/>
      <c r="C106" s="13"/>
      <c r="E106" s="15"/>
      <c r="F106" s="16"/>
      <c r="G106" s="17"/>
      <c r="H106" s="16"/>
      <c r="I106" s="18"/>
      <c r="J106" s="16"/>
      <c r="K106" s="17"/>
      <c r="L106" s="16"/>
    </row>
    <row r="107" spans="1:12" ht="16.5" customHeight="1">
      <c r="A107" s="15"/>
      <c r="B107" s="15"/>
      <c r="C107" s="15"/>
      <c r="E107" s="15"/>
      <c r="F107" s="16"/>
      <c r="G107" s="17"/>
      <c r="H107" s="16"/>
      <c r="I107" s="18"/>
      <c r="J107" s="16"/>
      <c r="K107" s="17"/>
      <c r="L107" s="16"/>
    </row>
    <row r="108" spans="1:12" ht="16.5" customHeight="1">
      <c r="A108" s="15"/>
      <c r="B108" s="15"/>
      <c r="C108" s="15"/>
      <c r="E108" s="15"/>
      <c r="F108" s="176" t="s">
        <v>2</v>
      </c>
      <c r="G108" s="176"/>
      <c r="H108" s="176"/>
      <c r="I108" s="18"/>
      <c r="J108" s="176" t="s">
        <v>3</v>
      </c>
      <c r="K108" s="176"/>
      <c r="L108" s="176"/>
    </row>
    <row r="109" spans="1:12" ht="16.5" customHeight="1">
      <c r="A109" s="27"/>
      <c r="B109" s="15"/>
      <c r="C109" s="15"/>
      <c r="D109" s="28"/>
      <c r="E109" s="13"/>
      <c r="F109" s="177" t="s">
        <v>4</v>
      </c>
      <c r="G109" s="177"/>
      <c r="H109" s="177"/>
      <c r="I109" s="29"/>
      <c r="J109" s="177" t="s">
        <v>4</v>
      </c>
      <c r="K109" s="177"/>
      <c r="L109" s="177"/>
    </row>
    <row r="110" spans="1:12" ht="16.5" customHeight="1">
      <c r="A110" s="15"/>
      <c r="B110" s="15"/>
      <c r="C110" s="15"/>
      <c r="E110" s="13"/>
      <c r="F110" s="29" t="s">
        <v>5</v>
      </c>
      <c r="G110" s="29"/>
      <c r="H110" s="29" t="s">
        <v>6</v>
      </c>
      <c r="I110" s="29"/>
      <c r="J110" s="29" t="s">
        <v>5</v>
      </c>
      <c r="K110" s="29"/>
      <c r="L110" s="29" t="s">
        <v>6</v>
      </c>
    </row>
    <row r="111" spans="1:12" ht="16.5" customHeight="1">
      <c r="A111" s="15"/>
      <c r="B111" s="15"/>
      <c r="C111" s="15"/>
      <c r="E111" s="13"/>
      <c r="F111" s="30" t="s">
        <v>152</v>
      </c>
      <c r="G111" s="29"/>
      <c r="H111" s="30" t="s">
        <v>7</v>
      </c>
      <c r="I111" s="26"/>
      <c r="J111" s="30" t="s">
        <v>152</v>
      </c>
      <c r="K111" s="29"/>
      <c r="L111" s="30" t="s">
        <v>7</v>
      </c>
    </row>
    <row r="112" spans="1:12" ht="16.5" customHeight="1">
      <c r="A112" s="46"/>
      <c r="B112" s="46"/>
      <c r="C112" s="46"/>
      <c r="E112" s="47"/>
      <c r="F112" s="31">
        <v>2025</v>
      </c>
      <c r="G112" s="32"/>
      <c r="H112" s="31">
        <v>2024</v>
      </c>
      <c r="I112" s="26"/>
      <c r="J112" s="31">
        <v>2025</v>
      </c>
      <c r="K112" s="32"/>
      <c r="L112" s="31">
        <v>2024</v>
      </c>
    </row>
    <row r="113" spans="1:12" ht="16.5" customHeight="1">
      <c r="A113" s="15"/>
      <c r="B113" s="15"/>
      <c r="C113" s="15"/>
      <c r="D113" s="28"/>
      <c r="E113" s="13"/>
      <c r="F113" s="34" t="s">
        <v>9</v>
      </c>
      <c r="G113" s="32"/>
      <c r="H113" s="34" t="s">
        <v>9</v>
      </c>
      <c r="I113" s="26"/>
      <c r="J113" s="34" t="s">
        <v>9</v>
      </c>
      <c r="K113" s="32"/>
      <c r="L113" s="34" t="s">
        <v>9</v>
      </c>
    </row>
    <row r="114" spans="1:12" ht="16.5" customHeight="1">
      <c r="A114" s="15"/>
      <c r="B114" s="15"/>
      <c r="C114" s="15"/>
      <c r="D114" s="28"/>
      <c r="E114" s="13"/>
      <c r="F114" s="29"/>
      <c r="G114" s="32"/>
      <c r="H114" s="29"/>
      <c r="I114" s="26"/>
      <c r="J114" s="29"/>
      <c r="K114" s="32"/>
      <c r="L114" s="29"/>
    </row>
    <row r="115" spans="1:12" ht="16.5" customHeight="1">
      <c r="A115" s="13" t="s">
        <v>134</v>
      </c>
      <c r="B115" s="15"/>
      <c r="C115" s="15"/>
      <c r="E115" s="15"/>
      <c r="F115" s="16"/>
      <c r="G115" s="17"/>
      <c r="H115" s="16"/>
      <c r="I115" s="18"/>
      <c r="J115" s="16"/>
      <c r="K115" s="17"/>
      <c r="L115" s="16"/>
    </row>
    <row r="116" spans="1:12" ht="16.5" customHeight="1">
      <c r="A116" s="13"/>
      <c r="B116" s="15"/>
      <c r="C116" s="15"/>
      <c r="E116" s="15"/>
      <c r="F116" s="16"/>
      <c r="G116" s="17"/>
      <c r="H116" s="16"/>
      <c r="I116" s="18"/>
      <c r="J116" s="16"/>
      <c r="K116" s="17"/>
      <c r="L116" s="16"/>
    </row>
    <row r="117" spans="1:12" ht="16.5" customHeight="1">
      <c r="A117" s="13" t="s">
        <v>44</v>
      </c>
      <c r="B117" s="15"/>
      <c r="C117" s="15"/>
      <c r="E117" s="15"/>
      <c r="F117" s="16"/>
      <c r="G117" s="17"/>
      <c r="H117" s="16"/>
      <c r="I117" s="18"/>
      <c r="J117" s="16"/>
      <c r="K117" s="17"/>
      <c r="L117" s="16"/>
    </row>
    <row r="118" spans="1:12" ht="16.5" customHeight="1">
      <c r="A118" s="13"/>
      <c r="B118" s="15"/>
      <c r="C118" s="15"/>
      <c r="E118" s="15"/>
      <c r="F118" s="16"/>
      <c r="G118" s="17"/>
      <c r="H118" s="16"/>
      <c r="I118" s="18"/>
      <c r="J118" s="16"/>
      <c r="K118" s="17"/>
      <c r="L118" s="16"/>
    </row>
    <row r="119" spans="1:12" ht="16.5" customHeight="1">
      <c r="A119" s="15" t="s">
        <v>45</v>
      </c>
      <c r="B119" s="15"/>
      <c r="C119" s="15"/>
      <c r="E119" s="15"/>
      <c r="F119" s="16"/>
      <c r="G119" s="17"/>
      <c r="H119" s="16"/>
      <c r="I119" s="18"/>
      <c r="J119" s="16"/>
      <c r="K119" s="17"/>
      <c r="L119" s="16"/>
    </row>
    <row r="120" spans="1:12" ht="16.5" customHeight="1">
      <c r="A120" s="15"/>
      <c r="B120" s="15" t="s">
        <v>46</v>
      </c>
      <c r="C120" s="15"/>
      <c r="E120" s="15"/>
    </row>
    <row r="121" spans="1:12" ht="16.5" customHeight="1">
      <c r="A121" s="15"/>
      <c r="B121" s="15"/>
      <c r="C121" s="45" t="s">
        <v>128</v>
      </c>
      <c r="E121" s="15"/>
    </row>
    <row r="122" spans="1:12" ht="16.5" customHeight="1">
      <c r="A122" s="15"/>
      <c r="B122" s="15"/>
      <c r="C122" s="15" t="s">
        <v>163</v>
      </c>
      <c r="E122" s="15"/>
      <c r="F122" s="36">
        <v>12215559147</v>
      </c>
      <c r="H122" s="38">
        <v>12215559147</v>
      </c>
      <c r="J122" s="36">
        <v>12215559147</v>
      </c>
      <c r="L122" s="38">
        <v>12215559147</v>
      </c>
    </row>
    <row r="123" spans="1:12" ht="16.5" customHeight="1">
      <c r="A123" s="15"/>
      <c r="B123" s="15"/>
      <c r="C123" s="45" t="s">
        <v>129</v>
      </c>
      <c r="E123" s="15"/>
      <c r="F123" s="36"/>
      <c r="J123" s="36"/>
    </row>
    <row r="124" spans="1:12" ht="16.5" customHeight="1" thickBot="1">
      <c r="A124" s="15"/>
      <c r="B124" s="15"/>
      <c r="C124" s="15" t="s">
        <v>163</v>
      </c>
      <c r="E124" s="15"/>
      <c r="F124" s="168">
        <v>7650000</v>
      </c>
      <c r="G124" s="17"/>
      <c r="H124" s="39">
        <v>7650000</v>
      </c>
      <c r="I124" s="18"/>
      <c r="J124" s="168">
        <v>7650000</v>
      </c>
      <c r="K124" s="17"/>
      <c r="L124" s="39">
        <v>7650000</v>
      </c>
    </row>
    <row r="125" spans="1:12" ht="16.5" customHeight="1" thickTop="1">
      <c r="A125" s="13"/>
      <c r="B125" s="15"/>
      <c r="C125" s="15"/>
      <c r="E125" s="15"/>
      <c r="F125" s="16"/>
      <c r="G125" s="17"/>
      <c r="H125" s="16"/>
      <c r="I125" s="18"/>
      <c r="J125" s="16"/>
      <c r="K125" s="17"/>
      <c r="L125" s="16"/>
    </row>
    <row r="126" spans="1:12" ht="16.5" customHeight="1">
      <c r="A126" s="15"/>
      <c r="B126" s="15" t="s">
        <v>47</v>
      </c>
      <c r="C126" s="15"/>
      <c r="E126" s="15"/>
    </row>
    <row r="127" spans="1:12" ht="16.5" customHeight="1">
      <c r="A127" s="15"/>
      <c r="B127" s="45"/>
      <c r="C127" s="45" t="s">
        <v>192</v>
      </c>
      <c r="E127" s="15"/>
      <c r="F127" s="16"/>
      <c r="G127" s="17"/>
      <c r="H127" s="16"/>
      <c r="I127" s="16"/>
      <c r="J127" s="16"/>
      <c r="K127" s="16"/>
      <c r="L127" s="16"/>
    </row>
    <row r="128" spans="1:12" ht="16.5" customHeight="1">
      <c r="A128" s="15"/>
      <c r="B128" s="45"/>
      <c r="C128" s="15" t="s">
        <v>163</v>
      </c>
      <c r="E128" s="15"/>
      <c r="F128" s="36">
        <v>9160074660</v>
      </c>
      <c r="G128" s="17"/>
      <c r="H128" s="16">
        <v>9160074660</v>
      </c>
      <c r="I128" s="16"/>
      <c r="J128" s="36">
        <v>9160074660</v>
      </c>
      <c r="K128" s="16"/>
      <c r="L128" s="16">
        <v>9160074660</v>
      </c>
    </row>
    <row r="129" spans="1:12" ht="16.5" customHeight="1">
      <c r="A129" s="15"/>
      <c r="B129" s="45"/>
      <c r="C129" s="15" t="s">
        <v>48</v>
      </c>
      <c r="E129" s="15"/>
      <c r="F129" s="36"/>
      <c r="G129" s="17"/>
      <c r="H129" s="16"/>
      <c r="I129" s="16"/>
      <c r="J129" s="16"/>
      <c r="K129" s="16"/>
      <c r="L129" s="16"/>
    </row>
    <row r="130" spans="1:12" ht="16.5" customHeight="1">
      <c r="A130" s="15"/>
      <c r="B130" s="45"/>
      <c r="C130" s="15" t="s">
        <v>49</v>
      </c>
      <c r="E130" s="15"/>
      <c r="F130" s="36">
        <v>375056034</v>
      </c>
      <c r="G130" s="17"/>
      <c r="H130" s="16">
        <v>375056034</v>
      </c>
      <c r="I130" s="16"/>
      <c r="J130" s="36">
        <v>375056034</v>
      </c>
      <c r="K130" s="16"/>
      <c r="L130" s="16">
        <v>375056034</v>
      </c>
    </row>
    <row r="131" spans="1:12" ht="16.5" customHeight="1">
      <c r="A131" s="15"/>
      <c r="B131" s="45"/>
      <c r="C131" s="45" t="s">
        <v>129</v>
      </c>
      <c r="E131" s="15"/>
      <c r="F131" s="169"/>
      <c r="G131" s="17"/>
      <c r="H131" s="16"/>
      <c r="I131" s="16"/>
      <c r="J131" s="16"/>
      <c r="K131" s="16"/>
      <c r="L131" s="16"/>
    </row>
    <row r="132" spans="1:12" ht="16.5" customHeight="1">
      <c r="A132" s="15"/>
      <c r="B132" s="45"/>
      <c r="C132" s="15" t="s">
        <v>164</v>
      </c>
      <c r="E132" s="15"/>
      <c r="F132" s="36">
        <v>7650000</v>
      </c>
      <c r="G132" s="17"/>
      <c r="H132" s="16">
        <v>7650000</v>
      </c>
      <c r="I132" s="16"/>
      <c r="J132" s="36">
        <v>7650000</v>
      </c>
      <c r="K132" s="16"/>
      <c r="L132" s="16">
        <v>7650000</v>
      </c>
    </row>
    <row r="133" spans="1:12" ht="16.5" customHeight="1">
      <c r="A133" s="15"/>
      <c r="B133" s="45"/>
      <c r="C133" s="15" t="s">
        <v>48</v>
      </c>
      <c r="E133" s="15"/>
      <c r="F133" s="36"/>
      <c r="G133" s="17"/>
      <c r="H133" s="16"/>
      <c r="I133" s="16"/>
      <c r="J133" s="16"/>
      <c r="K133" s="16"/>
      <c r="L133" s="16"/>
    </row>
    <row r="134" spans="1:12" ht="16.5" customHeight="1">
      <c r="A134" s="15"/>
      <c r="B134" s="45"/>
      <c r="C134" s="15" t="s">
        <v>49</v>
      </c>
      <c r="E134" s="15"/>
      <c r="F134" s="36">
        <v>-1345920</v>
      </c>
      <c r="G134" s="17"/>
      <c r="H134" s="16">
        <v>-1345920</v>
      </c>
      <c r="I134" s="16"/>
      <c r="J134" s="36">
        <v>-1345920</v>
      </c>
      <c r="K134" s="16"/>
      <c r="L134" s="16">
        <v>-1345920</v>
      </c>
    </row>
    <row r="135" spans="1:12" ht="16.5" customHeight="1">
      <c r="A135" s="15" t="s">
        <v>193</v>
      </c>
      <c r="B135" s="15"/>
      <c r="C135" s="15"/>
      <c r="E135" s="15"/>
      <c r="F135" s="36">
        <v>-7915570335</v>
      </c>
      <c r="G135" s="17"/>
      <c r="H135" s="16">
        <v>-7915570335</v>
      </c>
      <c r="I135" s="16"/>
      <c r="J135" s="36">
        <v>-7915570335</v>
      </c>
      <c r="K135" s="16"/>
      <c r="L135" s="16">
        <v>-7915570335</v>
      </c>
    </row>
    <row r="136" spans="1:12" ht="16.5" customHeight="1">
      <c r="A136" s="15" t="s">
        <v>149</v>
      </c>
      <c r="B136" s="15"/>
      <c r="C136" s="15"/>
      <c r="E136" s="15"/>
      <c r="F136" s="36"/>
      <c r="G136" s="17"/>
      <c r="H136" s="16"/>
      <c r="I136" s="18"/>
      <c r="J136" s="36"/>
      <c r="K136" s="17"/>
      <c r="L136" s="16"/>
    </row>
    <row r="137" spans="1:12" ht="16.5" customHeight="1">
      <c r="A137" s="15"/>
      <c r="B137" s="15" t="s">
        <v>51</v>
      </c>
      <c r="C137" s="15"/>
      <c r="E137" s="15"/>
      <c r="F137" s="36">
        <v>26251589</v>
      </c>
      <c r="G137" s="17"/>
      <c r="H137" s="38">
        <v>26251589</v>
      </c>
      <c r="J137" s="36">
        <v>26251589</v>
      </c>
      <c r="L137" s="38">
        <v>26251589</v>
      </c>
    </row>
    <row r="138" spans="1:12" ht="16.5" customHeight="1">
      <c r="A138" s="15"/>
      <c r="B138" s="15" t="s">
        <v>130</v>
      </c>
      <c r="C138" s="15"/>
      <c r="E138" s="15"/>
      <c r="F138" s="36">
        <v>-589655527</v>
      </c>
      <c r="G138" s="17"/>
      <c r="H138" s="16">
        <v>-571616012</v>
      </c>
      <c r="I138" s="16"/>
      <c r="J138" s="36">
        <v>-740985271</v>
      </c>
      <c r="K138" s="16"/>
      <c r="L138" s="16">
        <v>-721305698</v>
      </c>
    </row>
    <row r="139" spans="1:12" ht="16.5" customHeight="1">
      <c r="A139" s="15" t="s">
        <v>52</v>
      </c>
      <c r="B139" s="27"/>
      <c r="C139" s="15"/>
      <c r="E139" s="15"/>
      <c r="F139" s="37">
        <v>13382306</v>
      </c>
      <c r="G139" s="17"/>
      <c r="H139" s="23">
        <v>14109371</v>
      </c>
      <c r="I139" s="16"/>
      <c r="J139" s="44">
        <v>0</v>
      </c>
      <c r="K139" s="16"/>
      <c r="L139" s="23">
        <v>0</v>
      </c>
    </row>
    <row r="140" spans="1:12" ht="16.5" customHeight="1">
      <c r="A140" s="13"/>
      <c r="B140" s="15"/>
      <c r="C140" s="15"/>
      <c r="E140" s="15"/>
      <c r="F140" s="16"/>
      <c r="G140" s="17"/>
      <c r="H140" s="16"/>
      <c r="I140" s="18"/>
      <c r="J140" s="16"/>
      <c r="K140" s="17"/>
      <c r="L140" s="16"/>
    </row>
    <row r="141" spans="1:12" ht="16.5" customHeight="1">
      <c r="A141" s="13" t="s">
        <v>53</v>
      </c>
      <c r="B141" s="13"/>
      <c r="C141" s="13"/>
      <c r="E141" s="15"/>
      <c r="F141" s="16">
        <f>SUM(F127:F139)</f>
        <v>1075842807</v>
      </c>
      <c r="G141" s="16"/>
      <c r="H141" s="16">
        <f>SUM(H127:H139)</f>
        <v>1094609387</v>
      </c>
      <c r="I141" s="16"/>
      <c r="J141" s="16">
        <f>SUM(J127:J139)</f>
        <v>911130757</v>
      </c>
      <c r="K141" s="16"/>
      <c r="L141" s="16">
        <f>SUM(L127:L139)</f>
        <v>930810330</v>
      </c>
    </row>
    <row r="142" spans="1:12" ht="16.5" customHeight="1">
      <c r="A142" s="15" t="s">
        <v>54</v>
      </c>
      <c r="B142" s="15"/>
      <c r="C142" s="15"/>
      <c r="E142" s="15"/>
      <c r="F142" s="44">
        <v>515</v>
      </c>
      <c r="G142" s="16"/>
      <c r="H142" s="48">
        <v>515</v>
      </c>
      <c r="I142" s="16"/>
      <c r="J142" s="44">
        <v>0</v>
      </c>
      <c r="K142" s="16"/>
      <c r="L142" s="23">
        <v>0</v>
      </c>
    </row>
    <row r="143" spans="1:12" ht="16.5" customHeight="1">
      <c r="A143" s="13"/>
      <c r="B143" s="15"/>
      <c r="C143" s="15"/>
      <c r="E143" s="15"/>
      <c r="F143" s="16"/>
      <c r="G143" s="17"/>
      <c r="H143" s="16"/>
      <c r="I143" s="18"/>
      <c r="J143" s="16"/>
      <c r="K143" s="17"/>
      <c r="L143" s="16"/>
    </row>
    <row r="144" spans="1:12" ht="16.5" customHeight="1">
      <c r="A144" s="13" t="s">
        <v>55</v>
      </c>
      <c r="B144" s="13"/>
      <c r="C144" s="15"/>
      <c r="E144" s="15"/>
      <c r="F144" s="23">
        <f>SUM(F141:F142)</f>
        <v>1075843322</v>
      </c>
      <c r="G144" s="16"/>
      <c r="H144" s="23">
        <f>SUM(H141:H142)</f>
        <v>1094609902</v>
      </c>
      <c r="I144" s="16"/>
      <c r="J144" s="23">
        <f>SUM(J141:J142)</f>
        <v>911130757</v>
      </c>
      <c r="K144" s="16"/>
      <c r="L144" s="23">
        <f>SUM(L141:L142)</f>
        <v>930810330</v>
      </c>
    </row>
    <row r="145" spans="1:12" ht="16.5" customHeight="1">
      <c r="A145" s="13"/>
      <c r="B145" s="15"/>
      <c r="C145" s="15"/>
      <c r="E145" s="15"/>
      <c r="F145" s="16"/>
      <c r="G145" s="17"/>
      <c r="H145" s="16"/>
      <c r="I145" s="18"/>
      <c r="J145" s="16"/>
      <c r="K145" s="17"/>
      <c r="L145" s="16"/>
    </row>
    <row r="146" spans="1:12" ht="16.5" customHeight="1" thickBot="1">
      <c r="A146" s="13" t="s">
        <v>56</v>
      </c>
      <c r="B146" s="15"/>
      <c r="C146" s="15"/>
      <c r="E146" s="15"/>
      <c r="F146" s="39">
        <f>F94+F144</f>
        <v>2695510066</v>
      </c>
      <c r="G146" s="17"/>
      <c r="H146" s="39">
        <f>H94+H144</f>
        <v>2737569222</v>
      </c>
      <c r="I146" s="17"/>
      <c r="J146" s="39">
        <f>J94+J144</f>
        <v>1208984391</v>
      </c>
      <c r="K146" s="17"/>
      <c r="L146" s="39">
        <f>L94+L144</f>
        <v>1213421146</v>
      </c>
    </row>
    <row r="147" spans="1:12" ht="15.75" customHeight="1" thickTop="1">
      <c r="A147" s="13"/>
      <c r="B147" s="15"/>
      <c r="C147" s="15"/>
      <c r="E147" s="15"/>
      <c r="F147" s="16"/>
      <c r="G147" s="17"/>
      <c r="H147" s="16"/>
      <c r="I147" s="16"/>
      <c r="J147" s="16"/>
      <c r="K147" s="16"/>
      <c r="L147" s="16"/>
    </row>
    <row r="148" spans="1:12" ht="15.75" customHeight="1">
      <c r="A148" s="13"/>
      <c r="B148" s="15"/>
      <c r="C148" s="15"/>
      <c r="E148" s="15"/>
      <c r="F148" s="16"/>
      <c r="G148" s="17"/>
      <c r="H148" s="16"/>
      <c r="I148" s="16"/>
      <c r="J148" s="16"/>
      <c r="K148" s="16"/>
      <c r="L148" s="16"/>
    </row>
    <row r="149" spans="1:12" ht="15.75" customHeight="1">
      <c r="A149" s="13"/>
      <c r="B149" s="15"/>
      <c r="C149" s="15"/>
      <c r="E149" s="15"/>
      <c r="F149" s="16"/>
      <c r="G149" s="17"/>
      <c r="H149" s="16"/>
      <c r="I149" s="16"/>
      <c r="J149" s="16"/>
      <c r="K149" s="16"/>
      <c r="L149" s="16"/>
    </row>
    <row r="152" spans="1:12" ht="7.5" customHeight="1">
      <c r="A152" s="13"/>
      <c r="B152" s="15"/>
      <c r="C152" s="15"/>
      <c r="E152" s="15"/>
      <c r="G152" s="17"/>
      <c r="H152" s="16"/>
      <c r="I152" s="16"/>
      <c r="J152" s="16"/>
      <c r="K152" s="16"/>
      <c r="L152" s="16"/>
    </row>
    <row r="153" spans="1:12" ht="21.95" customHeight="1">
      <c r="A153" s="179" t="str">
        <f>+A102</f>
        <v>The accompanying notes form part of this interim financial information.</v>
      </c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</row>
  </sheetData>
  <mergeCells count="17">
    <mergeCell ref="F109:H109"/>
    <mergeCell ref="J109:L109"/>
    <mergeCell ref="A153:L153"/>
    <mergeCell ref="F57:H57"/>
    <mergeCell ref="J57:L57"/>
    <mergeCell ref="F58:H58"/>
    <mergeCell ref="J58:L58"/>
    <mergeCell ref="A102:L102"/>
    <mergeCell ref="F108:H108"/>
    <mergeCell ref="J108:L108"/>
    <mergeCell ref="A72:C72"/>
    <mergeCell ref="A51:L51"/>
    <mergeCell ref="F6:H6"/>
    <mergeCell ref="J6:L6"/>
    <mergeCell ref="F7:H7"/>
    <mergeCell ref="J7:L7"/>
    <mergeCell ref="A48:L48"/>
  </mergeCells>
  <phoneticPr fontId="60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DEDD-0692-45CB-A879-78DEB04B2C39}">
  <sheetPr>
    <tabColor theme="9" tint="0.79998168889431442"/>
  </sheetPr>
  <dimension ref="A1:L106"/>
  <sheetViews>
    <sheetView topLeftCell="A100" zoomScale="115" zoomScaleNormal="115" zoomScaleSheetLayoutView="100" zoomScalePageLayoutView="90" workbookViewId="0">
      <selection activeCell="A106" sqref="A106:L106"/>
    </sheetView>
  </sheetViews>
  <sheetFormatPr defaultColWidth="6.5703125" defaultRowHeight="16.5" customHeight="1"/>
  <cols>
    <col min="1" max="2" width="1.42578125" style="125" customWidth="1"/>
    <col min="3" max="3" width="36.7109375" style="125" customWidth="1"/>
    <col min="4" max="4" width="5.7109375" style="124" customWidth="1"/>
    <col min="5" max="5" width="0.5703125" style="125" customWidth="1"/>
    <col min="6" max="6" width="13.5703125" style="126" bestFit="1" customWidth="1"/>
    <col min="7" max="7" width="0.5703125" style="125" customWidth="1"/>
    <col min="8" max="8" width="13.5703125" style="126" bestFit="1" customWidth="1"/>
    <col min="9" max="9" width="0.5703125" style="124" customWidth="1"/>
    <col min="10" max="10" width="12.42578125" style="126" customWidth="1"/>
    <col min="11" max="11" width="0.5703125" style="125" customWidth="1"/>
    <col min="12" max="12" width="12.42578125" style="126" customWidth="1"/>
    <col min="13" max="13" width="6.5703125" style="130" bestFit="1" customWidth="1"/>
    <col min="14" max="16384" width="6.5703125" style="130"/>
  </cols>
  <sheetData>
    <row r="1" spans="1:12" ht="16.5" customHeight="1">
      <c r="A1" s="49" t="str">
        <f>+'BS 2-4'!A1</f>
        <v>Bio Green Energy Tech Public Company Limited</v>
      </c>
      <c r="B1" s="49"/>
      <c r="C1" s="49"/>
      <c r="G1" s="127"/>
      <c r="I1" s="128"/>
      <c r="K1" s="127"/>
      <c r="L1" s="129"/>
    </row>
    <row r="2" spans="1:12" ht="16.5" customHeight="1">
      <c r="A2" s="49" t="s">
        <v>57</v>
      </c>
      <c r="B2" s="49"/>
      <c r="C2" s="49"/>
      <c r="G2" s="127"/>
      <c r="I2" s="128"/>
      <c r="K2" s="127"/>
      <c r="L2" s="129"/>
    </row>
    <row r="3" spans="1:12" ht="16.5" customHeight="1">
      <c r="A3" s="20" t="s">
        <v>155</v>
      </c>
      <c r="B3" s="131"/>
      <c r="C3" s="131"/>
      <c r="D3" s="132"/>
      <c r="E3" s="133"/>
      <c r="F3" s="134"/>
      <c r="G3" s="135"/>
      <c r="H3" s="134"/>
      <c r="I3" s="136"/>
      <c r="J3" s="134"/>
      <c r="K3" s="135"/>
      <c r="L3" s="134"/>
    </row>
    <row r="4" spans="1:12" ht="16.5" customHeight="1">
      <c r="A4" s="137"/>
      <c r="B4" s="49"/>
      <c r="C4" s="49"/>
      <c r="G4" s="127"/>
      <c r="I4" s="128"/>
      <c r="K4" s="127"/>
    </row>
    <row r="5" spans="1:12" ht="16.5" customHeight="1">
      <c r="A5" s="137"/>
      <c r="B5" s="49"/>
      <c r="C5" s="49"/>
      <c r="G5" s="127"/>
      <c r="I5" s="128"/>
      <c r="K5" s="127"/>
    </row>
    <row r="6" spans="1:12" ht="16.5" customHeight="1">
      <c r="F6" s="176" t="s">
        <v>2</v>
      </c>
      <c r="G6" s="176"/>
      <c r="H6" s="176"/>
      <c r="I6" s="40"/>
      <c r="J6" s="176" t="s">
        <v>3</v>
      </c>
      <c r="K6" s="176"/>
      <c r="L6" s="176"/>
    </row>
    <row r="7" spans="1:12" s="27" customFormat="1" ht="16.5" customHeight="1">
      <c r="B7" s="15"/>
      <c r="C7" s="15"/>
      <c r="D7" s="71"/>
      <c r="E7" s="13"/>
      <c r="F7" s="177" t="s">
        <v>4</v>
      </c>
      <c r="G7" s="177"/>
      <c r="H7" s="177"/>
      <c r="I7" s="138"/>
      <c r="J7" s="177" t="s">
        <v>4</v>
      </c>
      <c r="K7" s="177"/>
      <c r="L7" s="177"/>
    </row>
    <row r="8" spans="1:12" s="27" customFormat="1" ht="16.5" customHeight="1">
      <c r="A8" s="15"/>
      <c r="B8" s="15"/>
      <c r="C8" s="15"/>
      <c r="D8" s="40"/>
      <c r="E8" s="13"/>
      <c r="F8" s="139" t="s">
        <v>152</v>
      </c>
      <c r="G8" s="47"/>
      <c r="H8" s="139" t="s">
        <v>152</v>
      </c>
      <c r="I8" s="140"/>
      <c r="J8" s="139" t="s">
        <v>152</v>
      </c>
      <c r="K8" s="141"/>
      <c r="L8" s="139" t="s">
        <v>152</v>
      </c>
    </row>
    <row r="9" spans="1:12" s="27" customFormat="1" ht="16.5" customHeight="1">
      <c r="A9" s="15"/>
      <c r="B9" s="15"/>
      <c r="C9" s="15"/>
      <c r="D9" s="40"/>
      <c r="E9" s="13"/>
      <c r="F9" s="59">
        <v>2025</v>
      </c>
      <c r="G9" s="47"/>
      <c r="H9" s="59">
        <v>2024</v>
      </c>
      <c r="I9" s="50"/>
      <c r="J9" s="59">
        <v>2025</v>
      </c>
      <c r="K9" s="47"/>
      <c r="L9" s="59">
        <v>2024</v>
      </c>
    </row>
    <row r="10" spans="1:12" s="27" customFormat="1" ht="16.5" customHeight="1">
      <c r="A10" s="15"/>
      <c r="B10" s="15"/>
      <c r="C10" s="15"/>
      <c r="D10" s="54" t="s">
        <v>8</v>
      </c>
      <c r="E10" s="13"/>
      <c r="F10" s="60" t="s">
        <v>9</v>
      </c>
      <c r="G10" s="13"/>
      <c r="H10" s="60" t="s">
        <v>9</v>
      </c>
      <c r="I10" s="50"/>
      <c r="J10" s="60" t="s">
        <v>9</v>
      </c>
      <c r="K10" s="13"/>
      <c r="L10" s="60" t="s">
        <v>9</v>
      </c>
    </row>
    <row r="11" spans="1:12" s="27" customFormat="1" ht="16.5" customHeight="1">
      <c r="A11" s="15"/>
      <c r="B11" s="15"/>
      <c r="C11" s="15"/>
      <c r="D11" s="50"/>
      <c r="E11" s="13"/>
      <c r="F11" s="61"/>
      <c r="G11" s="13"/>
      <c r="H11" s="61"/>
      <c r="I11" s="50"/>
      <c r="J11" s="16"/>
      <c r="K11" s="13"/>
      <c r="L11" s="61"/>
    </row>
    <row r="12" spans="1:12" ht="16.5" customHeight="1">
      <c r="A12" s="15" t="s">
        <v>58</v>
      </c>
      <c r="G12" s="142"/>
      <c r="I12" s="126"/>
      <c r="J12" s="16"/>
      <c r="K12" s="143"/>
    </row>
    <row r="13" spans="1:12" ht="16.5" customHeight="1">
      <c r="A13" s="15"/>
      <c r="B13" s="125" t="s">
        <v>59</v>
      </c>
      <c r="D13" s="124">
        <v>6</v>
      </c>
      <c r="F13" s="70">
        <v>82880494</v>
      </c>
      <c r="G13" s="142"/>
      <c r="H13" s="16">
        <v>87291283</v>
      </c>
      <c r="I13" s="142"/>
      <c r="J13" s="126">
        <v>0</v>
      </c>
      <c r="K13" s="126"/>
      <c r="L13" s="16">
        <v>0</v>
      </c>
    </row>
    <row r="14" spans="1:12" ht="16.5" customHeight="1">
      <c r="A14" s="15" t="s">
        <v>146</v>
      </c>
      <c r="D14" s="124">
        <v>6</v>
      </c>
      <c r="F14" s="70">
        <v>1274105217</v>
      </c>
      <c r="G14" s="142"/>
      <c r="H14" s="16">
        <v>1353885303</v>
      </c>
      <c r="I14" s="142"/>
      <c r="J14" s="126">
        <v>0</v>
      </c>
      <c r="K14" s="126"/>
      <c r="L14" s="16">
        <v>0</v>
      </c>
    </row>
    <row r="15" spans="1:12" ht="16.5" customHeight="1">
      <c r="A15" s="15" t="s">
        <v>60</v>
      </c>
      <c r="F15" s="16"/>
      <c r="G15" s="142"/>
      <c r="H15" s="16"/>
      <c r="I15" s="142"/>
      <c r="K15" s="126"/>
      <c r="L15" s="16"/>
    </row>
    <row r="16" spans="1:12" ht="16.5" customHeight="1">
      <c r="A16" s="15"/>
      <c r="B16" s="125" t="s">
        <v>59</v>
      </c>
      <c r="D16" s="124">
        <v>6</v>
      </c>
      <c r="F16" s="70">
        <v>-63561000</v>
      </c>
      <c r="G16" s="142"/>
      <c r="H16" s="16">
        <v>-71004961</v>
      </c>
      <c r="I16" s="142"/>
      <c r="J16" s="126">
        <v>0</v>
      </c>
      <c r="K16" s="126"/>
      <c r="L16" s="16">
        <v>0</v>
      </c>
    </row>
    <row r="17" spans="1:12" ht="16.5" customHeight="1">
      <c r="A17" s="15" t="s">
        <v>147</v>
      </c>
      <c r="D17" s="124">
        <v>6</v>
      </c>
      <c r="F17" s="170">
        <v>-1264791192</v>
      </c>
      <c r="G17" s="16"/>
      <c r="H17" s="23">
        <v>-1340116243</v>
      </c>
      <c r="I17" s="16"/>
      <c r="J17" s="144">
        <v>0</v>
      </c>
      <c r="K17" s="126"/>
      <c r="L17" s="144">
        <v>0</v>
      </c>
    </row>
    <row r="18" spans="1:12" ht="16.5" customHeight="1">
      <c r="D18" s="145"/>
      <c r="G18" s="142"/>
      <c r="I18" s="142"/>
      <c r="K18" s="126"/>
    </row>
    <row r="19" spans="1:12" ht="16.5" customHeight="1">
      <c r="A19" s="49" t="s">
        <v>61</v>
      </c>
      <c r="F19" s="126">
        <f>SUM(F12:F17)</f>
        <v>28633519</v>
      </c>
      <c r="G19" s="142"/>
      <c r="H19" s="126">
        <f>SUM(H12:H17)</f>
        <v>30055382</v>
      </c>
      <c r="I19" s="142"/>
      <c r="J19" s="126">
        <f>SUM(J12:K17)</f>
        <v>0</v>
      </c>
      <c r="K19" s="126"/>
      <c r="L19" s="126">
        <f>SUM(L12:L17)</f>
        <v>0</v>
      </c>
    </row>
    <row r="20" spans="1:12" ht="16.5" customHeight="1">
      <c r="A20" s="125" t="s">
        <v>62</v>
      </c>
      <c r="F20" s="70">
        <v>1882538</v>
      </c>
      <c r="G20" s="142"/>
      <c r="H20" s="16">
        <v>709953</v>
      </c>
      <c r="I20" s="142"/>
      <c r="J20" s="70">
        <v>1731452</v>
      </c>
      <c r="K20" s="126"/>
      <c r="L20" s="16">
        <v>1317896</v>
      </c>
    </row>
    <row r="21" spans="1:12" ht="16.5" customHeight="1">
      <c r="A21" s="130" t="s">
        <v>166</v>
      </c>
      <c r="B21" s="130"/>
      <c r="C21" s="130"/>
      <c r="D21" s="130"/>
      <c r="E21" s="130"/>
      <c r="F21" s="70">
        <v>-1423366</v>
      </c>
      <c r="G21" s="142"/>
      <c r="H21" s="16">
        <v>-1878725</v>
      </c>
      <c r="I21" s="142"/>
      <c r="J21" s="70">
        <v>0</v>
      </c>
      <c r="K21" s="126"/>
      <c r="L21" s="16">
        <v>0</v>
      </c>
    </row>
    <row r="22" spans="1:12" ht="16.5" customHeight="1">
      <c r="A22" s="125" t="s">
        <v>63</v>
      </c>
      <c r="F22" s="70">
        <v>-32792627</v>
      </c>
      <c r="G22" s="142"/>
      <c r="H22" s="16">
        <v>-34908119</v>
      </c>
      <c r="I22" s="142"/>
      <c r="J22" s="70">
        <v>-16300808</v>
      </c>
      <c r="K22" s="126"/>
      <c r="L22" s="16">
        <v>-18318665</v>
      </c>
    </row>
    <row r="23" spans="1:12" ht="16.5" customHeight="1">
      <c r="A23" s="125" t="s">
        <v>199</v>
      </c>
      <c r="F23" s="70">
        <v>-1149171</v>
      </c>
      <c r="G23" s="142"/>
      <c r="H23" s="16">
        <v>25835242</v>
      </c>
      <c r="I23" s="142"/>
      <c r="J23" s="70">
        <v>-1</v>
      </c>
      <c r="K23" s="126"/>
      <c r="L23" s="16">
        <v>-4</v>
      </c>
    </row>
    <row r="24" spans="1:12" ht="16.5" customHeight="1">
      <c r="A24" s="125" t="s">
        <v>194</v>
      </c>
      <c r="F24" s="70">
        <v>-21894</v>
      </c>
      <c r="G24" s="142"/>
      <c r="H24" s="16">
        <v>-142069</v>
      </c>
      <c r="I24" s="142"/>
      <c r="J24" s="70">
        <v>0</v>
      </c>
      <c r="K24" s="126"/>
      <c r="L24" s="16">
        <v>0</v>
      </c>
    </row>
    <row r="25" spans="1:12" ht="16.5" customHeight="1">
      <c r="A25" s="125" t="s">
        <v>64</v>
      </c>
      <c r="F25" s="70">
        <v>-13542081</v>
      </c>
      <c r="G25" s="142"/>
      <c r="H25" s="16">
        <v>-16409957</v>
      </c>
      <c r="I25" s="142"/>
      <c r="J25" s="70">
        <v>-5123601</v>
      </c>
      <c r="K25" s="126"/>
      <c r="L25" s="16">
        <v>-4441031</v>
      </c>
    </row>
    <row r="26" spans="1:12" ht="16.5" customHeight="1">
      <c r="A26" s="125" t="s">
        <v>167</v>
      </c>
      <c r="E26" s="142"/>
      <c r="G26" s="142"/>
      <c r="I26" s="142"/>
      <c r="K26" s="126"/>
      <c r="L26" s="16"/>
    </row>
    <row r="27" spans="1:12" ht="16.5" customHeight="1">
      <c r="B27" s="125" t="s">
        <v>65</v>
      </c>
      <c r="D27" s="145"/>
      <c r="E27" s="142"/>
      <c r="F27" s="170">
        <v>78055</v>
      </c>
      <c r="G27" s="142"/>
      <c r="H27" s="23">
        <v>26021</v>
      </c>
      <c r="I27" s="142"/>
      <c r="J27" s="170">
        <v>0</v>
      </c>
      <c r="K27" s="126"/>
      <c r="L27" s="23">
        <v>0</v>
      </c>
    </row>
    <row r="28" spans="1:12" ht="16.5" customHeight="1">
      <c r="G28" s="142"/>
      <c r="I28" s="142"/>
      <c r="K28" s="126"/>
    </row>
    <row r="29" spans="1:12" ht="16.5" customHeight="1">
      <c r="A29" s="49" t="s">
        <v>168</v>
      </c>
      <c r="E29" s="142"/>
      <c r="F29" s="126">
        <f>SUM(F19:F28)</f>
        <v>-18335027</v>
      </c>
      <c r="G29" s="142"/>
      <c r="H29" s="126">
        <f>SUM(H19:H28)</f>
        <v>3287728</v>
      </c>
      <c r="I29" s="142"/>
      <c r="J29" s="126">
        <f>SUM(J19:J28)</f>
        <v>-19692958</v>
      </c>
      <c r="K29" s="126"/>
      <c r="L29" s="16">
        <f>SUM(L19:L28)</f>
        <v>-21441804</v>
      </c>
    </row>
    <row r="30" spans="1:12" ht="16.5" customHeight="1">
      <c r="A30" s="125" t="s">
        <v>141</v>
      </c>
      <c r="D30" s="124">
        <v>14</v>
      </c>
      <c r="E30" s="142"/>
      <c r="F30" s="170">
        <v>295512</v>
      </c>
      <c r="G30" s="142"/>
      <c r="H30" s="144">
        <v>286489</v>
      </c>
      <c r="I30" s="142"/>
      <c r="J30" s="170">
        <v>13385</v>
      </c>
      <c r="K30" s="126"/>
      <c r="L30" s="144">
        <v>0</v>
      </c>
    </row>
    <row r="31" spans="1:12" ht="16.5" customHeight="1">
      <c r="A31" s="49"/>
      <c r="E31" s="142"/>
      <c r="G31" s="142"/>
      <c r="I31" s="142"/>
      <c r="K31" s="126"/>
    </row>
    <row r="32" spans="1:12" ht="16.5" customHeight="1">
      <c r="A32" s="49" t="s">
        <v>169</v>
      </c>
      <c r="F32" s="134">
        <f>SUM(F29:F30)</f>
        <v>-18039515</v>
      </c>
      <c r="G32" s="126"/>
      <c r="H32" s="134">
        <f>SUM(H29:H30)</f>
        <v>3574217</v>
      </c>
      <c r="I32" s="126"/>
      <c r="J32" s="134">
        <f>SUM(J29:J30)</f>
        <v>-19679573</v>
      </c>
      <c r="K32" s="126"/>
      <c r="L32" s="134">
        <f>SUM(L29:L30)</f>
        <v>-21441804</v>
      </c>
    </row>
    <row r="33" spans="1:12" ht="16.5" customHeight="1">
      <c r="G33" s="126"/>
      <c r="I33" s="126"/>
      <c r="K33" s="126"/>
    </row>
    <row r="34" spans="1:12" ht="16.5" customHeight="1">
      <c r="A34" s="49" t="s">
        <v>66</v>
      </c>
      <c r="G34" s="126"/>
      <c r="I34" s="126"/>
      <c r="K34" s="126"/>
    </row>
    <row r="35" spans="1:12" s="146" customFormat="1" ht="16.5" customHeight="1">
      <c r="A35" s="146" t="s">
        <v>67</v>
      </c>
      <c r="B35" s="147"/>
      <c r="C35" s="147"/>
      <c r="D35" s="148"/>
      <c r="E35" s="147"/>
      <c r="F35" s="149"/>
      <c r="G35" s="149"/>
      <c r="H35" s="149"/>
      <c r="I35" s="149"/>
      <c r="J35" s="149"/>
      <c r="K35" s="149"/>
      <c r="L35" s="149"/>
    </row>
    <row r="36" spans="1:12" ht="16.5" customHeight="1">
      <c r="A36" s="130"/>
      <c r="B36" s="130" t="s">
        <v>68</v>
      </c>
      <c r="F36" s="171">
        <v>-727065</v>
      </c>
      <c r="G36" s="126"/>
      <c r="H36" s="144">
        <v>27535917</v>
      </c>
      <c r="I36" s="126"/>
      <c r="J36" s="134">
        <v>0</v>
      </c>
      <c r="K36" s="126"/>
      <c r="L36" s="144">
        <v>0</v>
      </c>
    </row>
    <row r="37" spans="1:12" ht="16.5" customHeight="1">
      <c r="A37" s="130"/>
      <c r="B37" s="130"/>
      <c r="G37" s="126"/>
      <c r="I37" s="126"/>
      <c r="K37" s="126"/>
    </row>
    <row r="38" spans="1:12" ht="16.5" customHeight="1">
      <c r="A38" s="150" t="s">
        <v>151</v>
      </c>
      <c r="B38" s="130"/>
      <c r="G38" s="126"/>
      <c r="I38" s="126"/>
      <c r="K38" s="126"/>
    </row>
    <row r="39" spans="1:12" ht="16.5" customHeight="1">
      <c r="A39" s="130"/>
      <c r="B39" s="150" t="s">
        <v>69</v>
      </c>
      <c r="F39" s="134">
        <f>F36</f>
        <v>-727065</v>
      </c>
      <c r="G39" s="126"/>
      <c r="H39" s="134">
        <f>H36</f>
        <v>27535917</v>
      </c>
      <c r="I39" s="126"/>
      <c r="J39" s="134">
        <f>J36</f>
        <v>0</v>
      </c>
      <c r="K39" s="126"/>
      <c r="L39" s="144">
        <f t="shared" ref="L39" si="0">L37</f>
        <v>0</v>
      </c>
    </row>
    <row r="40" spans="1:12" ht="16.5" customHeight="1">
      <c r="A40" s="130"/>
      <c r="G40" s="126"/>
      <c r="I40" s="126"/>
      <c r="K40" s="126"/>
    </row>
    <row r="41" spans="1:12" ht="16.5" customHeight="1">
      <c r="A41" s="182" t="s">
        <v>203</v>
      </c>
      <c r="B41" s="182"/>
      <c r="C41" s="182"/>
      <c r="G41" s="126"/>
      <c r="I41" s="126"/>
      <c r="K41" s="126"/>
    </row>
    <row r="42" spans="1:12" ht="16.5" customHeight="1" thickBot="1">
      <c r="A42" s="130"/>
      <c r="B42" s="150" t="s">
        <v>69</v>
      </c>
      <c r="C42" s="130"/>
      <c r="F42" s="151">
        <f>+F32+F39</f>
        <v>-18766580</v>
      </c>
      <c r="G42" s="126"/>
      <c r="H42" s="151">
        <f>+H32+H39</f>
        <v>31110134</v>
      </c>
      <c r="I42" s="126"/>
      <c r="J42" s="151">
        <f>+J32+J39</f>
        <v>-19679573</v>
      </c>
      <c r="K42" s="126"/>
      <c r="L42" s="151">
        <f>+L32+L39</f>
        <v>-21441804</v>
      </c>
    </row>
    <row r="43" spans="1:12" ht="16.5" customHeight="1" thickTop="1">
      <c r="A43" s="150"/>
      <c r="B43" s="49"/>
      <c r="G43" s="126"/>
      <c r="I43" s="126"/>
      <c r="K43" s="126"/>
    </row>
    <row r="44" spans="1:12" ht="16.5" customHeight="1">
      <c r="A44" s="150"/>
      <c r="B44" s="49"/>
      <c r="G44" s="126"/>
      <c r="I44" s="126"/>
      <c r="K44" s="126"/>
    </row>
    <row r="45" spans="1:12" ht="16.5" customHeight="1">
      <c r="A45" s="150"/>
      <c r="B45" s="49"/>
      <c r="G45" s="126"/>
      <c r="I45" s="126"/>
      <c r="K45" s="126"/>
    </row>
    <row r="46" spans="1:12" ht="16.5" customHeight="1">
      <c r="A46" s="150"/>
      <c r="B46" s="49"/>
      <c r="G46" s="126"/>
      <c r="I46" s="126"/>
      <c r="K46" s="126"/>
    </row>
    <row r="47" spans="1:12" ht="16.5" customHeight="1">
      <c r="A47" s="150"/>
      <c r="B47" s="49"/>
      <c r="G47" s="126"/>
      <c r="I47" s="126"/>
      <c r="K47" s="126"/>
    </row>
    <row r="48" spans="1:12" ht="16.5" customHeight="1">
      <c r="A48" s="150"/>
      <c r="B48" s="49"/>
      <c r="G48" s="126"/>
      <c r="I48" s="126"/>
      <c r="K48" s="126"/>
    </row>
    <row r="49" spans="1:12" ht="16.5" customHeight="1">
      <c r="A49" s="150"/>
      <c r="B49" s="49"/>
      <c r="G49" s="126"/>
      <c r="I49" s="126"/>
      <c r="K49" s="126"/>
    </row>
    <row r="50" spans="1:12" ht="16.5" customHeight="1">
      <c r="A50" s="150"/>
      <c r="B50" s="49"/>
      <c r="G50" s="126"/>
      <c r="I50" s="126"/>
      <c r="K50" s="126"/>
    </row>
    <row r="51" spans="1:12" ht="16.5" customHeight="1">
      <c r="A51" s="150"/>
      <c r="B51" s="49"/>
      <c r="G51" s="126"/>
      <c r="I51" s="126"/>
      <c r="K51" s="126"/>
    </row>
    <row r="52" spans="1:12" ht="16.5" customHeight="1">
      <c r="A52" s="150"/>
      <c r="B52" s="49"/>
      <c r="G52" s="126"/>
      <c r="I52" s="126"/>
      <c r="K52" s="126"/>
    </row>
    <row r="53" spans="1:12" s="15" customFormat="1" ht="21.95" customHeight="1">
      <c r="A53" s="76" t="str">
        <f>+'BS 2-4'!A51:L51</f>
        <v>The accompanying notes form part of this interim financial information.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</row>
    <row r="54" spans="1:12" ht="16.5" customHeight="1">
      <c r="A54" s="49" t="str">
        <f>+A1</f>
        <v>Bio Green Energy Tech Public Company Limited</v>
      </c>
      <c r="B54" s="49"/>
      <c r="C54" s="49"/>
      <c r="G54" s="127"/>
      <c r="I54" s="128"/>
      <c r="K54" s="127"/>
      <c r="L54" s="129"/>
    </row>
    <row r="55" spans="1:12" ht="16.5" customHeight="1">
      <c r="A55" s="49" t="s">
        <v>116</v>
      </c>
      <c r="B55" s="49"/>
      <c r="C55" s="49"/>
      <c r="G55" s="127"/>
      <c r="I55" s="128"/>
      <c r="K55" s="127"/>
      <c r="L55" s="129"/>
    </row>
    <row r="56" spans="1:12" ht="16.5" customHeight="1">
      <c r="A56" s="20" t="str">
        <f>+A3</f>
        <v>For the three-month period ended 31 March 2025</v>
      </c>
      <c r="B56" s="131"/>
      <c r="C56" s="131"/>
      <c r="D56" s="132"/>
      <c r="E56" s="133"/>
      <c r="F56" s="134"/>
      <c r="G56" s="135"/>
      <c r="H56" s="134"/>
      <c r="I56" s="136"/>
      <c r="J56" s="134"/>
      <c r="K56" s="135"/>
      <c r="L56" s="134"/>
    </row>
    <row r="57" spans="1:12" ht="16.5" customHeight="1">
      <c r="A57" s="137"/>
      <c r="B57" s="49"/>
      <c r="C57" s="49"/>
      <c r="G57" s="127"/>
      <c r="I57" s="128"/>
      <c r="K57" s="127"/>
    </row>
    <row r="58" spans="1:12" ht="16.5" customHeight="1">
      <c r="A58" s="137"/>
      <c r="B58" s="49"/>
      <c r="C58" s="49"/>
      <c r="G58" s="127"/>
      <c r="I58" s="128"/>
      <c r="K58" s="127"/>
    </row>
    <row r="59" spans="1:12" ht="16.5" customHeight="1">
      <c r="F59" s="176" t="s">
        <v>2</v>
      </c>
      <c r="G59" s="176"/>
      <c r="H59" s="176"/>
      <c r="I59" s="40"/>
      <c r="J59" s="176" t="s">
        <v>3</v>
      </c>
      <c r="K59" s="176"/>
      <c r="L59" s="176"/>
    </row>
    <row r="60" spans="1:12" s="27" customFormat="1" ht="16.5" customHeight="1">
      <c r="B60" s="15"/>
      <c r="C60" s="15"/>
      <c r="D60" s="71"/>
      <c r="E60" s="13"/>
      <c r="F60" s="177" t="s">
        <v>4</v>
      </c>
      <c r="G60" s="177"/>
      <c r="H60" s="177"/>
      <c r="I60" s="138"/>
      <c r="J60" s="177" t="s">
        <v>4</v>
      </c>
      <c r="K60" s="177"/>
      <c r="L60" s="177"/>
    </row>
    <row r="61" spans="1:12" s="27" customFormat="1" ht="16.5" customHeight="1">
      <c r="B61" s="15"/>
      <c r="C61" s="15"/>
      <c r="D61" s="71"/>
      <c r="E61" s="13"/>
      <c r="F61" s="139" t="s">
        <v>152</v>
      </c>
      <c r="G61" s="47"/>
      <c r="H61" s="139" t="s">
        <v>152</v>
      </c>
      <c r="I61" s="140"/>
      <c r="J61" s="139" t="s">
        <v>152</v>
      </c>
      <c r="K61" s="141"/>
      <c r="L61" s="139" t="s">
        <v>152</v>
      </c>
    </row>
    <row r="62" spans="1:12" s="27" customFormat="1" ht="16.5" customHeight="1">
      <c r="A62" s="15"/>
      <c r="B62" s="15"/>
      <c r="C62" s="15"/>
      <c r="D62" s="40"/>
      <c r="E62" s="13"/>
      <c r="F62" s="59">
        <v>2025</v>
      </c>
      <c r="G62" s="47"/>
      <c r="H62" s="59">
        <v>2024</v>
      </c>
      <c r="I62" s="50"/>
      <c r="J62" s="59">
        <v>2025</v>
      </c>
      <c r="K62" s="47"/>
      <c r="L62" s="59">
        <v>2024</v>
      </c>
    </row>
    <row r="63" spans="1:12" s="27" customFormat="1" ht="16.5" customHeight="1">
      <c r="A63" s="15"/>
      <c r="B63" s="15"/>
      <c r="C63" s="15"/>
      <c r="D63" s="54" t="s">
        <v>8</v>
      </c>
      <c r="E63" s="13"/>
      <c r="F63" s="60" t="s">
        <v>9</v>
      </c>
      <c r="G63" s="13"/>
      <c r="H63" s="60" t="s">
        <v>9</v>
      </c>
      <c r="I63" s="50"/>
      <c r="J63" s="60" t="s">
        <v>9</v>
      </c>
      <c r="K63" s="13"/>
      <c r="L63" s="60" t="s">
        <v>9</v>
      </c>
    </row>
    <row r="64" spans="1:12" s="27" customFormat="1" ht="16.5" customHeight="1">
      <c r="A64" s="15"/>
      <c r="B64" s="15"/>
      <c r="C64" s="15"/>
      <c r="D64" s="40"/>
      <c r="E64" s="13"/>
      <c r="F64" s="61"/>
      <c r="G64" s="13"/>
      <c r="H64" s="61"/>
      <c r="I64" s="50"/>
      <c r="J64" s="61"/>
      <c r="K64" s="13"/>
      <c r="L64" s="61"/>
    </row>
    <row r="65" spans="1:12" ht="16.5" customHeight="1">
      <c r="A65" s="49" t="s">
        <v>170</v>
      </c>
      <c r="G65" s="127"/>
      <c r="I65" s="128"/>
      <c r="K65" s="127"/>
    </row>
    <row r="66" spans="1:12" ht="16.5" customHeight="1">
      <c r="A66" s="130"/>
      <c r="B66" s="152" t="s">
        <v>70</v>
      </c>
      <c r="F66" s="70">
        <v>-18039515</v>
      </c>
      <c r="G66" s="153"/>
      <c r="H66" s="16">
        <v>3574217</v>
      </c>
      <c r="I66" s="153"/>
      <c r="J66" s="126">
        <v>-19679573</v>
      </c>
      <c r="K66" s="126"/>
      <c r="L66" s="16">
        <v>-21441804</v>
      </c>
    </row>
    <row r="67" spans="1:12" ht="16.5" customHeight="1">
      <c r="A67" s="130"/>
      <c r="B67" s="154" t="s">
        <v>54</v>
      </c>
      <c r="F67" s="170">
        <v>0</v>
      </c>
      <c r="G67" s="153"/>
      <c r="H67" s="23">
        <v>0</v>
      </c>
      <c r="I67" s="153"/>
      <c r="J67" s="134">
        <v>0</v>
      </c>
      <c r="K67" s="126"/>
      <c r="L67" s="144">
        <v>0</v>
      </c>
    </row>
    <row r="68" spans="1:12" ht="16.5" customHeight="1">
      <c r="A68" s="155"/>
      <c r="F68" s="16"/>
      <c r="G68" s="153"/>
      <c r="H68" s="16"/>
      <c r="I68" s="153"/>
      <c r="J68" s="153"/>
      <c r="K68" s="126"/>
      <c r="L68" s="16"/>
    </row>
    <row r="69" spans="1:12" ht="16.5" customHeight="1" thickBot="1">
      <c r="A69" s="155"/>
      <c r="C69" s="74"/>
      <c r="D69" s="74"/>
      <c r="E69" s="74"/>
      <c r="F69" s="156">
        <f>F32</f>
        <v>-18039515</v>
      </c>
      <c r="G69" s="74"/>
      <c r="H69" s="157">
        <f>SUM(H66:H67)</f>
        <v>3574217</v>
      </c>
      <c r="I69" s="74"/>
      <c r="J69" s="156">
        <f>J32</f>
        <v>-19679573</v>
      </c>
      <c r="K69" s="122"/>
      <c r="L69" s="157">
        <f>SUM(L66:L68)</f>
        <v>-21441804</v>
      </c>
    </row>
    <row r="70" spans="1:12" ht="16.5" customHeight="1" thickTop="1">
      <c r="A70" s="155"/>
      <c r="C70" s="74"/>
      <c r="D70" s="74"/>
      <c r="E70" s="74"/>
      <c r="F70" s="74"/>
      <c r="G70" s="74"/>
      <c r="H70" s="74"/>
      <c r="I70" s="74"/>
      <c r="J70" s="74"/>
      <c r="K70" s="122"/>
      <c r="L70" s="122"/>
    </row>
    <row r="71" spans="1:12" ht="16.5" customHeight="1">
      <c r="A71" s="158" t="s">
        <v>171</v>
      </c>
      <c r="F71" s="153"/>
      <c r="G71" s="153"/>
      <c r="H71" s="153"/>
      <c r="I71" s="153"/>
      <c r="J71" s="153"/>
      <c r="K71" s="126"/>
    </row>
    <row r="72" spans="1:12" ht="16.5" customHeight="1">
      <c r="A72" s="158"/>
      <c r="B72" s="49" t="s">
        <v>71</v>
      </c>
      <c r="F72" s="153"/>
      <c r="G72" s="153"/>
      <c r="H72" s="153"/>
      <c r="I72" s="153"/>
      <c r="J72" s="153"/>
      <c r="K72" s="126"/>
    </row>
    <row r="73" spans="1:12" ht="16.5" customHeight="1">
      <c r="A73" s="130"/>
      <c r="B73" s="152" t="s">
        <v>70</v>
      </c>
      <c r="C73" s="130"/>
      <c r="F73" s="16">
        <f>F42</f>
        <v>-18766580</v>
      </c>
      <c r="G73" s="153"/>
      <c r="H73" s="16">
        <v>31110134</v>
      </c>
      <c r="I73" s="153"/>
      <c r="J73" s="126">
        <f>J42</f>
        <v>-19679573</v>
      </c>
      <c r="K73" s="126"/>
      <c r="L73" s="16">
        <v>-21441804</v>
      </c>
    </row>
    <row r="74" spans="1:12" ht="16.5" customHeight="1">
      <c r="A74" s="130"/>
      <c r="B74" s="154" t="s">
        <v>54</v>
      </c>
      <c r="C74" s="130"/>
      <c r="F74" s="144">
        <v>0</v>
      </c>
      <c r="G74" s="153"/>
      <c r="H74" s="23">
        <v>0</v>
      </c>
      <c r="I74" s="153"/>
      <c r="J74" s="134">
        <v>0</v>
      </c>
      <c r="K74" s="126"/>
      <c r="L74" s="144">
        <v>0</v>
      </c>
    </row>
    <row r="75" spans="1:12" ht="16.5" customHeight="1">
      <c r="A75" s="155"/>
      <c r="F75" s="16"/>
      <c r="G75" s="153"/>
      <c r="H75" s="16"/>
      <c r="I75" s="153"/>
      <c r="J75" s="153"/>
      <c r="K75" s="126"/>
      <c r="L75" s="16"/>
    </row>
    <row r="76" spans="1:12" ht="16.5" customHeight="1" thickBot="1">
      <c r="A76" s="155"/>
      <c r="F76" s="151">
        <f>F42</f>
        <v>-18766580</v>
      </c>
      <c r="G76" s="153"/>
      <c r="H76" s="157">
        <f>SUM(H73:H74)</f>
        <v>31110134</v>
      </c>
      <c r="I76" s="153"/>
      <c r="J76" s="151">
        <f>J42</f>
        <v>-19679573</v>
      </c>
      <c r="K76" s="126"/>
      <c r="L76" s="157">
        <f>SUM(L73:L75)</f>
        <v>-21441804</v>
      </c>
    </row>
    <row r="77" spans="1:12" ht="16.5" customHeight="1" thickTop="1">
      <c r="A77" s="155"/>
      <c r="G77" s="153"/>
      <c r="I77" s="153"/>
      <c r="K77" s="153"/>
      <c r="L77" s="16"/>
    </row>
    <row r="78" spans="1:12" ht="16.5" customHeight="1">
      <c r="A78" s="158" t="s">
        <v>172</v>
      </c>
      <c r="B78" s="155"/>
      <c r="C78" s="155"/>
      <c r="D78" s="159"/>
      <c r="E78" s="78"/>
      <c r="F78" s="78"/>
      <c r="G78" s="78"/>
      <c r="H78" s="78"/>
      <c r="I78" s="78"/>
      <c r="J78" s="78"/>
      <c r="K78" s="160"/>
      <c r="L78" s="160"/>
    </row>
    <row r="79" spans="1:12" ht="16.5" customHeight="1" thickBot="1">
      <c r="A79" s="155" t="s">
        <v>173</v>
      </c>
      <c r="B79" s="155"/>
      <c r="C79" s="155"/>
      <c r="D79" s="161">
        <v>15.1</v>
      </c>
      <c r="E79" s="155"/>
      <c r="F79" s="172">
        <v>-6.0000000000000001E-3</v>
      </c>
      <c r="G79" s="163"/>
      <c r="H79" s="162">
        <v>1.1000000000000001E-3</v>
      </c>
      <c r="I79" s="163"/>
      <c r="J79" s="172">
        <v>-6.4999999999999997E-3</v>
      </c>
      <c r="K79" s="164"/>
      <c r="L79" s="162">
        <v>-7.1000000000000004E-3</v>
      </c>
    </row>
    <row r="80" spans="1:12" ht="16.5" customHeight="1" thickTop="1">
      <c r="A80" s="155"/>
      <c r="B80" s="155"/>
      <c r="C80" s="155"/>
      <c r="D80" s="159"/>
      <c r="E80" s="155"/>
      <c r="F80" s="70"/>
      <c r="G80" s="163"/>
      <c r="H80" s="16"/>
      <c r="I80" s="163"/>
      <c r="J80" s="70"/>
      <c r="K80" s="164"/>
      <c r="L80" s="16"/>
    </row>
    <row r="81" spans="1:12" ht="16.5" customHeight="1" thickBot="1">
      <c r="A81" s="155" t="s">
        <v>174</v>
      </c>
      <c r="B81" s="155"/>
      <c r="C81" s="155"/>
      <c r="D81" s="161">
        <v>15.2</v>
      </c>
      <c r="E81" s="155"/>
      <c r="F81" s="172">
        <v>-6.0000000000000001E-3</v>
      </c>
      <c r="G81" s="163"/>
      <c r="H81" s="162">
        <v>1.1000000000000001E-3</v>
      </c>
      <c r="I81" s="163"/>
      <c r="J81" s="172">
        <v>-6.4999999999999997E-3</v>
      </c>
      <c r="K81" s="164"/>
      <c r="L81" s="162">
        <v>-7.1000000000000004E-3</v>
      </c>
    </row>
    <row r="82" spans="1:12" ht="16.5" customHeight="1" thickTop="1">
      <c r="A82" s="158"/>
      <c r="B82" s="155"/>
      <c r="C82" s="155"/>
      <c r="D82" s="159"/>
      <c r="E82" s="155"/>
      <c r="F82" s="160"/>
      <c r="G82" s="160"/>
      <c r="H82" s="160"/>
      <c r="I82" s="165"/>
      <c r="J82" s="160"/>
      <c r="K82" s="166"/>
      <c r="L82" s="160"/>
    </row>
    <row r="83" spans="1:12" ht="16.5" customHeight="1">
      <c r="A83" s="158"/>
      <c r="B83" s="155"/>
      <c r="C83" s="155"/>
      <c r="D83" s="159"/>
      <c r="E83" s="155"/>
      <c r="F83" s="160"/>
      <c r="G83" s="160"/>
      <c r="H83" s="160"/>
      <c r="I83" s="165"/>
      <c r="J83" s="160"/>
      <c r="K83" s="166"/>
      <c r="L83" s="160"/>
    </row>
    <row r="84" spans="1:12" ht="16.5" customHeight="1">
      <c r="A84" s="158"/>
      <c r="B84" s="155"/>
      <c r="C84" s="155"/>
      <c r="D84" s="159"/>
      <c r="E84" s="155"/>
      <c r="F84" s="160"/>
      <c r="G84" s="160"/>
      <c r="H84" s="160"/>
      <c r="I84" s="165"/>
      <c r="J84" s="160"/>
      <c r="K84" s="166"/>
      <c r="L84" s="160"/>
    </row>
    <row r="85" spans="1:12" ht="16.5" customHeight="1">
      <c r="A85" s="158"/>
      <c r="B85" s="155"/>
      <c r="C85" s="155"/>
      <c r="D85" s="159"/>
      <c r="E85" s="155"/>
      <c r="F85" s="160"/>
      <c r="G85" s="160"/>
      <c r="H85" s="160"/>
      <c r="I85" s="165"/>
      <c r="J85" s="160"/>
      <c r="K85" s="166"/>
      <c r="L85" s="160"/>
    </row>
    <row r="86" spans="1:12" ht="16.5" customHeight="1">
      <c r="A86" s="158"/>
      <c r="B86" s="155"/>
      <c r="C86" s="155"/>
      <c r="D86" s="159"/>
      <c r="E86" s="155"/>
      <c r="F86" s="160"/>
      <c r="G86" s="160"/>
      <c r="H86" s="160"/>
      <c r="I86" s="165"/>
      <c r="J86" s="160"/>
      <c r="K86" s="166"/>
      <c r="L86" s="160"/>
    </row>
    <row r="87" spans="1:12" ht="16.5" customHeight="1">
      <c r="A87" s="158"/>
      <c r="B87" s="155"/>
      <c r="C87" s="155"/>
      <c r="D87" s="159"/>
      <c r="E87" s="155"/>
      <c r="F87" s="160"/>
      <c r="G87" s="160"/>
      <c r="H87" s="160"/>
      <c r="I87" s="165"/>
      <c r="J87" s="160"/>
      <c r="K87" s="166"/>
      <c r="L87" s="160"/>
    </row>
    <row r="88" spans="1:12" ht="16.5" customHeight="1">
      <c r="A88" s="158"/>
      <c r="B88" s="155"/>
      <c r="C88" s="155"/>
      <c r="D88" s="159"/>
      <c r="E88" s="155"/>
      <c r="F88" s="160"/>
      <c r="G88" s="160"/>
      <c r="H88" s="160"/>
      <c r="I88" s="165"/>
      <c r="J88" s="160"/>
      <c r="K88" s="166"/>
      <c r="L88" s="160"/>
    </row>
    <row r="89" spans="1:12" ht="16.5" customHeight="1">
      <c r="A89" s="158"/>
      <c r="B89" s="155"/>
      <c r="C89" s="155"/>
      <c r="D89" s="159"/>
      <c r="E89" s="155"/>
      <c r="F89" s="160"/>
      <c r="G89" s="160"/>
      <c r="H89" s="160"/>
      <c r="I89" s="165"/>
      <c r="J89" s="160"/>
      <c r="K89" s="166"/>
      <c r="L89" s="160"/>
    </row>
    <row r="90" spans="1:12" ht="16.5" customHeight="1">
      <c r="A90" s="158"/>
      <c r="B90" s="155"/>
      <c r="C90" s="155"/>
      <c r="D90" s="159"/>
      <c r="E90" s="155"/>
      <c r="F90" s="160"/>
      <c r="G90" s="160"/>
      <c r="H90" s="160"/>
      <c r="I90" s="165"/>
      <c r="J90" s="160"/>
      <c r="K90" s="166"/>
      <c r="L90" s="160"/>
    </row>
    <row r="91" spans="1:12" ht="16.5" customHeight="1">
      <c r="A91" s="158"/>
      <c r="B91" s="155"/>
      <c r="C91" s="155"/>
      <c r="D91" s="159"/>
      <c r="E91" s="155"/>
      <c r="F91" s="160"/>
      <c r="G91" s="160"/>
      <c r="H91" s="160"/>
      <c r="I91" s="165"/>
      <c r="J91" s="160"/>
      <c r="K91" s="166"/>
      <c r="L91" s="160"/>
    </row>
    <row r="92" spans="1:12" ht="16.5" customHeight="1">
      <c r="A92" s="158"/>
      <c r="B92" s="155"/>
      <c r="C92" s="155"/>
      <c r="D92" s="159"/>
      <c r="E92" s="155"/>
      <c r="F92" s="160"/>
      <c r="G92" s="160"/>
      <c r="H92" s="160"/>
      <c r="I92" s="165"/>
      <c r="J92" s="160"/>
      <c r="K92" s="166"/>
      <c r="L92" s="160"/>
    </row>
    <row r="93" spans="1:12" ht="16.5" customHeight="1">
      <c r="A93" s="158"/>
      <c r="B93" s="155"/>
      <c r="C93" s="155"/>
      <c r="D93" s="159"/>
      <c r="E93" s="155"/>
      <c r="F93" s="160"/>
      <c r="G93" s="160"/>
      <c r="H93" s="160"/>
      <c r="I93" s="165"/>
      <c r="J93" s="160"/>
      <c r="K93" s="166"/>
      <c r="L93" s="160"/>
    </row>
    <row r="94" spans="1:12" ht="16.5" customHeight="1">
      <c r="A94" s="158"/>
      <c r="B94" s="155"/>
      <c r="C94" s="155"/>
      <c r="D94" s="159"/>
      <c r="E94" s="155"/>
      <c r="F94" s="160"/>
      <c r="G94" s="160"/>
      <c r="H94" s="160"/>
      <c r="I94" s="165"/>
      <c r="J94" s="160"/>
      <c r="K94" s="166"/>
      <c r="L94" s="160"/>
    </row>
    <row r="95" spans="1:12" ht="16.5" customHeight="1">
      <c r="A95" s="158"/>
      <c r="B95" s="155"/>
      <c r="C95" s="155"/>
      <c r="D95" s="159"/>
      <c r="E95" s="155"/>
      <c r="F95" s="160"/>
      <c r="G95" s="160"/>
      <c r="H95" s="160"/>
      <c r="I95" s="165"/>
      <c r="J95" s="160"/>
      <c r="K95" s="166"/>
      <c r="L95" s="160"/>
    </row>
    <row r="96" spans="1:12" ht="16.5" customHeight="1">
      <c r="A96" s="158"/>
      <c r="B96" s="155"/>
      <c r="C96" s="155"/>
      <c r="D96" s="159"/>
      <c r="E96" s="155"/>
      <c r="F96" s="160"/>
      <c r="G96" s="160"/>
      <c r="H96" s="160"/>
      <c r="I96" s="165"/>
      <c r="J96" s="160"/>
      <c r="K96" s="166"/>
      <c r="L96" s="160"/>
    </row>
    <row r="97" spans="1:12" ht="16.5" customHeight="1">
      <c r="A97" s="158"/>
      <c r="B97" s="155"/>
      <c r="C97" s="155"/>
      <c r="D97" s="159"/>
      <c r="E97" s="155"/>
      <c r="F97" s="160"/>
      <c r="G97" s="160"/>
      <c r="H97" s="160"/>
      <c r="I97" s="165"/>
      <c r="J97" s="160"/>
      <c r="K97" s="166"/>
      <c r="L97" s="160"/>
    </row>
    <row r="98" spans="1:12" ht="16.5" customHeight="1">
      <c r="A98" s="158"/>
      <c r="B98" s="155"/>
      <c r="C98" s="155"/>
      <c r="D98" s="159"/>
      <c r="E98" s="155"/>
      <c r="F98" s="160"/>
      <c r="G98" s="160"/>
      <c r="H98" s="160"/>
      <c r="I98" s="165"/>
      <c r="J98" s="160"/>
      <c r="K98" s="166"/>
      <c r="L98" s="160"/>
    </row>
    <row r="99" spans="1:12" ht="16.5" customHeight="1">
      <c r="A99" s="158"/>
      <c r="B99" s="155"/>
      <c r="C99" s="155"/>
      <c r="D99" s="159"/>
      <c r="E99" s="155"/>
      <c r="F99" s="160"/>
      <c r="G99" s="160"/>
      <c r="H99" s="160"/>
      <c r="I99" s="165"/>
      <c r="J99" s="160"/>
      <c r="K99" s="166"/>
      <c r="L99" s="160"/>
    </row>
    <row r="100" spans="1:12" ht="16.5" customHeight="1">
      <c r="A100" s="158"/>
      <c r="B100" s="155"/>
      <c r="C100" s="155"/>
      <c r="D100" s="159"/>
      <c r="E100" s="155"/>
      <c r="F100" s="160"/>
      <c r="G100" s="160"/>
      <c r="H100" s="160"/>
      <c r="I100" s="165"/>
      <c r="J100" s="160"/>
      <c r="K100" s="166"/>
      <c r="L100" s="160"/>
    </row>
    <row r="101" spans="1:12" ht="16.5" customHeight="1">
      <c r="A101" s="158"/>
      <c r="B101" s="155"/>
      <c r="C101" s="155"/>
      <c r="D101" s="159"/>
      <c r="E101" s="155"/>
      <c r="F101" s="160"/>
      <c r="G101" s="160"/>
      <c r="H101" s="160"/>
      <c r="I101" s="165"/>
      <c r="J101" s="160"/>
      <c r="K101" s="166"/>
      <c r="L101" s="160"/>
    </row>
    <row r="102" spans="1:12" ht="16.5" customHeight="1">
      <c r="A102" s="158"/>
      <c r="B102" s="155"/>
      <c r="C102" s="155"/>
      <c r="D102" s="159"/>
      <c r="E102" s="155"/>
      <c r="F102" s="160"/>
      <c r="G102" s="160"/>
      <c r="H102" s="160"/>
      <c r="I102" s="165"/>
      <c r="J102" s="160"/>
      <c r="K102" s="166"/>
      <c r="L102" s="160"/>
    </row>
    <row r="103" spans="1:12" ht="16.5" customHeight="1">
      <c r="A103" s="158"/>
      <c r="B103" s="155"/>
      <c r="C103" s="155"/>
      <c r="D103" s="159"/>
      <c r="E103" s="155"/>
      <c r="F103" s="160"/>
      <c r="G103" s="160"/>
      <c r="H103" s="160"/>
      <c r="I103" s="165"/>
      <c r="J103" s="160"/>
      <c r="K103" s="166"/>
      <c r="L103" s="160"/>
    </row>
    <row r="104" spans="1:12" ht="16.5" customHeight="1">
      <c r="A104" s="158"/>
      <c r="B104" s="155"/>
      <c r="C104" s="155"/>
      <c r="D104" s="159"/>
      <c r="E104" s="155"/>
      <c r="F104" s="160"/>
      <c r="G104" s="160"/>
      <c r="H104" s="160"/>
      <c r="I104" s="165"/>
      <c r="J104" s="160"/>
      <c r="K104" s="166"/>
      <c r="L104" s="160"/>
    </row>
    <row r="105" spans="1:12" ht="16.5" customHeight="1">
      <c r="A105" s="158"/>
      <c r="B105" s="155"/>
      <c r="C105" s="155"/>
      <c r="D105" s="159"/>
      <c r="E105" s="155"/>
      <c r="F105" s="160"/>
      <c r="G105" s="160"/>
      <c r="H105" s="160"/>
      <c r="I105" s="165"/>
      <c r="J105" s="160"/>
      <c r="K105" s="166"/>
      <c r="L105" s="160"/>
    </row>
    <row r="106" spans="1:12" s="27" customFormat="1" ht="21.95" customHeight="1">
      <c r="A106" s="181" t="str">
        <f>+'BS 2-4'!A51:L51</f>
        <v>The accompanying notes form part of this interim financial information.</v>
      </c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F59:H59"/>
    <mergeCell ref="J59:L59"/>
    <mergeCell ref="A41:C4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1D26-8FAA-4E4B-9BBE-365B52822571}">
  <sheetPr>
    <tabColor theme="9" tint="0.79998168889431442"/>
    <pageSetUpPr fitToPage="1"/>
  </sheetPr>
  <dimension ref="A1:W40"/>
  <sheetViews>
    <sheetView topLeftCell="A22" zoomScaleNormal="100" zoomScaleSheetLayoutView="55" workbookViewId="0">
      <selection activeCell="A40" sqref="A40:W40"/>
    </sheetView>
  </sheetViews>
  <sheetFormatPr defaultColWidth="9.42578125" defaultRowHeight="16.5" customHeight="1"/>
  <cols>
    <col min="1" max="2" width="1.5703125" style="74" customWidth="1"/>
    <col min="3" max="3" width="27.5703125" style="74" customWidth="1"/>
    <col min="4" max="4" width="2.28515625" style="111" customWidth="1"/>
    <col min="5" max="5" width="2.42578125" style="111" customWidth="1"/>
    <col min="6" max="6" width="0.5703125" style="112" customWidth="1"/>
    <col min="7" max="7" width="13.28515625" style="113" customWidth="1"/>
    <col min="8" max="8" width="0.5703125" style="112" customWidth="1"/>
    <col min="9" max="9" width="13.7109375" style="113" customWidth="1"/>
    <col min="10" max="10" width="0.5703125" style="112" customWidth="1"/>
    <col min="11" max="11" width="12.85546875" style="113" customWidth="1"/>
    <col min="12" max="12" width="0.5703125" style="112" customWidth="1"/>
    <col min="13" max="13" width="13.28515625" style="113" bestFit="1" customWidth="1"/>
    <col min="14" max="14" width="0.5703125" style="112" customWidth="1"/>
    <col min="15" max="15" width="16.5703125" style="112" customWidth="1"/>
    <col min="16" max="16" width="0.5703125" style="112" customWidth="1"/>
    <col min="17" max="17" width="19.7109375" style="112" customWidth="1"/>
    <col min="18" max="18" width="0.5703125" style="112" customWidth="1"/>
    <col min="19" max="19" width="12.42578125" style="112" customWidth="1"/>
    <col min="20" max="20" width="0.5703125" style="112" customWidth="1"/>
    <col min="21" max="21" width="13" style="112" customWidth="1"/>
    <col min="22" max="22" width="0.5703125" style="112" customWidth="1"/>
    <col min="23" max="23" width="12.7109375" style="112" customWidth="1"/>
    <col min="24" max="16384" width="9.42578125" style="74"/>
  </cols>
  <sheetData>
    <row r="1" spans="1:23" ht="16.5" customHeight="1">
      <c r="A1" s="49" t="str">
        <f>'5-6 (3m)'!A54</f>
        <v>Bio Green Energy Tech Public Company Limited</v>
      </c>
      <c r="B1" s="110"/>
      <c r="C1" s="110"/>
      <c r="W1" s="88"/>
    </row>
    <row r="2" spans="1:23" ht="16.5" customHeight="1">
      <c r="A2" s="84" t="s">
        <v>72</v>
      </c>
      <c r="B2" s="110"/>
      <c r="C2" s="110"/>
      <c r="S2" s="35"/>
    </row>
    <row r="3" spans="1:23" ht="16.5" customHeight="1">
      <c r="A3" s="90" t="str">
        <f>'5-6 (3m)'!A3</f>
        <v>For the three-month period ended 31 March 2025</v>
      </c>
      <c r="B3" s="114"/>
      <c r="C3" s="114"/>
      <c r="D3" s="115"/>
      <c r="E3" s="115"/>
      <c r="F3" s="116"/>
      <c r="G3" s="117"/>
      <c r="H3" s="116"/>
      <c r="I3" s="117"/>
      <c r="J3" s="116"/>
      <c r="K3" s="117"/>
      <c r="L3" s="116"/>
      <c r="M3" s="117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4" spans="1:23" ht="15.75" customHeight="1"/>
    <row r="5" spans="1:23" ht="15.75" customHeight="1"/>
    <row r="6" spans="1:23" ht="16.5" customHeight="1">
      <c r="B6" s="101"/>
      <c r="C6" s="101"/>
      <c r="D6" s="118"/>
      <c r="E6" s="118"/>
      <c r="F6" s="118"/>
      <c r="G6" s="184" t="s">
        <v>73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23" ht="16.5" customHeight="1">
      <c r="B7" s="101"/>
      <c r="C7" s="101"/>
      <c r="D7" s="118"/>
      <c r="E7" s="118"/>
      <c r="F7" s="118"/>
      <c r="G7" s="119"/>
      <c r="H7" s="119"/>
      <c r="I7" s="119"/>
      <c r="J7" s="119"/>
      <c r="K7" s="187" t="s">
        <v>119</v>
      </c>
      <c r="L7" s="187"/>
      <c r="M7" s="187"/>
      <c r="N7" s="187"/>
      <c r="O7" s="187"/>
      <c r="P7" s="187"/>
      <c r="Q7" s="187"/>
      <c r="R7" s="187"/>
      <c r="S7" s="187"/>
      <c r="T7" s="119"/>
      <c r="U7" s="119"/>
      <c r="V7" s="119"/>
      <c r="W7" s="119"/>
    </row>
    <row r="8" spans="1:23" ht="16.5" customHeight="1">
      <c r="B8" s="101"/>
      <c r="C8" s="101"/>
      <c r="D8" s="118"/>
      <c r="E8" s="118"/>
      <c r="F8" s="118"/>
      <c r="G8" s="74"/>
      <c r="H8" s="74"/>
      <c r="I8" s="74"/>
      <c r="J8" s="74"/>
      <c r="K8" s="74"/>
      <c r="L8" s="74"/>
      <c r="M8" s="74"/>
      <c r="N8" s="120"/>
      <c r="O8" s="185" t="s">
        <v>52</v>
      </c>
      <c r="P8" s="185"/>
      <c r="Q8" s="185"/>
      <c r="R8" s="110"/>
      <c r="S8" s="110"/>
      <c r="T8" s="110"/>
      <c r="U8" s="110"/>
      <c r="V8" s="101"/>
      <c r="W8" s="100"/>
    </row>
    <row r="9" spans="1:23" ht="16.5" customHeight="1">
      <c r="D9" s="118"/>
      <c r="E9" s="118"/>
      <c r="F9" s="118"/>
      <c r="G9" s="74"/>
      <c r="H9" s="74"/>
      <c r="I9" s="74"/>
      <c r="J9" s="98"/>
      <c r="K9" s="74"/>
      <c r="L9" s="74"/>
      <c r="M9" s="74"/>
      <c r="N9" s="98"/>
      <c r="O9" s="7"/>
      <c r="P9" s="7"/>
      <c r="Q9" s="8" t="s">
        <v>139</v>
      </c>
      <c r="R9" s="2"/>
      <c r="S9" s="1"/>
      <c r="T9" s="1"/>
      <c r="U9" s="74"/>
      <c r="V9" s="1"/>
      <c r="W9" s="1"/>
    </row>
    <row r="10" spans="1:23" ht="16.5" customHeight="1">
      <c r="D10" s="118"/>
      <c r="E10" s="118"/>
      <c r="F10" s="118"/>
      <c r="G10" s="177" t="s">
        <v>74</v>
      </c>
      <c r="H10" s="177"/>
      <c r="I10" s="177"/>
      <c r="J10" s="120"/>
      <c r="K10" s="186" t="s">
        <v>50</v>
      </c>
      <c r="L10" s="186"/>
      <c r="M10" s="186"/>
      <c r="N10" s="98"/>
      <c r="O10" s="29" t="s">
        <v>75</v>
      </c>
      <c r="P10" s="8"/>
      <c r="Q10" s="9" t="s">
        <v>138</v>
      </c>
      <c r="R10" s="2"/>
      <c r="S10" s="1"/>
      <c r="T10" s="1"/>
      <c r="U10" s="74"/>
      <c r="V10" s="1"/>
      <c r="W10" s="1"/>
    </row>
    <row r="11" spans="1:23" ht="16.5" customHeight="1">
      <c r="D11" s="118"/>
      <c r="E11" s="118"/>
      <c r="F11" s="118"/>
      <c r="G11" s="1" t="s">
        <v>76</v>
      </c>
      <c r="H11" s="1"/>
      <c r="I11" s="99"/>
      <c r="J11" s="2"/>
      <c r="K11" s="112"/>
      <c r="M11" s="112"/>
      <c r="N11" s="2"/>
      <c r="O11" s="29" t="s">
        <v>77</v>
      </c>
      <c r="P11" s="2"/>
      <c r="R11" s="2"/>
      <c r="S11" s="74"/>
      <c r="T11" s="74"/>
      <c r="U11" s="74"/>
      <c r="V11" s="1"/>
    </row>
    <row r="12" spans="1:23" ht="16.5" customHeight="1">
      <c r="D12" s="118"/>
      <c r="E12" s="118"/>
      <c r="F12" s="118"/>
      <c r="G12" s="99" t="s">
        <v>78</v>
      </c>
      <c r="H12" s="1"/>
      <c r="I12" s="99" t="s">
        <v>79</v>
      </c>
      <c r="J12" s="1"/>
      <c r="K12" s="100" t="s">
        <v>121</v>
      </c>
      <c r="N12" s="1"/>
      <c r="O12" s="29" t="s">
        <v>80</v>
      </c>
      <c r="P12" s="1"/>
      <c r="Q12" s="1" t="s">
        <v>81</v>
      </c>
      <c r="R12" s="1"/>
      <c r="S12" s="1" t="s">
        <v>82</v>
      </c>
      <c r="T12" s="1"/>
      <c r="U12" s="1" t="s">
        <v>83</v>
      </c>
      <c r="V12" s="1"/>
      <c r="W12" s="1"/>
    </row>
    <row r="13" spans="1:23" ht="16.5" customHeight="1">
      <c r="D13" s="118"/>
      <c r="E13" s="118"/>
      <c r="F13" s="118"/>
      <c r="G13" s="101" t="s">
        <v>84</v>
      </c>
      <c r="H13" s="1"/>
      <c r="I13" s="99" t="s">
        <v>85</v>
      </c>
      <c r="J13" s="1"/>
      <c r="K13" s="99" t="s">
        <v>122</v>
      </c>
      <c r="L13" s="1"/>
      <c r="M13" s="1" t="s">
        <v>175</v>
      </c>
      <c r="N13" s="1"/>
      <c r="O13" s="29" t="s">
        <v>86</v>
      </c>
      <c r="P13" s="1"/>
      <c r="Q13" s="1" t="s">
        <v>4</v>
      </c>
      <c r="R13" s="1"/>
      <c r="S13" s="1" t="s">
        <v>120</v>
      </c>
      <c r="T13" s="1"/>
      <c r="U13" s="1" t="s">
        <v>87</v>
      </c>
      <c r="V13" s="1"/>
      <c r="W13" s="1" t="s">
        <v>55</v>
      </c>
    </row>
    <row r="14" spans="1:23" ht="16.5" customHeight="1">
      <c r="D14" s="103"/>
      <c r="E14" s="103"/>
      <c r="F14" s="103"/>
      <c r="G14" s="104" t="s">
        <v>9</v>
      </c>
      <c r="H14" s="2"/>
      <c r="I14" s="104" t="s">
        <v>9</v>
      </c>
      <c r="J14" s="1"/>
      <c r="K14" s="104" t="s">
        <v>9</v>
      </c>
      <c r="L14" s="2"/>
      <c r="M14" s="104" t="s">
        <v>9</v>
      </c>
      <c r="N14" s="1"/>
      <c r="O14" s="121" t="s">
        <v>9</v>
      </c>
      <c r="P14" s="1"/>
      <c r="Q14" s="104" t="s">
        <v>9</v>
      </c>
      <c r="R14" s="1"/>
      <c r="S14" s="104" t="s">
        <v>9</v>
      </c>
      <c r="T14" s="1"/>
      <c r="U14" s="104" t="s">
        <v>9</v>
      </c>
      <c r="V14" s="1"/>
      <c r="W14" s="104" t="s">
        <v>9</v>
      </c>
    </row>
    <row r="15" spans="1:23" ht="16.5" customHeight="1">
      <c r="A15" s="84"/>
      <c r="F15" s="111"/>
      <c r="H15" s="113"/>
      <c r="J15" s="113"/>
      <c r="L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</row>
    <row r="16" spans="1:23" ht="16.5" customHeight="1">
      <c r="A16" s="84" t="s">
        <v>159</v>
      </c>
      <c r="B16" s="84"/>
      <c r="F16" s="111"/>
      <c r="G16" s="16">
        <v>9541434774</v>
      </c>
      <c r="H16" s="29"/>
      <c r="I16" s="16">
        <v>-7915570335</v>
      </c>
      <c r="J16" s="29"/>
      <c r="K16" s="16">
        <v>26251589</v>
      </c>
      <c r="L16" s="3"/>
      <c r="M16" s="16">
        <v>-487843715</v>
      </c>
      <c r="N16" s="29"/>
      <c r="O16" s="16">
        <v>30782538</v>
      </c>
      <c r="P16" s="29"/>
      <c r="Q16" s="16">
        <v>-14657965</v>
      </c>
      <c r="R16" s="29"/>
      <c r="S16" s="16">
        <f>SUM(G16:Q16)</f>
        <v>1180396886</v>
      </c>
      <c r="T16" s="29"/>
      <c r="U16" s="16">
        <v>515</v>
      </c>
      <c r="V16" s="29"/>
      <c r="W16" s="16">
        <f>SUM(S16:U16)</f>
        <v>1180397401</v>
      </c>
    </row>
    <row r="17" spans="1:23" ht="6" customHeight="1">
      <c r="A17" s="89"/>
      <c r="F17" s="111"/>
      <c r="G17" s="29"/>
      <c r="H17" s="29"/>
      <c r="I17" s="29"/>
      <c r="J17" s="29"/>
      <c r="K17" s="29"/>
      <c r="L17" s="29"/>
      <c r="M17" s="29"/>
      <c r="N17" s="29"/>
      <c r="O17" s="16"/>
      <c r="P17" s="29"/>
      <c r="Q17" s="29"/>
      <c r="R17" s="29"/>
      <c r="S17" s="29"/>
      <c r="T17" s="29"/>
      <c r="U17" s="29"/>
      <c r="V17" s="29"/>
      <c r="W17" s="29"/>
    </row>
    <row r="18" spans="1:23" ht="16.5" customHeight="1">
      <c r="A18" s="84" t="s">
        <v>88</v>
      </c>
      <c r="B18" s="84"/>
      <c r="F18" s="111"/>
      <c r="G18" s="29"/>
      <c r="H18" s="29"/>
      <c r="I18" s="29"/>
      <c r="J18" s="29"/>
      <c r="K18" s="29"/>
      <c r="L18" s="29"/>
      <c r="M18" s="29"/>
      <c r="N18" s="29"/>
      <c r="O18" s="16"/>
      <c r="P18" s="29"/>
      <c r="Q18" s="29"/>
      <c r="R18" s="29"/>
      <c r="S18" s="29"/>
      <c r="T18" s="29"/>
      <c r="U18" s="29"/>
      <c r="V18" s="29"/>
      <c r="W18" s="29"/>
    </row>
    <row r="19" spans="1:23" ht="16.5" customHeight="1">
      <c r="A19" s="74" t="s">
        <v>176</v>
      </c>
      <c r="F19" s="111"/>
      <c r="G19" s="23">
        <v>0</v>
      </c>
      <c r="H19" s="16"/>
      <c r="I19" s="23">
        <v>0</v>
      </c>
      <c r="J19" s="16"/>
      <c r="K19" s="23">
        <v>0</v>
      </c>
      <c r="L19" s="16"/>
      <c r="M19" s="23">
        <v>3574217</v>
      </c>
      <c r="N19" s="16"/>
      <c r="O19" s="23">
        <v>0</v>
      </c>
      <c r="P19" s="16"/>
      <c r="Q19" s="23">
        <v>27535917</v>
      </c>
      <c r="R19" s="29"/>
      <c r="S19" s="23">
        <f>SUM(G19:Q19)</f>
        <v>31110134</v>
      </c>
      <c r="T19" s="29"/>
      <c r="U19" s="23">
        <v>0</v>
      </c>
      <c r="V19" s="29"/>
      <c r="W19" s="23">
        <f>SUM(S19:U19)</f>
        <v>31110134</v>
      </c>
    </row>
    <row r="20" spans="1:23" ht="16.5" customHeight="1">
      <c r="A20" s="89"/>
      <c r="F20" s="111"/>
      <c r="G20" s="29"/>
      <c r="H20" s="29"/>
      <c r="I20" s="29"/>
      <c r="J20" s="29"/>
      <c r="K20" s="29"/>
      <c r="L20" s="29"/>
      <c r="M20" s="29"/>
      <c r="N20" s="29"/>
      <c r="O20" s="16"/>
      <c r="P20" s="29"/>
      <c r="Q20" s="29"/>
      <c r="R20" s="29"/>
      <c r="S20" s="29"/>
      <c r="T20" s="29"/>
      <c r="U20" s="29"/>
      <c r="V20" s="29"/>
      <c r="W20" s="29"/>
    </row>
    <row r="21" spans="1:23" ht="16.5" customHeight="1" thickBot="1">
      <c r="A21" s="84" t="s">
        <v>153</v>
      </c>
      <c r="F21" s="111"/>
      <c r="G21" s="39">
        <f>SUM(G16:G20)</f>
        <v>9541434774</v>
      </c>
      <c r="H21" s="29"/>
      <c r="I21" s="39">
        <f>SUM(I16:I20)</f>
        <v>-7915570335</v>
      </c>
      <c r="J21" s="29"/>
      <c r="K21" s="39">
        <f>SUM(K16:K20)</f>
        <v>26251589</v>
      </c>
      <c r="L21" s="29"/>
      <c r="M21" s="39">
        <f>SUM(M16:M20)</f>
        <v>-484269498</v>
      </c>
      <c r="N21" s="29"/>
      <c r="O21" s="39">
        <f>SUM(O16:O20)</f>
        <v>30782538</v>
      </c>
      <c r="P21" s="29"/>
      <c r="Q21" s="39">
        <f>SUM(Q16:Q20)</f>
        <v>12877952</v>
      </c>
      <c r="R21" s="29"/>
      <c r="S21" s="39">
        <f>SUM(S16:S20)</f>
        <v>1211507020</v>
      </c>
      <c r="T21" s="29"/>
      <c r="U21" s="39">
        <f>SUM(U16:U20)</f>
        <v>515</v>
      </c>
      <c r="V21" s="29"/>
      <c r="W21" s="39">
        <f>SUM(W16:W20)</f>
        <v>1211507535</v>
      </c>
    </row>
    <row r="22" spans="1:23" ht="16.5" customHeight="1" thickTop="1">
      <c r="A22" s="84"/>
      <c r="F22" s="111"/>
      <c r="H22" s="113"/>
      <c r="J22" s="113"/>
      <c r="L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</row>
    <row r="23" spans="1:23" ht="16.5" customHeight="1">
      <c r="A23" s="84"/>
      <c r="F23" s="111"/>
      <c r="G23" s="111"/>
      <c r="H23" s="113"/>
      <c r="I23" s="16"/>
      <c r="J23" s="113"/>
      <c r="K23" s="16"/>
      <c r="L23" s="113"/>
      <c r="M23" s="16"/>
      <c r="N23" s="113"/>
      <c r="O23" s="16"/>
      <c r="P23" s="113"/>
      <c r="Q23" s="16"/>
      <c r="R23" s="113"/>
      <c r="S23" s="16"/>
      <c r="T23" s="113"/>
      <c r="U23" s="16"/>
      <c r="V23" s="113"/>
      <c r="W23" s="16"/>
    </row>
    <row r="24" spans="1:23" ht="16.5" customHeight="1">
      <c r="A24" s="84" t="s">
        <v>156</v>
      </c>
      <c r="B24" s="84"/>
      <c r="F24" s="111"/>
      <c r="G24" s="70">
        <v>9541434774</v>
      </c>
      <c r="H24" s="173"/>
      <c r="I24" s="70">
        <v>-7915570335</v>
      </c>
      <c r="J24" s="173"/>
      <c r="K24" s="70">
        <v>26251589</v>
      </c>
      <c r="L24" s="167"/>
      <c r="M24" s="70">
        <v>-571616012</v>
      </c>
      <c r="N24" s="167"/>
      <c r="O24" s="70">
        <v>30782538</v>
      </c>
      <c r="P24" s="167"/>
      <c r="Q24" s="70">
        <v>-16673167</v>
      </c>
      <c r="R24" s="167"/>
      <c r="S24" s="70">
        <f>SUM(Q24,M24,O24,K24,I24,G24)</f>
        <v>1094609387</v>
      </c>
      <c r="T24" s="167"/>
      <c r="U24" s="70">
        <v>515</v>
      </c>
      <c r="V24" s="70"/>
      <c r="W24" s="70">
        <f>SUM(U24,S24)</f>
        <v>1094609902</v>
      </c>
    </row>
    <row r="25" spans="1:23" ht="6" customHeight="1">
      <c r="A25" s="89"/>
      <c r="F25" s="111"/>
      <c r="H25" s="113"/>
      <c r="J25" s="113"/>
      <c r="L25" s="113"/>
      <c r="N25" s="113"/>
      <c r="O25" s="16"/>
      <c r="P25" s="113"/>
      <c r="Q25" s="113"/>
      <c r="R25" s="113"/>
      <c r="S25" s="113"/>
      <c r="T25" s="113"/>
      <c r="U25" s="113"/>
      <c r="V25" s="113"/>
      <c r="W25" s="113"/>
    </row>
    <row r="26" spans="1:23" ht="16.5" customHeight="1">
      <c r="A26" s="84" t="s">
        <v>88</v>
      </c>
      <c r="B26" s="84"/>
      <c r="F26" s="111"/>
      <c r="G26" s="3"/>
      <c r="H26" s="3"/>
      <c r="I26" s="3"/>
      <c r="J26" s="3"/>
      <c r="K26" s="3"/>
      <c r="L26" s="3"/>
      <c r="M26" s="3"/>
      <c r="N26" s="122"/>
      <c r="O26" s="122"/>
      <c r="P26" s="122"/>
      <c r="Q26" s="3"/>
      <c r="R26" s="122"/>
      <c r="S26" s="3"/>
      <c r="T26" s="122"/>
      <c r="U26" s="3"/>
      <c r="V26" s="122"/>
      <c r="W26" s="3"/>
    </row>
    <row r="27" spans="1:23" ht="16.5" customHeight="1">
      <c r="A27" s="188" t="s">
        <v>90</v>
      </c>
      <c r="B27" s="188"/>
      <c r="C27" s="188"/>
      <c r="D27" s="188"/>
      <c r="E27" s="188"/>
      <c r="F27" s="111"/>
      <c r="G27" s="170">
        <v>0</v>
      </c>
      <c r="H27" s="167"/>
      <c r="I27" s="170">
        <v>0</v>
      </c>
      <c r="J27" s="167"/>
      <c r="K27" s="170">
        <v>0</v>
      </c>
      <c r="L27" s="167"/>
      <c r="M27" s="170">
        <v>-18039515</v>
      </c>
      <c r="N27" s="167"/>
      <c r="O27" s="170">
        <v>0</v>
      </c>
      <c r="P27" s="167"/>
      <c r="Q27" s="170">
        <v>-727065</v>
      </c>
      <c r="R27" s="167"/>
      <c r="S27" s="174">
        <f>SUM(Q27,M27,O27,K27,I27,G27)</f>
        <v>-18766580</v>
      </c>
      <c r="T27" s="167"/>
      <c r="U27" s="170">
        <v>0</v>
      </c>
      <c r="V27" s="70"/>
      <c r="W27" s="174">
        <f>SUM(U27,S27)</f>
        <v>-18766580</v>
      </c>
    </row>
    <row r="28" spans="1:23" ht="16.5" customHeight="1">
      <c r="A28" s="89"/>
      <c r="F28" s="111"/>
      <c r="H28" s="113"/>
      <c r="J28" s="113"/>
      <c r="L28" s="113"/>
      <c r="N28" s="113"/>
      <c r="O28" s="16"/>
      <c r="P28" s="113"/>
      <c r="Q28" s="113"/>
      <c r="R28" s="113"/>
      <c r="S28" s="113"/>
      <c r="T28" s="113"/>
      <c r="U28" s="113"/>
      <c r="V28" s="113"/>
      <c r="W28" s="113"/>
    </row>
    <row r="29" spans="1:23" ht="16.5" customHeight="1" thickBot="1">
      <c r="A29" s="84" t="s">
        <v>157</v>
      </c>
      <c r="F29" s="111"/>
      <c r="G29" s="123">
        <f>SUM(G24:G28)</f>
        <v>9541434774</v>
      </c>
      <c r="H29" s="113"/>
      <c r="I29" s="123">
        <f>SUM(I24:I28)</f>
        <v>-7915570335</v>
      </c>
      <c r="J29" s="113"/>
      <c r="K29" s="123">
        <f>SUM(K24:K28)</f>
        <v>26251589</v>
      </c>
      <c r="L29" s="113"/>
      <c r="M29" s="123">
        <f>SUM(M24:M28)</f>
        <v>-589655527</v>
      </c>
      <c r="N29" s="113"/>
      <c r="O29" s="123">
        <f>SUM(O24:O28)</f>
        <v>30782538</v>
      </c>
      <c r="P29" s="113"/>
      <c r="Q29" s="123">
        <f>SUM(Q24:Q28)</f>
        <v>-17400232</v>
      </c>
      <c r="R29" s="113"/>
      <c r="S29" s="123">
        <f>SUM(S24:S28)</f>
        <v>1075842807</v>
      </c>
      <c r="T29" s="113"/>
      <c r="U29" s="123">
        <f>SUM(U24:U28)</f>
        <v>515</v>
      </c>
      <c r="V29" s="113"/>
      <c r="W29" s="123">
        <f>SUM(W24:W28)</f>
        <v>1075843322</v>
      </c>
    </row>
    <row r="30" spans="1:23" ht="16.5" customHeight="1" thickTop="1">
      <c r="A30" s="84"/>
      <c r="F30" s="111"/>
      <c r="H30" s="113"/>
      <c r="J30" s="113"/>
      <c r="L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</row>
    <row r="31" spans="1:23" ht="16.5" customHeight="1">
      <c r="D31" s="118"/>
      <c r="E31" s="118"/>
      <c r="F31" s="118"/>
      <c r="G31" s="74"/>
      <c r="H31" s="74"/>
      <c r="I31" s="74"/>
      <c r="J31" s="98"/>
      <c r="K31" s="74"/>
      <c r="L31" s="74"/>
      <c r="M31" s="74"/>
      <c r="N31" s="98"/>
      <c r="O31" s="7"/>
      <c r="P31" s="7"/>
      <c r="R31" s="2"/>
      <c r="S31" s="1"/>
      <c r="T31" s="1"/>
      <c r="U31" s="74"/>
      <c r="V31" s="1"/>
      <c r="W31" s="1"/>
    </row>
    <row r="32" spans="1:23" ht="16.5" customHeight="1">
      <c r="D32" s="118"/>
      <c r="E32" s="118"/>
      <c r="F32" s="118"/>
      <c r="G32" s="74"/>
      <c r="H32" s="74"/>
      <c r="I32" s="74"/>
      <c r="J32" s="98"/>
      <c r="K32" s="74"/>
      <c r="L32" s="74"/>
      <c r="M32" s="74"/>
      <c r="N32" s="98"/>
      <c r="O32" s="7"/>
      <c r="P32" s="7"/>
      <c r="R32" s="2"/>
      <c r="S32" s="1"/>
      <c r="T32" s="1"/>
      <c r="U32" s="74"/>
      <c r="V32" s="1"/>
      <c r="W32" s="1"/>
    </row>
    <row r="33" spans="1:23" ht="16.5" customHeight="1">
      <c r="D33" s="118"/>
      <c r="E33" s="118"/>
      <c r="F33" s="118"/>
      <c r="G33" s="74"/>
      <c r="H33" s="74"/>
      <c r="I33" s="74"/>
      <c r="J33" s="98"/>
      <c r="K33" s="74"/>
      <c r="L33" s="74"/>
      <c r="M33" s="74"/>
      <c r="N33" s="98"/>
      <c r="O33" s="7"/>
      <c r="P33" s="7"/>
      <c r="R33" s="2"/>
      <c r="S33" s="1"/>
      <c r="T33" s="1"/>
      <c r="U33" s="74"/>
      <c r="V33" s="1"/>
      <c r="W33" s="1"/>
    </row>
    <row r="34" spans="1:23" ht="16.5" customHeight="1">
      <c r="D34" s="118"/>
      <c r="E34" s="118"/>
      <c r="F34" s="118"/>
      <c r="G34" s="74"/>
      <c r="H34" s="74"/>
      <c r="I34" s="74"/>
      <c r="J34" s="98"/>
      <c r="K34" s="74"/>
      <c r="L34" s="74"/>
      <c r="M34" s="74"/>
      <c r="N34" s="98"/>
      <c r="O34" s="7"/>
      <c r="P34" s="7"/>
      <c r="R34" s="2"/>
      <c r="S34" s="1"/>
      <c r="T34" s="1"/>
      <c r="U34" s="74"/>
      <c r="V34" s="1"/>
      <c r="W34" s="1"/>
    </row>
    <row r="35" spans="1:23" ht="16.5" customHeight="1">
      <c r="D35" s="118"/>
      <c r="E35" s="118"/>
      <c r="F35" s="118"/>
      <c r="G35" s="74"/>
      <c r="H35" s="74"/>
      <c r="I35" s="74"/>
      <c r="J35" s="98"/>
      <c r="K35" s="74"/>
      <c r="L35" s="74"/>
      <c r="M35" s="74"/>
      <c r="N35" s="98"/>
      <c r="O35" s="7"/>
      <c r="P35" s="7"/>
      <c r="R35" s="2"/>
      <c r="S35" s="1"/>
      <c r="T35" s="1"/>
      <c r="U35" s="74"/>
      <c r="V35" s="1"/>
      <c r="W35" s="1"/>
    </row>
    <row r="36" spans="1:23" ht="16.5" customHeight="1">
      <c r="D36" s="118"/>
      <c r="E36" s="118"/>
      <c r="F36" s="118"/>
      <c r="G36" s="74"/>
      <c r="H36" s="74"/>
      <c r="I36" s="74"/>
      <c r="J36" s="98"/>
      <c r="K36" s="74"/>
      <c r="L36" s="74"/>
      <c r="M36" s="74"/>
      <c r="N36" s="98"/>
      <c r="O36" s="7"/>
      <c r="P36" s="7"/>
      <c r="R36" s="2"/>
      <c r="S36" s="1"/>
      <c r="T36" s="1"/>
      <c r="U36" s="74"/>
      <c r="V36" s="1"/>
      <c r="W36" s="1"/>
    </row>
    <row r="37" spans="1:23" ht="16.5" customHeight="1">
      <c r="D37" s="118"/>
      <c r="E37" s="118"/>
      <c r="F37" s="118"/>
      <c r="G37" s="74"/>
      <c r="H37" s="74"/>
      <c r="I37" s="74"/>
      <c r="J37" s="98"/>
      <c r="K37" s="74"/>
      <c r="L37" s="74"/>
      <c r="M37" s="74"/>
      <c r="N37" s="98"/>
      <c r="O37" s="7"/>
      <c r="P37" s="7"/>
      <c r="R37" s="2"/>
      <c r="S37" s="1"/>
      <c r="T37" s="1"/>
      <c r="U37" s="74"/>
      <c r="V37" s="1"/>
      <c r="W37" s="1"/>
    </row>
    <row r="38" spans="1:23" ht="16.5" customHeight="1">
      <c r="A38" s="84"/>
      <c r="F38" s="111"/>
      <c r="H38" s="113"/>
      <c r="J38" s="113"/>
      <c r="L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</row>
    <row r="39" spans="1:23" ht="3.75" customHeight="1">
      <c r="A39" s="84"/>
      <c r="F39" s="111"/>
      <c r="H39" s="113"/>
      <c r="J39" s="113"/>
      <c r="L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</row>
    <row r="40" spans="1:23" ht="21.95" customHeight="1">
      <c r="A40" s="183" t="s">
        <v>29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</row>
  </sheetData>
  <mergeCells count="7">
    <mergeCell ref="A40:W40"/>
    <mergeCell ref="G6:W6"/>
    <mergeCell ref="O8:Q8"/>
    <mergeCell ref="G10:I10"/>
    <mergeCell ref="K10:M10"/>
    <mergeCell ref="K7:S7"/>
    <mergeCell ref="A27:E27"/>
  </mergeCells>
  <pageMargins left="0.3" right="0.3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C926-F390-4CE0-B72E-B434B352F142}">
  <sheetPr>
    <tabColor theme="9" tint="0.79998168889431442"/>
    <pageSetUpPr fitToPage="1"/>
  </sheetPr>
  <dimension ref="A1:P35"/>
  <sheetViews>
    <sheetView topLeftCell="A21" zoomScaleNormal="100" zoomScaleSheetLayoutView="70" workbookViewId="0">
      <selection activeCell="A35" sqref="A35:P35"/>
    </sheetView>
  </sheetViews>
  <sheetFormatPr defaultColWidth="9.42578125" defaultRowHeight="16.5" customHeight="1"/>
  <cols>
    <col min="1" max="2" width="1.5703125" style="87" customWidth="1"/>
    <col min="3" max="3" width="33.5703125" style="87" customWidth="1"/>
    <col min="4" max="4" width="20.7109375" style="87" customWidth="1"/>
    <col min="5" max="5" width="2.5703125" style="87" customWidth="1"/>
    <col min="6" max="6" width="5.140625" style="87" customWidth="1"/>
    <col min="7" max="7" width="0.7109375" style="85" customWidth="1"/>
    <col min="8" max="8" width="13.5703125" style="85" customWidth="1"/>
    <col min="9" max="9" width="0.5703125" style="86" customWidth="1"/>
    <col min="10" max="10" width="14.5703125" style="87" customWidth="1"/>
    <col min="11" max="11" width="0.5703125" style="87" customWidth="1"/>
    <col min="12" max="12" width="13.85546875" style="86" customWidth="1"/>
    <col min="13" max="13" width="0.5703125" style="86" customWidth="1"/>
    <col min="14" max="14" width="14.5703125" style="86" customWidth="1"/>
    <col min="15" max="15" width="0.5703125" style="87" customWidth="1"/>
    <col min="16" max="16" width="13" style="86" customWidth="1"/>
    <col min="17" max="16384" width="9.42578125" style="89"/>
  </cols>
  <sheetData>
    <row r="1" spans="1:16" ht="16.5" customHeight="1">
      <c r="A1" s="49" t="str">
        <f>'EQ Company 7'!A1</f>
        <v>Bio Green Energy Tech Public Company Limited</v>
      </c>
      <c r="B1" s="84"/>
      <c r="C1" s="84"/>
      <c r="D1" s="84"/>
      <c r="E1" s="84"/>
      <c r="F1" s="84"/>
      <c r="J1" s="84"/>
      <c r="K1" s="84"/>
      <c r="L1" s="84"/>
      <c r="M1" s="84"/>
      <c r="N1" s="87"/>
      <c r="O1" s="84"/>
      <c r="P1" s="88"/>
    </row>
    <row r="2" spans="1:16" ht="16.5" customHeight="1">
      <c r="A2" s="84" t="s">
        <v>117</v>
      </c>
      <c r="B2" s="84"/>
      <c r="C2" s="84"/>
      <c r="D2" s="84"/>
      <c r="E2" s="84"/>
      <c r="F2" s="84"/>
      <c r="J2" s="84"/>
      <c r="K2" s="84"/>
      <c r="L2" s="84"/>
      <c r="M2" s="84"/>
      <c r="N2" s="87"/>
      <c r="O2" s="84"/>
      <c r="P2" s="84"/>
    </row>
    <row r="3" spans="1:16" ht="16.5" customHeight="1">
      <c r="A3" s="90" t="str">
        <f>'EQ Company 7'!A3</f>
        <v>For the three-month period ended 31 March 2025</v>
      </c>
      <c r="B3" s="91"/>
      <c r="C3" s="91"/>
      <c r="D3" s="91"/>
      <c r="E3" s="91"/>
      <c r="F3" s="91"/>
      <c r="G3" s="92"/>
      <c r="H3" s="92"/>
      <c r="I3" s="93"/>
      <c r="J3" s="91"/>
      <c r="K3" s="91"/>
      <c r="L3" s="91"/>
      <c r="M3" s="91"/>
      <c r="N3" s="94"/>
      <c r="O3" s="91"/>
      <c r="P3" s="91"/>
    </row>
    <row r="4" spans="1:16" ht="16.5" customHeight="1">
      <c r="B4" s="84"/>
      <c r="C4" s="74"/>
      <c r="D4" s="74"/>
      <c r="E4" s="74"/>
      <c r="F4" s="74"/>
      <c r="G4" s="86"/>
      <c r="H4" s="95"/>
      <c r="I4" s="95"/>
      <c r="J4" s="95"/>
      <c r="K4" s="95"/>
      <c r="L4" s="96"/>
      <c r="M4" s="96"/>
      <c r="N4" s="96"/>
      <c r="O4" s="95"/>
      <c r="P4" s="95"/>
    </row>
    <row r="5" spans="1:16" ht="16.5" customHeight="1">
      <c r="B5" s="84"/>
      <c r="C5" s="74"/>
      <c r="D5" s="74"/>
      <c r="E5" s="74"/>
      <c r="F5" s="74"/>
      <c r="G5" s="86"/>
      <c r="H5" s="95"/>
      <c r="I5" s="95"/>
      <c r="J5" s="95"/>
      <c r="K5" s="95"/>
      <c r="L5" s="96"/>
      <c r="M5" s="96"/>
      <c r="N5" s="96"/>
      <c r="O5" s="95"/>
      <c r="P5" s="95"/>
    </row>
    <row r="6" spans="1:16" ht="16.5" customHeight="1">
      <c r="A6" s="84"/>
      <c r="G6" s="86"/>
      <c r="H6" s="177" t="s">
        <v>89</v>
      </c>
      <c r="I6" s="177"/>
      <c r="J6" s="177"/>
      <c r="K6" s="177"/>
      <c r="L6" s="177"/>
      <c r="M6" s="177"/>
      <c r="N6" s="177"/>
      <c r="O6" s="177"/>
      <c r="P6" s="177"/>
    </row>
    <row r="7" spans="1:16" ht="16.5" hidden="1" customHeight="1">
      <c r="A7" s="84"/>
      <c r="G7" s="86"/>
      <c r="P7" s="97"/>
    </row>
    <row r="8" spans="1:16" ht="16.5" hidden="1" customHeight="1">
      <c r="A8" s="84"/>
      <c r="G8" s="86"/>
      <c r="H8" s="89"/>
      <c r="I8" s="89"/>
      <c r="J8" s="89"/>
      <c r="K8" s="89"/>
      <c r="L8" s="89"/>
      <c r="M8" s="89"/>
      <c r="N8" s="89"/>
      <c r="O8" s="98"/>
      <c r="P8" s="97"/>
    </row>
    <row r="9" spans="1:16" ht="16.5" customHeight="1">
      <c r="A9" s="84"/>
      <c r="G9" s="86"/>
      <c r="H9" s="177" t="s">
        <v>74</v>
      </c>
      <c r="I9" s="177"/>
      <c r="J9" s="177"/>
      <c r="K9" s="98"/>
      <c r="O9" s="98"/>
      <c r="P9" s="97"/>
    </row>
    <row r="10" spans="1:16" ht="16.5" customHeight="1">
      <c r="A10" s="84"/>
      <c r="G10" s="86"/>
      <c r="H10" s="1" t="s">
        <v>76</v>
      </c>
      <c r="J10" s="99"/>
      <c r="L10" s="189" t="s">
        <v>50</v>
      </c>
      <c r="M10" s="189"/>
      <c r="N10" s="189"/>
      <c r="P10" s="97"/>
    </row>
    <row r="11" spans="1:16" ht="16.5" customHeight="1">
      <c r="A11" s="84"/>
      <c r="G11" s="86"/>
      <c r="H11" s="99" t="s">
        <v>78</v>
      </c>
      <c r="I11" s="97"/>
      <c r="J11" s="99" t="s">
        <v>79</v>
      </c>
      <c r="K11" s="97"/>
      <c r="L11" s="100" t="s">
        <v>121</v>
      </c>
      <c r="O11" s="97"/>
      <c r="P11" s="97"/>
    </row>
    <row r="12" spans="1:16" ht="16.5" customHeight="1">
      <c r="A12" s="84"/>
      <c r="G12" s="86"/>
      <c r="H12" s="101" t="s">
        <v>84</v>
      </c>
      <c r="I12" s="97"/>
      <c r="J12" s="99" t="s">
        <v>85</v>
      </c>
      <c r="K12" s="97"/>
      <c r="L12" s="102" t="s">
        <v>122</v>
      </c>
      <c r="M12" s="4"/>
      <c r="N12" s="5" t="s">
        <v>175</v>
      </c>
      <c r="O12" s="97"/>
      <c r="P12" s="5" t="s">
        <v>55</v>
      </c>
    </row>
    <row r="13" spans="1:16" ht="16.5" customHeight="1">
      <c r="A13" s="84"/>
      <c r="F13" s="103"/>
      <c r="G13" s="86"/>
      <c r="H13" s="104" t="s">
        <v>9</v>
      </c>
      <c r="I13" s="105"/>
      <c r="J13" s="104" t="s">
        <v>9</v>
      </c>
      <c r="K13" s="97"/>
      <c r="L13" s="104" t="s">
        <v>9</v>
      </c>
      <c r="M13" s="2"/>
      <c r="N13" s="104" t="s">
        <v>9</v>
      </c>
      <c r="O13" s="97"/>
      <c r="P13" s="104" t="s">
        <v>9</v>
      </c>
    </row>
    <row r="14" spans="1:16" ht="16.5" customHeight="1">
      <c r="A14" s="84"/>
      <c r="G14" s="86"/>
      <c r="H14" s="95"/>
      <c r="I14" s="95"/>
      <c r="J14" s="95"/>
      <c r="K14" s="95"/>
      <c r="L14" s="95"/>
      <c r="M14" s="95"/>
      <c r="N14" s="95"/>
      <c r="O14" s="95"/>
      <c r="P14" s="95"/>
    </row>
    <row r="15" spans="1:16" ht="16.5" customHeight="1">
      <c r="A15" s="84" t="s">
        <v>131</v>
      </c>
      <c r="B15" s="106"/>
      <c r="G15" s="86"/>
      <c r="H15" s="38">
        <v>9541434774</v>
      </c>
      <c r="I15" s="38"/>
      <c r="J15" s="38">
        <v>-7915570335</v>
      </c>
      <c r="K15" s="38"/>
      <c r="L15" s="38">
        <v>26251589</v>
      </c>
      <c r="M15" s="38"/>
      <c r="N15" s="38">
        <v>-643095950</v>
      </c>
      <c r="O15" s="38"/>
      <c r="P15" s="16">
        <f>SUM(H15:N15)</f>
        <v>1009020078</v>
      </c>
    </row>
    <row r="16" spans="1:16" ht="6" customHeight="1">
      <c r="A16" s="84"/>
      <c r="B16" s="106"/>
      <c r="G16" s="86"/>
      <c r="H16" s="38"/>
      <c r="I16" s="38"/>
      <c r="J16" s="38"/>
      <c r="K16" s="38"/>
      <c r="L16" s="38"/>
      <c r="M16" s="38"/>
      <c r="N16" s="38"/>
      <c r="O16" s="38"/>
      <c r="P16" s="38"/>
    </row>
    <row r="17" spans="1:16" ht="16.5" customHeight="1">
      <c r="A17" s="84" t="s">
        <v>88</v>
      </c>
      <c r="B17" s="106"/>
      <c r="G17" s="86"/>
      <c r="H17" s="38"/>
      <c r="I17" s="38"/>
      <c r="J17" s="38"/>
      <c r="K17" s="38"/>
      <c r="L17" s="38"/>
      <c r="M17" s="38"/>
      <c r="N17" s="38"/>
      <c r="O17" s="38"/>
      <c r="P17" s="38"/>
    </row>
    <row r="18" spans="1:16" ht="16.5" customHeight="1">
      <c r="A18" s="74" t="s">
        <v>90</v>
      </c>
      <c r="G18" s="86"/>
      <c r="H18" s="48">
        <v>0</v>
      </c>
      <c r="I18" s="38"/>
      <c r="J18" s="48">
        <v>0</v>
      </c>
      <c r="K18" s="38"/>
      <c r="L18" s="48">
        <v>0</v>
      </c>
      <c r="M18" s="38"/>
      <c r="N18" s="48">
        <v>-21441804</v>
      </c>
      <c r="O18" s="38"/>
      <c r="P18" s="23">
        <f>SUM(H18:N18)</f>
        <v>-21441804</v>
      </c>
    </row>
    <row r="19" spans="1:16" ht="16.5" customHeight="1">
      <c r="G19" s="86"/>
      <c r="H19" s="38"/>
      <c r="I19" s="38"/>
      <c r="J19" s="38"/>
      <c r="K19" s="38"/>
      <c r="L19" s="38"/>
      <c r="M19" s="38"/>
      <c r="N19" s="38"/>
      <c r="O19" s="38"/>
      <c r="P19" s="38"/>
    </row>
    <row r="20" spans="1:16" ht="16.5" customHeight="1" thickBot="1">
      <c r="A20" s="13" t="s">
        <v>153</v>
      </c>
      <c r="G20" s="86"/>
      <c r="H20" s="107">
        <f>SUM(H15:H19)</f>
        <v>9541434774</v>
      </c>
      <c r="I20" s="38"/>
      <c r="J20" s="107">
        <f>SUM(J15:J19)</f>
        <v>-7915570335</v>
      </c>
      <c r="K20" s="38"/>
      <c r="L20" s="107">
        <f>SUM(L15:L19)</f>
        <v>26251589</v>
      </c>
      <c r="M20" s="38"/>
      <c r="N20" s="107">
        <f>SUM(N15:N19)</f>
        <v>-664537754</v>
      </c>
      <c r="O20" s="38"/>
      <c r="P20" s="107">
        <f>SUM(P15:P19)</f>
        <v>987578274</v>
      </c>
    </row>
    <row r="21" spans="1:16" ht="16.5" customHeight="1" thickTop="1">
      <c r="A21" s="84"/>
      <c r="G21" s="86"/>
      <c r="H21" s="96"/>
      <c r="I21" s="96"/>
      <c r="J21" s="96"/>
      <c r="K21" s="96"/>
      <c r="L21" s="96"/>
      <c r="M21" s="96"/>
      <c r="N21" s="96"/>
      <c r="O21" s="96"/>
      <c r="P21" s="96"/>
    </row>
    <row r="22" spans="1:16" ht="16.5" customHeight="1">
      <c r="A22" s="84"/>
      <c r="G22" s="86"/>
      <c r="H22" s="95"/>
      <c r="I22" s="95"/>
      <c r="J22" s="95"/>
      <c r="K22" s="95"/>
      <c r="L22" s="95"/>
      <c r="M22" s="95"/>
      <c r="N22" s="95"/>
      <c r="O22" s="95"/>
      <c r="P22" s="95"/>
    </row>
    <row r="23" spans="1:16" ht="16.5" customHeight="1">
      <c r="A23" s="84" t="s">
        <v>156</v>
      </c>
      <c r="B23" s="106"/>
      <c r="G23" s="86"/>
      <c r="H23" s="70">
        <v>9541434774</v>
      </c>
      <c r="I23" s="173"/>
      <c r="J23" s="70">
        <v>-7915570335</v>
      </c>
      <c r="K23" s="167"/>
      <c r="L23" s="70">
        <v>26251589</v>
      </c>
      <c r="M23" s="167"/>
      <c r="N23" s="70">
        <v>-721305698</v>
      </c>
      <c r="O23" s="70"/>
      <c r="P23" s="70">
        <f>SUM(H23:N23)</f>
        <v>930810330</v>
      </c>
    </row>
    <row r="24" spans="1:16" ht="6" customHeight="1">
      <c r="A24" s="84"/>
      <c r="B24" s="106"/>
      <c r="G24" s="86"/>
      <c r="H24" s="95"/>
      <c r="I24" s="95"/>
      <c r="J24" s="95"/>
      <c r="K24" s="95"/>
      <c r="L24" s="95"/>
      <c r="M24" s="95"/>
      <c r="N24" s="95"/>
      <c r="O24" s="95"/>
      <c r="P24" s="95"/>
    </row>
    <row r="25" spans="1:16" ht="16.5" customHeight="1">
      <c r="A25" s="84" t="s">
        <v>88</v>
      </c>
      <c r="B25" s="106"/>
      <c r="G25" s="86"/>
      <c r="H25" s="95"/>
      <c r="I25" s="95"/>
      <c r="J25" s="95"/>
      <c r="K25" s="95"/>
      <c r="L25" s="95"/>
      <c r="M25" s="95"/>
      <c r="N25" s="95"/>
      <c r="O25" s="95"/>
      <c r="P25" s="95"/>
    </row>
    <row r="26" spans="1:16" ht="16.5" customHeight="1">
      <c r="A26" s="74" t="s">
        <v>90</v>
      </c>
      <c r="G26" s="86"/>
      <c r="H26" s="108">
        <v>0</v>
      </c>
      <c r="I26" s="96"/>
      <c r="J26" s="108">
        <v>0</v>
      </c>
      <c r="K26" s="96"/>
      <c r="L26" s="108">
        <v>0</v>
      </c>
      <c r="M26" s="96"/>
      <c r="N26" s="108">
        <v>-19679573</v>
      </c>
      <c r="O26" s="96"/>
      <c r="P26" s="108">
        <f>SUM(H26:N26)</f>
        <v>-19679573</v>
      </c>
    </row>
    <row r="27" spans="1:16" ht="16.5" customHeight="1">
      <c r="G27" s="86"/>
      <c r="H27" s="96"/>
      <c r="I27" s="96"/>
      <c r="J27" s="96"/>
      <c r="K27" s="96"/>
      <c r="L27" s="96"/>
      <c r="M27" s="96"/>
      <c r="N27" s="96"/>
      <c r="O27" s="96"/>
      <c r="P27" s="96"/>
    </row>
    <row r="28" spans="1:16" ht="16.5" customHeight="1" thickBot="1">
      <c r="A28" s="13" t="s">
        <v>157</v>
      </c>
      <c r="G28" s="86"/>
      <c r="H28" s="109">
        <f>SUM(H23:H27)</f>
        <v>9541434774</v>
      </c>
      <c r="I28" s="96"/>
      <c r="J28" s="109">
        <f>SUM(J23:J27)</f>
        <v>-7915570335</v>
      </c>
      <c r="K28" s="96"/>
      <c r="L28" s="109">
        <f>SUM(L23:L27)</f>
        <v>26251589</v>
      </c>
      <c r="M28" s="96"/>
      <c r="N28" s="109">
        <f>SUM(N23:N27)</f>
        <v>-740985271</v>
      </c>
      <c r="O28" s="96"/>
      <c r="P28" s="109">
        <f>SUM(P23:P27)</f>
        <v>911130757</v>
      </c>
    </row>
    <row r="29" spans="1:16" ht="16.5" customHeight="1" thickTop="1">
      <c r="A29" s="84"/>
      <c r="G29" s="86"/>
      <c r="H29" s="96"/>
      <c r="I29" s="96"/>
      <c r="J29" s="96"/>
      <c r="K29" s="96"/>
      <c r="L29" s="96"/>
      <c r="M29" s="96"/>
      <c r="N29" s="96"/>
      <c r="O29" s="105"/>
      <c r="P29" s="96"/>
    </row>
    <row r="30" spans="1:16" ht="16.5" customHeight="1">
      <c r="A30" s="84"/>
      <c r="G30" s="86"/>
      <c r="H30" s="96"/>
      <c r="I30" s="96"/>
      <c r="J30" s="96"/>
      <c r="K30" s="96"/>
      <c r="L30" s="96"/>
      <c r="M30" s="96"/>
      <c r="N30" s="96"/>
      <c r="O30" s="105"/>
      <c r="P30" s="96"/>
    </row>
    <row r="31" spans="1:16" ht="16.5" customHeight="1">
      <c r="A31" s="84"/>
      <c r="G31" s="86"/>
      <c r="H31" s="96"/>
      <c r="I31" s="96"/>
      <c r="J31" s="96"/>
      <c r="K31" s="96"/>
      <c r="L31" s="96"/>
      <c r="M31" s="96"/>
      <c r="N31" s="96"/>
      <c r="O31" s="105"/>
      <c r="P31" s="96"/>
    </row>
    <row r="32" spans="1:16" ht="16.5" customHeight="1">
      <c r="A32" s="84"/>
      <c r="G32" s="86"/>
      <c r="H32" s="96"/>
      <c r="I32" s="96"/>
      <c r="J32" s="96"/>
      <c r="K32" s="96"/>
      <c r="L32" s="96"/>
      <c r="M32" s="96"/>
      <c r="N32" s="96"/>
      <c r="O32" s="105"/>
      <c r="P32" s="96"/>
    </row>
    <row r="33" spans="1:16" ht="22.5" customHeight="1">
      <c r="A33" s="84"/>
      <c r="G33" s="86"/>
      <c r="H33" s="96"/>
      <c r="I33" s="96"/>
      <c r="J33" s="96"/>
      <c r="K33" s="96"/>
      <c r="L33" s="96"/>
      <c r="M33" s="96"/>
      <c r="N33" s="96"/>
      <c r="O33" s="105"/>
      <c r="P33" s="96"/>
    </row>
    <row r="34" spans="1:16" ht="17.25" customHeight="1">
      <c r="A34" s="84"/>
      <c r="H34" s="61"/>
      <c r="I34" s="105"/>
      <c r="J34" s="61"/>
      <c r="K34" s="97"/>
      <c r="L34" s="61"/>
      <c r="M34" s="6"/>
      <c r="N34" s="61"/>
      <c r="O34" s="97"/>
      <c r="P34" s="61"/>
    </row>
    <row r="35" spans="1:16" ht="21.95" customHeight="1">
      <c r="A35" s="183" t="s">
        <v>29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</row>
  </sheetData>
  <mergeCells count="4">
    <mergeCell ref="H6:P6"/>
    <mergeCell ref="H9:J9"/>
    <mergeCell ref="L10:N10"/>
    <mergeCell ref="A35:P35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7701-63DE-4527-9313-AD7873023AEA}">
  <sheetPr>
    <tabColor theme="9" tint="0.79998168889431442"/>
  </sheetPr>
  <dimension ref="A1:L106"/>
  <sheetViews>
    <sheetView tabSelected="1" topLeftCell="A96" zoomScaleNormal="100" zoomScaleSheetLayoutView="115" workbookViewId="0">
      <selection activeCell="E112" sqref="E112"/>
    </sheetView>
  </sheetViews>
  <sheetFormatPr defaultColWidth="9.42578125" defaultRowHeight="16.5" customHeight="1"/>
  <cols>
    <col min="1" max="2" width="1.5703125" style="15" customWidth="1"/>
    <col min="3" max="3" width="39.28515625" style="15" customWidth="1"/>
    <col min="4" max="4" width="6" style="40" customWidth="1"/>
    <col min="5" max="5" width="0.5703125" style="15" customWidth="1"/>
    <col min="6" max="6" width="12.140625" style="16" customWidth="1"/>
    <col min="7" max="7" width="0.5703125" style="15" customWidth="1"/>
    <col min="8" max="8" width="12.28515625" style="16" customWidth="1"/>
    <col min="9" max="9" width="0.5703125" style="40" customWidth="1"/>
    <col min="10" max="10" width="12.140625" style="16" customWidth="1"/>
    <col min="11" max="11" width="0.5703125" style="15" customWidth="1"/>
    <col min="12" max="12" width="12.28515625" style="16" customWidth="1"/>
    <col min="13" max="16384" width="9.42578125" style="27"/>
  </cols>
  <sheetData>
    <row r="1" spans="1:12" ht="16.5" customHeight="1">
      <c r="A1" s="49" t="str">
        <f>'EQ Company 8'!A1</f>
        <v>Bio Green Energy Tech Public Company Limited</v>
      </c>
      <c r="B1" s="13"/>
      <c r="C1" s="13"/>
      <c r="D1" s="50"/>
      <c r="G1" s="51"/>
      <c r="I1" s="52"/>
      <c r="K1" s="51"/>
      <c r="L1" s="53"/>
    </row>
    <row r="2" spans="1:12" ht="16.5" customHeight="1">
      <c r="A2" s="13" t="s">
        <v>91</v>
      </c>
      <c r="B2" s="13"/>
      <c r="C2" s="13"/>
      <c r="D2" s="50"/>
      <c r="G2" s="51"/>
      <c r="I2" s="52"/>
      <c r="K2" s="51"/>
      <c r="L2" s="29"/>
    </row>
    <row r="3" spans="1:12" ht="16.5" customHeight="1">
      <c r="A3" s="20" t="str">
        <f>'5-6 (3m)'!A3</f>
        <v>For the three-month period ended 31 March 2025</v>
      </c>
      <c r="B3" s="20"/>
      <c r="C3" s="20"/>
      <c r="D3" s="54"/>
      <c r="E3" s="22"/>
      <c r="F3" s="23"/>
      <c r="G3" s="55"/>
      <c r="H3" s="23"/>
      <c r="I3" s="56"/>
      <c r="J3" s="23"/>
      <c r="K3" s="55"/>
      <c r="L3" s="23"/>
    </row>
    <row r="4" spans="1:12" ht="16.5" customHeight="1">
      <c r="G4" s="51"/>
      <c r="I4" s="52"/>
      <c r="K4" s="51"/>
    </row>
    <row r="5" spans="1:12" ht="16.5" customHeight="1">
      <c r="G5" s="51"/>
      <c r="I5" s="52"/>
      <c r="K5" s="51"/>
    </row>
    <row r="6" spans="1:12" ht="16.5" customHeight="1">
      <c r="C6" s="45"/>
      <c r="F6" s="176" t="s">
        <v>2</v>
      </c>
      <c r="G6" s="176"/>
      <c r="H6" s="176"/>
      <c r="J6" s="176" t="s">
        <v>3</v>
      </c>
      <c r="K6" s="176"/>
      <c r="L6" s="176"/>
    </row>
    <row r="7" spans="1:12" ht="16.5" customHeight="1">
      <c r="A7" s="27"/>
      <c r="C7" s="64"/>
      <c r="E7" s="13"/>
      <c r="F7" s="177" t="s">
        <v>4</v>
      </c>
      <c r="G7" s="177"/>
      <c r="H7" s="177"/>
      <c r="I7" s="50"/>
      <c r="J7" s="177" t="s">
        <v>4</v>
      </c>
      <c r="K7" s="177"/>
      <c r="L7" s="177"/>
    </row>
    <row r="8" spans="1:12" ht="16.5" customHeight="1">
      <c r="E8" s="13"/>
      <c r="F8" s="57" t="s">
        <v>152</v>
      </c>
      <c r="G8" s="47"/>
      <c r="H8" s="57" t="s">
        <v>152</v>
      </c>
      <c r="I8" s="50"/>
      <c r="J8" s="57" t="s">
        <v>152</v>
      </c>
      <c r="K8" s="47"/>
      <c r="L8" s="57" t="s">
        <v>152</v>
      </c>
    </row>
    <row r="9" spans="1:12" ht="16.5" customHeight="1">
      <c r="E9" s="13"/>
      <c r="F9" s="58" t="s">
        <v>158</v>
      </c>
      <c r="G9" s="59"/>
      <c r="H9" s="58" t="s">
        <v>132</v>
      </c>
      <c r="I9" s="59"/>
      <c r="J9" s="58" t="s">
        <v>158</v>
      </c>
      <c r="K9" s="59"/>
      <c r="L9" s="58" t="s">
        <v>132</v>
      </c>
    </row>
    <row r="10" spans="1:12" ht="16.5" customHeight="1">
      <c r="D10" s="54" t="s">
        <v>201</v>
      </c>
      <c r="E10" s="13"/>
      <c r="F10" s="60" t="s">
        <v>9</v>
      </c>
      <c r="G10" s="59"/>
      <c r="H10" s="60" t="s">
        <v>9</v>
      </c>
      <c r="I10" s="59"/>
      <c r="J10" s="60" t="s">
        <v>9</v>
      </c>
      <c r="K10" s="59"/>
      <c r="L10" s="60" t="s">
        <v>9</v>
      </c>
    </row>
    <row r="11" spans="1:12" ht="16.5" customHeight="1">
      <c r="D11" s="50"/>
      <c r="E11" s="13"/>
      <c r="F11" s="61"/>
      <c r="G11" s="59"/>
      <c r="H11" s="61"/>
      <c r="I11" s="59"/>
      <c r="K11" s="59"/>
      <c r="L11" s="61"/>
    </row>
    <row r="12" spans="1:12" ht="16.5" customHeight="1">
      <c r="A12" s="13" t="s">
        <v>180</v>
      </c>
      <c r="C12" s="27"/>
      <c r="D12" s="50"/>
      <c r="E12" s="13"/>
      <c r="F12" s="62">
        <v>-18335027</v>
      </c>
      <c r="G12" s="63"/>
      <c r="H12" s="62">
        <v>3287728</v>
      </c>
      <c r="I12" s="59"/>
      <c r="J12" s="16">
        <v>-19692958</v>
      </c>
      <c r="K12" s="29"/>
      <c r="L12" s="62">
        <v>-21441804</v>
      </c>
    </row>
    <row r="13" spans="1:12" ht="16.5" customHeight="1">
      <c r="A13" s="64" t="s">
        <v>92</v>
      </c>
      <c r="C13" s="27"/>
      <c r="D13" s="50"/>
      <c r="E13" s="13"/>
      <c r="F13" s="61"/>
      <c r="G13" s="59"/>
      <c r="I13" s="59"/>
      <c r="K13" s="29"/>
    </row>
    <row r="14" spans="1:12" ht="16.5" customHeight="1">
      <c r="B14" s="64" t="s">
        <v>93</v>
      </c>
      <c r="C14" s="27"/>
      <c r="E14" s="13"/>
      <c r="F14" s="16">
        <v>34490773</v>
      </c>
      <c r="G14" s="63"/>
      <c r="H14" s="62">
        <v>34988825</v>
      </c>
      <c r="I14" s="63"/>
      <c r="J14" s="16">
        <v>487107</v>
      </c>
      <c r="K14" s="16"/>
      <c r="L14" s="62">
        <v>92583</v>
      </c>
    </row>
    <row r="15" spans="1:12" ht="16.5" customHeight="1">
      <c r="B15" s="15" t="s">
        <v>200</v>
      </c>
      <c r="C15" s="27"/>
      <c r="D15" s="40">
        <v>9</v>
      </c>
      <c r="E15" s="13"/>
      <c r="F15" s="16">
        <v>14723436</v>
      </c>
      <c r="G15" s="63"/>
      <c r="H15" s="62">
        <v>0</v>
      </c>
      <c r="I15" s="63"/>
      <c r="J15" s="62">
        <v>0</v>
      </c>
      <c r="K15" s="16"/>
      <c r="L15" s="62">
        <v>0</v>
      </c>
    </row>
    <row r="16" spans="1:12" ht="16.5" customHeight="1">
      <c r="B16" s="15" t="s">
        <v>94</v>
      </c>
      <c r="D16" s="50"/>
      <c r="E16" s="13"/>
      <c r="F16" s="62">
        <v>0</v>
      </c>
      <c r="G16" s="63"/>
      <c r="H16" s="62">
        <v>0</v>
      </c>
      <c r="I16" s="63"/>
      <c r="J16" s="62">
        <v>-1731452</v>
      </c>
      <c r="K16" s="16"/>
      <c r="L16" s="62">
        <v>-1317896</v>
      </c>
    </row>
    <row r="17" spans="1:12" ht="16.5" customHeight="1">
      <c r="B17" s="15" t="s">
        <v>95</v>
      </c>
      <c r="D17" s="50"/>
      <c r="E17" s="13"/>
      <c r="F17" s="16">
        <v>-1440000</v>
      </c>
      <c r="G17" s="63"/>
      <c r="H17" s="62">
        <v>0</v>
      </c>
      <c r="I17" s="63"/>
      <c r="J17" s="62">
        <v>0</v>
      </c>
      <c r="K17" s="16"/>
      <c r="L17" s="62">
        <v>0</v>
      </c>
    </row>
    <row r="18" spans="1:12" ht="16.5" customHeight="1">
      <c r="B18" s="15" t="s">
        <v>64</v>
      </c>
      <c r="D18" s="50"/>
      <c r="E18" s="13"/>
      <c r="F18" s="62">
        <v>13542081</v>
      </c>
      <c r="G18" s="63"/>
      <c r="H18" s="62">
        <v>16409957</v>
      </c>
      <c r="I18" s="63"/>
      <c r="J18" s="62">
        <v>5123601</v>
      </c>
      <c r="K18" s="16"/>
      <c r="L18" s="62">
        <v>4441031</v>
      </c>
    </row>
    <row r="19" spans="1:12" ht="16.5" customHeight="1">
      <c r="B19" s="15" t="s">
        <v>143</v>
      </c>
      <c r="D19" s="50"/>
      <c r="E19" s="13"/>
      <c r="F19" s="62">
        <v>943102</v>
      </c>
      <c r="G19" s="63"/>
      <c r="H19" s="62">
        <v>877179</v>
      </c>
      <c r="I19" s="63"/>
      <c r="J19" s="62">
        <v>231298</v>
      </c>
      <c r="K19" s="16"/>
      <c r="L19" s="62">
        <v>216026</v>
      </c>
    </row>
    <row r="20" spans="1:12" ht="16.5" customHeight="1">
      <c r="B20" s="15" t="s">
        <v>181</v>
      </c>
      <c r="D20" s="50"/>
      <c r="E20" s="13"/>
      <c r="F20" s="62"/>
      <c r="G20" s="63"/>
      <c r="H20" s="62"/>
      <c r="I20" s="63"/>
      <c r="J20" s="62"/>
      <c r="K20" s="16"/>
      <c r="L20" s="12"/>
    </row>
    <row r="21" spans="1:12" ht="16.5" customHeight="1">
      <c r="C21" s="15" t="s">
        <v>140</v>
      </c>
      <c r="D21" s="65"/>
      <c r="E21" s="13"/>
      <c r="F21" s="62">
        <v>-78055</v>
      </c>
      <c r="G21" s="63"/>
      <c r="H21" s="62">
        <v>-26021</v>
      </c>
      <c r="I21" s="63"/>
      <c r="J21" s="62">
        <v>0</v>
      </c>
      <c r="K21" s="16"/>
      <c r="L21" s="62">
        <v>0</v>
      </c>
    </row>
    <row r="22" spans="1:12" ht="16.5" customHeight="1">
      <c r="B22" s="15" t="s">
        <v>136</v>
      </c>
      <c r="D22" s="66"/>
      <c r="E22" s="13"/>
      <c r="F22" s="62">
        <v>7557788</v>
      </c>
      <c r="G22" s="63"/>
      <c r="H22" s="62">
        <v>-4010567</v>
      </c>
      <c r="I22" s="63"/>
      <c r="J22" s="62">
        <v>0</v>
      </c>
      <c r="K22" s="16"/>
      <c r="L22" s="62">
        <v>0</v>
      </c>
    </row>
    <row r="23" spans="1:12" ht="16.5" customHeight="1">
      <c r="B23" s="27" t="s">
        <v>191</v>
      </c>
      <c r="E23" s="13"/>
      <c r="F23" s="16">
        <v>21894</v>
      </c>
      <c r="G23" s="63"/>
      <c r="H23" s="62">
        <v>142069</v>
      </c>
      <c r="I23" s="63"/>
      <c r="J23" s="62">
        <v>0</v>
      </c>
      <c r="K23" s="16"/>
      <c r="L23" s="62">
        <v>0</v>
      </c>
    </row>
    <row r="24" spans="1:12" ht="16.5" customHeight="1">
      <c r="A24" s="15" t="s">
        <v>97</v>
      </c>
      <c r="D24" s="50"/>
      <c r="E24" s="13"/>
      <c r="F24" s="62"/>
      <c r="G24" s="63"/>
      <c r="H24" s="62"/>
      <c r="I24" s="63"/>
      <c r="J24" s="62"/>
      <c r="K24" s="16"/>
      <c r="L24" s="62"/>
    </row>
    <row r="25" spans="1:12" ht="16.5" customHeight="1">
      <c r="B25" s="15" t="s">
        <v>144</v>
      </c>
      <c r="D25" s="50"/>
      <c r="E25" s="13"/>
      <c r="F25" s="62">
        <v>-33811983</v>
      </c>
      <c r="G25" s="63"/>
      <c r="H25" s="62">
        <v>-115892106</v>
      </c>
      <c r="I25" s="63"/>
      <c r="J25" s="62">
        <v>-4599233</v>
      </c>
      <c r="K25" s="16"/>
      <c r="L25" s="62">
        <v>-4357489</v>
      </c>
    </row>
    <row r="26" spans="1:12" ht="16.5" customHeight="1">
      <c r="B26" s="15" t="s">
        <v>13</v>
      </c>
      <c r="D26" s="50"/>
      <c r="E26" s="13"/>
      <c r="F26" s="62">
        <v>15950456</v>
      </c>
      <c r="G26" s="63"/>
      <c r="H26" s="62">
        <v>55723099</v>
      </c>
      <c r="I26" s="63"/>
      <c r="J26" s="62">
        <v>-240</v>
      </c>
      <c r="K26" s="16"/>
      <c r="L26" s="62">
        <v>0</v>
      </c>
    </row>
    <row r="27" spans="1:12" ht="16.5" customHeight="1">
      <c r="B27" s="15" t="s">
        <v>165</v>
      </c>
      <c r="D27" s="50"/>
      <c r="E27" s="13"/>
      <c r="F27" s="62">
        <v>-664036</v>
      </c>
      <c r="G27" s="63"/>
      <c r="H27" s="62">
        <v>-1580782</v>
      </c>
      <c r="I27" s="63"/>
      <c r="J27" s="62" t="s">
        <v>177</v>
      </c>
      <c r="K27" s="16"/>
      <c r="L27" s="62">
        <v>0</v>
      </c>
    </row>
    <row r="28" spans="1:12" ht="16.5" customHeight="1">
      <c r="B28" s="15" t="s">
        <v>14</v>
      </c>
      <c r="D28" s="50"/>
      <c r="E28" s="13"/>
      <c r="F28" s="62">
        <v>4176391</v>
      </c>
      <c r="G28" s="63"/>
      <c r="H28" s="62">
        <v>6031314</v>
      </c>
      <c r="I28" s="63"/>
      <c r="J28" s="62">
        <v>353334</v>
      </c>
      <c r="K28" s="16"/>
      <c r="L28" s="62">
        <v>152105</v>
      </c>
    </row>
    <row r="29" spans="1:12" ht="16.5" customHeight="1">
      <c r="B29" s="15" t="s">
        <v>25</v>
      </c>
      <c r="D29" s="50"/>
      <c r="E29" s="13"/>
      <c r="F29" s="62">
        <v>88251</v>
      </c>
      <c r="G29" s="63"/>
      <c r="H29" s="62">
        <v>136381</v>
      </c>
      <c r="I29" s="63"/>
      <c r="J29" s="62" t="s">
        <v>177</v>
      </c>
      <c r="K29" s="16"/>
      <c r="L29" s="62">
        <v>0</v>
      </c>
    </row>
    <row r="30" spans="1:12" ht="16.5" customHeight="1">
      <c r="B30" s="15" t="s">
        <v>125</v>
      </c>
      <c r="D30" s="50"/>
      <c r="E30" s="13"/>
      <c r="F30" s="62">
        <v>12031458</v>
      </c>
      <c r="G30" s="59"/>
      <c r="H30" s="62">
        <v>38370140</v>
      </c>
      <c r="I30" s="59"/>
      <c r="J30" s="62">
        <v>14791300</v>
      </c>
      <c r="K30" s="29"/>
      <c r="L30" s="62">
        <v>-914743</v>
      </c>
    </row>
    <row r="31" spans="1:12" ht="16.5" customHeight="1">
      <c r="B31" s="15" t="s">
        <v>38</v>
      </c>
      <c r="D31" s="50"/>
      <c r="E31" s="13"/>
      <c r="F31" s="62">
        <v>1671625</v>
      </c>
      <c r="G31" s="59"/>
      <c r="H31" s="62">
        <v>558412</v>
      </c>
      <c r="I31" s="59"/>
      <c r="J31" s="62">
        <v>-103670</v>
      </c>
      <c r="K31" s="29"/>
      <c r="L31" s="62">
        <v>11499</v>
      </c>
    </row>
    <row r="32" spans="1:12" s="67" customFormat="1" ht="16.5" customHeight="1">
      <c r="B32" s="15" t="s">
        <v>41</v>
      </c>
      <c r="D32" s="68"/>
      <c r="F32" s="69">
        <v>0</v>
      </c>
      <c r="G32" s="59"/>
      <c r="H32" s="69">
        <v>-1033333</v>
      </c>
      <c r="I32" s="70"/>
      <c r="J32" s="69">
        <v>0</v>
      </c>
      <c r="K32" s="29"/>
      <c r="L32" s="11">
        <v>0</v>
      </c>
    </row>
    <row r="33" spans="1:12" ht="16.5" customHeight="1">
      <c r="D33" s="50"/>
      <c r="E33" s="13"/>
      <c r="F33" s="62"/>
      <c r="G33" s="59"/>
      <c r="H33" s="62"/>
      <c r="I33" s="59"/>
      <c r="J33" s="62"/>
      <c r="K33" s="29"/>
      <c r="L33" s="62"/>
    </row>
    <row r="34" spans="1:12" ht="16.5" customHeight="1">
      <c r="A34" s="15" t="s">
        <v>98</v>
      </c>
      <c r="D34" s="50"/>
      <c r="E34" s="13"/>
      <c r="F34" s="38">
        <f>SUM(F12:F32)</f>
        <v>50868154</v>
      </c>
      <c r="G34" s="63"/>
      <c r="H34" s="38">
        <f>SUM(H12:H32)</f>
        <v>33982295</v>
      </c>
      <c r="I34" s="63"/>
      <c r="J34" s="38">
        <f>SUM(J12:J32)</f>
        <v>-5140913</v>
      </c>
      <c r="K34" s="16"/>
      <c r="L34" s="38">
        <f>SUM(L12:L32)</f>
        <v>-23118688</v>
      </c>
    </row>
    <row r="35" spans="1:12" ht="16.5" customHeight="1">
      <c r="B35" s="15" t="s">
        <v>99</v>
      </c>
      <c r="D35" s="50"/>
      <c r="E35" s="13"/>
      <c r="F35" s="62">
        <v>-12361428</v>
      </c>
      <c r="G35" s="63"/>
      <c r="H35" s="62">
        <v>-15216270</v>
      </c>
      <c r="I35" s="63"/>
      <c r="J35" s="62">
        <v>-3519211</v>
      </c>
      <c r="K35" s="16"/>
      <c r="L35" s="10">
        <v>-3572736</v>
      </c>
    </row>
    <row r="36" spans="1:12" ht="16.5" customHeight="1">
      <c r="B36" s="15" t="s">
        <v>182</v>
      </c>
      <c r="D36" s="50"/>
      <c r="E36" s="13"/>
      <c r="F36" s="69">
        <v>-235549</v>
      </c>
      <c r="G36" s="59"/>
      <c r="H36" s="69">
        <v>-93503</v>
      </c>
      <c r="I36" s="59"/>
      <c r="J36" s="69">
        <v>-5656</v>
      </c>
      <c r="K36" s="29"/>
      <c r="L36" s="11">
        <v>-5671</v>
      </c>
    </row>
    <row r="37" spans="1:12" ht="16.5" customHeight="1">
      <c r="D37" s="50"/>
      <c r="E37" s="13"/>
      <c r="F37" s="61"/>
      <c r="G37" s="59"/>
      <c r="H37" s="61"/>
      <c r="I37" s="59"/>
      <c r="J37" s="61"/>
      <c r="K37" s="29"/>
      <c r="L37" s="61"/>
    </row>
    <row r="38" spans="1:12" ht="16.5" customHeight="1">
      <c r="A38" s="71" t="s">
        <v>100</v>
      </c>
      <c r="B38" s="13"/>
      <c r="D38" s="50"/>
      <c r="E38" s="13"/>
      <c r="F38" s="69">
        <f>SUM(F33:F36)</f>
        <v>38271177</v>
      </c>
      <c r="G38" s="59"/>
      <c r="H38" s="69">
        <f>SUM(H33:H36)</f>
        <v>18672522</v>
      </c>
      <c r="I38" s="59"/>
      <c r="J38" s="69">
        <f>SUM(J33:J36)</f>
        <v>-8665780</v>
      </c>
      <c r="K38" s="29"/>
      <c r="L38" s="69">
        <f>SUM(L33:L36)</f>
        <v>-26697095</v>
      </c>
    </row>
    <row r="39" spans="1:12" ht="16.5" customHeight="1">
      <c r="A39" s="13"/>
      <c r="D39" s="50"/>
      <c r="E39" s="13"/>
      <c r="F39" s="62"/>
      <c r="G39" s="59"/>
      <c r="H39" s="62"/>
      <c r="I39" s="59"/>
      <c r="J39" s="62"/>
      <c r="K39" s="29"/>
      <c r="L39" s="62"/>
    </row>
    <row r="40" spans="1:12" ht="16.5" customHeight="1">
      <c r="A40" s="13" t="s">
        <v>101</v>
      </c>
      <c r="D40" s="27"/>
      <c r="E40" s="13"/>
      <c r="F40" s="62"/>
      <c r="G40" s="59"/>
      <c r="H40" s="62"/>
      <c r="I40" s="59"/>
      <c r="J40" s="62"/>
      <c r="K40" s="29"/>
      <c r="L40" s="62"/>
    </row>
    <row r="41" spans="1:12" ht="16.5" customHeight="1">
      <c r="B41" s="15" t="s">
        <v>183</v>
      </c>
      <c r="D41" s="27"/>
      <c r="F41" s="62">
        <v>0</v>
      </c>
      <c r="G41" s="63"/>
      <c r="H41" s="62">
        <v>4449029</v>
      </c>
      <c r="I41" s="63"/>
      <c r="J41" s="62">
        <v>0</v>
      </c>
      <c r="K41" s="16"/>
      <c r="L41" s="62">
        <v>0</v>
      </c>
    </row>
    <row r="42" spans="1:12" ht="16.5" customHeight="1">
      <c r="A42" s="27"/>
      <c r="B42" s="15" t="s">
        <v>103</v>
      </c>
      <c r="C42" s="27"/>
      <c r="E42" s="13"/>
      <c r="F42" s="62"/>
      <c r="G42" s="59"/>
      <c r="H42" s="62"/>
      <c r="I42" s="59"/>
      <c r="J42" s="62"/>
      <c r="K42" s="29"/>
      <c r="L42" s="10"/>
    </row>
    <row r="43" spans="1:12" ht="16.5" customHeight="1">
      <c r="A43" s="27"/>
      <c r="C43" s="27" t="s">
        <v>96</v>
      </c>
      <c r="E43" s="13"/>
      <c r="F43" s="62">
        <v>-2044839</v>
      </c>
      <c r="G43" s="59"/>
      <c r="H43" s="62">
        <v>-8711479</v>
      </c>
      <c r="I43" s="59"/>
      <c r="J43" s="62">
        <v>-115528</v>
      </c>
      <c r="K43" s="29"/>
      <c r="L43" s="10">
        <v>-83567</v>
      </c>
    </row>
    <row r="44" spans="1:12" ht="16.5" customHeight="1">
      <c r="A44" s="13"/>
      <c r="B44" s="15" t="s">
        <v>102</v>
      </c>
      <c r="D44" s="50"/>
      <c r="E44" s="13"/>
      <c r="F44" s="62">
        <v>0</v>
      </c>
      <c r="G44" s="59"/>
      <c r="H44" s="62">
        <v>-611759</v>
      </c>
      <c r="I44" s="59"/>
      <c r="J44" s="62">
        <v>0</v>
      </c>
      <c r="K44" s="29"/>
      <c r="L44" s="10">
        <v>0</v>
      </c>
    </row>
    <row r="45" spans="1:12" ht="16.5" customHeight="1">
      <c r="A45" s="27"/>
      <c r="B45" s="27" t="s">
        <v>184</v>
      </c>
      <c r="C45" s="27"/>
      <c r="E45" s="13"/>
      <c r="F45" s="62">
        <v>0</v>
      </c>
      <c r="G45" s="59"/>
      <c r="H45" s="62">
        <v>762085</v>
      </c>
      <c r="I45" s="59"/>
      <c r="J45" s="62">
        <v>0</v>
      </c>
      <c r="K45" s="29"/>
      <c r="L45" s="10">
        <v>0</v>
      </c>
    </row>
    <row r="46" spans="1:12" s="67" customFormat="1" ht="16.5" customHeight="1">
      <c r="B46" s="180" t="s">
        <v>150</v>
      </c>
      <c r="C46" s="180"/>
      <c r="D46" s="68"/>
      <c r="E46" s="72"/>
      <c r="F46" s="70">
        <v>0</v>
      </c>
      <c r="G46" s="70"/>
      <c r="H46" s="62">
        <v>0</v>
      </c>
      <c r="I46" s="70"/>
      <c r="J46" s="62">
        <v>0</v>
      </c>
      <c r="K46" s="73"/>
      <c r="L46" s="10">
        <v>-20000000</v>
      </c>
    </row>
    <row r="47" spans="1:12" ht="16.5" customHeight="1">
      <c r="B47" s="15" t="s">
        <v>104</v>
      </c>
      <c r="F47" s="16" t="s">
        <v>177</v>
      </c>
      <c r="H47" s="16">
        <v>0</v>
      </c>
      <c r="I47" s="15"/>
      <c r="J47" s="62">
        <v>565574</v>
      </c>
      <c r="K47" s="18"/>
      <c r="L47" s="16">
        <v>567123</v>
      </c>
    </row>
    <row r="48" spans="1:12" ht="16.5" customHeight="1">
      <c r="A48" s="27"/>
      <c r="B48" s="15" t="s">
        <v>145</v>
      </c>
      <c r="D48" s="65"/>
      <c r="E48" s="13"/>
      <c r="F48" s="23">
        <v>1296000</v>
      </c>
      <c r="G48" s="27"/>
      <c r="H48" s="23">
        <v>0</v>
      </c>
      <c r="I48" s="27"/>
      <c r="J48" s="69">
        <v>0</v>
      </c>
      <c r="K48" s="29"/>
      <c r="L48" s="23">
        <v>0</v>
      </c>
    </row>
    <row r="49" spans="1:12" ht="16.5" customHeight="1">
      <c r="A49" s="27"/>
      <c r="D49" s="50"/>
      <c r="E49" s="13"/>
      <c r="F49" s="62"/>
      <c r="G49" s="59"/>
      <c r="H49" s="62"/>
      <c r="I49" s="29"/>
      <c r="J49" s="62"/>
      <c r="K49" s="29"/>
      <c r="L49" s="62"/>
    </row>
    <row r="50" spans="1:12" ht="16.5" customHeight="1">
      <c r="A50" s="13" t="s">
        <v>123</v>
      </c>
      <c r="C50" s="27"/>
      <c r="D50" s="50"/>
      <c r="E50" s="74"/>
      <c r="F50" s="69">
        <f>SUM(F40:F48)</f>
        <v>-748839</v>
      </c>
      <c r="G50" s="59"/>
      <c r="H50" s="69">
        <f>SUM(H40:H48)</f>
        <v>-4112124</v>
      </c>
      <c r="I50" s="29"/>
      <c r="J50" s="69">
        <f>SUM(J40:J48)</f>
        <v>450046</v>
      </c>
      <c r="K50" s="29"/>
      <c r="L50" s="69">
        <f>SUM(L40:L48)</f>
        <v>-19516444</v>
      </c>
    </row>
    <row r="51" spans="1:12" ht="16.5" customHeight="1">
      <c r="A51" s="13"/>
      <c r="C51" s="27"/>
      <c r="D51" s="50"/>
      <c r="E51" s="74"/>
      <c r="F51" s="62"/>
      <c r="G51" s="59"/>
      <c r="H51" s="62"/>
      <c r="I51" s="29"/>
      <c r="J51" s="62"/>
      <c r="K51" s="29"/>
      <c r="L51" s="62"/>
    </row>
    <row r="52" spans="1:12" ht="16.5" customHeight="1">
      <c r="A52" s="13"/>
      <c r="C52" s="27"/>
      <c r="D52" s="50"/>
      <c r="E52" s="74"/>
      <c r="F52" s="62"/>
      <c r="G52" s="59"/>
      <c r="H52" s="62"/>
      <c r="I52" s="29"/>
      <c r="J52" s="62"/>
      <c r="K52" s="29"/>
      <c r="L52" s="62"/>
    </row>
    <row r="53" spans="1:12" ht="21.95" customHeight="1">
      <c r="A53" s="22" t="s">
        <v>29</v>
      </c>
      <c r="B53" s="22"/>
      <c r="C53" s="75"/>
      <c r="D53" s="54"/>
      <c r="E53" s="76"/>
      <c r="F53" s="69"/>
      <c r="G53" s="77"/>
      <c r="H53" s="69"/>
      <c r="I53" s="34"/>
      <c r="J53" s="69"/>
      <c r="K53" s="34"/>
      <c r="L53" s="69"/>
    </row>
    <row r="54" spans="1:12" ht="16.5" customHeight="1">
      <c r="A54" s="13" t="str">
        <f>A1</f>
        <v>Bio Green Energy Tech Public Company Limited</v>
      </c>
      <c r="C54" s="13"/>
      <c r="D54" s="50"/>
      <c r="E54" s="13"/>
      <c r="F54" s="61"/>
      <c r="G54" s="59"/>
      <c r="H54" s="61"/>
      <c r="I54" s="59"/>
      <c r="J54" s="61"/>
      <c r="K54" s="59"/>
      <c r="L54" s="61"/>
    </row>
    <row r="55" spans="1:12" ht="16.5" customHeight="1">
      <c r="A55" s="13" t="s">
        <v>118</v>
      </c>
      <c r="B55" s="74"/>
      <c r="C55" s="13"/>
      <c r="D55" s="50"/>
      <c r="E55" s="13"/>
      <c r="F55" s="61"/>
      <c r="G55" s="59"/>
      <c r="H55" s="61"/>
      <c r="I55" s="59"/>
      <c r="J55" s="61"/>
      <c r="K55" s="59"/>
      <c r="L55" s="61"/>
    </row>
    <row r="56" spans="1:12" ht="16.5" customHeight="1">
      <c r="A56" s="20" t="str">
        <f>'5-6 (3m)'!A3</f>
        <v>For the three-month period ended 31 March 2025</v>
      </c>
      <c r="B56" s="20"/>
      <c r="C56" s="20"/>
      <c r="D56" s="54"/>
      <c r="E56" s="20"/>
      <c r="F56" s="60"/>
      <c r="G56" s="77"/>
      <c r="H56" s="60"/>
      <c r="I56" s="77"/>
      <c r="J56" s="60"/>
      <c r="K56" s="77"/>
      <c r="L56" s="60"/>
    </row>
    <row r="57" spans="1:12" ht="16.5" customHeight="1">
      <c r="G57" s="51"/>
      <c r="I57" s="52"/>
      <c r="K57" s="51"/>
    </row>
    <row r="58" spans="1:12" ht="16.5" customHeight="1">
      <c r="G58" s="51"/>
      <c r="I58" s="52"/>
      <c r="K58" s="51"/>
    </row>
    <row r="59" spans="1:12" ht="16.5" customHeight="1">
      <c r="A59" s="13"/>
      <c r="B59" s="13"/>
      <c r="C59" s="13"/>
      <c r="D59" s="50"/>
      <c r="E59" s="13"/>
      <c r="F59" s="176" t="s">
        <v>2</v>
      </c>
      <c r="G59" s="176"/>
      <c r="H59" s="176"/>
      <c r="J59" s="176" t="s">
        <v>3</v>
      </c>
      <c r="K59" s="176"/>
      <c r="L59" s="176"/>
    </row>
    <row r="60" spans="1:12" ht="16.5" customHeight="1">
      <c r="A60" s="13"/>
      <c r="B60" s="13"/>
      <c r="C60" s="13"/>
      <c r="D60" s="50"/>
      <c r="E60" s="13"/>
      <c r="F60" s="177" t="s">
        <v>4</v>
      </c>
      <c r="G60" s="177"/>
      <c r="H60" s="177"/>
      <c r="I60" s="50"/>
      <c r="J60" s="177" t="s">
        <v>4</v>
      </c>
      <c r="K60" s="177"/>
      <c r="L60" s="177"/>
    </row>
    <row r="61" spans="1:12" ht="16.5" customHeight="1">
      <c r="A61" s="13"/>
      <c r="B61" s="13"/>
      <c r="C61" s="13"/>
      <c r="D61" s="50"/>
      <c r="E61" s="13"/>
      <c r="F61" s="57" t="s">
        <v>152</v>
      </c>
      <c r="G61" s="47"/>
      <c r="H61" s="57" t="s">
        <v>152</v>
      </c>
      <c r="I61" s="50"/>
      <c r="J61" s="57" t="s">
        <v>152</v>
      </c>
      <c r="K61" s="47"/>
      <c r="L61" s="57" t="s">
        <v>152</v>
      </c>
    </row>
    <row r="62" spans="1:12" ht="16.5" customHeight="1">
      <c r="A62" s="13"/>
      <c r="B62" s="13"/>
      <c r="C62" s="13"/>
      <c r="D62" s="50"/>
      <c r="E62" s="13"/>
      <c r="F62" s="59">
        <v>2025</v>
      </c>
      <c r="G62" s="47"/>
      <c r="H62" s="59">
        <v>2024</v>
      </c>
      <c r="I62" s="28"/>
      <c r="J62" s="59">
        <v>2025</v>
      </c>
      <c r="K62" s="47"/>
      <c r="L62" s="59">
        <v>2024</v>
      </c>
    </row>
    <row r="63" spans="1:12" ht="16.5" customHeight="1">
      <c r="A63" s="13"/>
      <c r="B63" s="13"/>
      <c r="C63" s="13"/>
      <c r="D63" s="54" t="s">
        <v>8</v>
      </c>
      <c r="E63" s="13"/>
      <c r="F63" s="60" t="s">
        <v>9</v>
      </c>
      <c r="G63" s="59"/>
      <c r="H63" s="60" t="s">
        <v>9</v>
      </c>
      <c r="I63" s="59"/>
      <c r="J63" s="60" t="s">
        <v>9</v>
      </c>
      <c r="K63" s="59"/>
      <c r="L63" s="60" t="s">
        <v>9</v>
      </c>
    </row>
    <row r="64" spans="1:12" ht="16.5" customHeight="1">
      <c r="A64" s="13"/>
      <c r="B64" s="13"/>
      <c r="D64" s="50"/>
      <c r="E64" s="13"/>
      <c r="G64" s="59"/>
      <c r="H64" s="62"/>
      <c r="I64" s="59"/>
      <c r="K64" s="59"/>
      <c r="L64" s="62"/>
    </row>
    <row r="65" spans="1:12" ht="16.5" customHeight="1">
      <c r="A65" s="13" t="s">
        <v>105</v>
      </c>
      <c r="B65" s="13"/>
      <c r="F65" s="27"/>
      <c r="G65" s="27"/>
      <c r="H65" s="27"/>
      <c r="I65" s="27"/>
      <c r="J65" s="27"/>
      <c r="K65" s="27"/>
      <c r="L65" s="27"/>
    </row>
    <row r="66" spans="1:12" ht="16.5" customHeight="1">
      <c r="A66" s="15" t="s">
        <v>185</v>
      </c>
      <c r="F66" s="27"/>
      <c r="G66" s="27"/>
      <c r="H66" s="78"/>
      <c r="I66" s="27"/>
      <c r="J66" s="78"/>
      <c r="K66" s="27"/>
      <c r="L66" s="78"/>
    </row>
    <row r="67" spans="1:12" ht="16.5" customHeight="1">
      <c r="B67" s="15" t="s">
        <v>207</v>
      </c>
      <c r="F67" s="27">
        <v>38148187</v>
      </c>
      <c r="G67" s="27"/>
      <c r="H67" s="27">
        <v>-23907335</v>
      </c>
      <c r="I67" s="27"/>
      <c r="J67" s="78">
        <v>0</v>
      </c>
      <c r="K67" s="27"/>
      <c r="L67" s="16">
        <v>0</v>
      </c>
    </row>
    <row r="68" spans="1:12" ht="16.5" customHeight="1">
      <c r="A68" s="15" t="s">
        <v>106</v>
      </c>
      <c r="C68" s="45"/>
      <c r="E68" s="13"/>
      <c r="F68" s="78"/>
      <c r="G68" s="79"/>
      <c r="H68" s="78"/>
      <c r="I68" s="79"/>
      <c r="J68" s="78"/>
      <c r="K68" s="79"/>
      <c r="L68" s="38"/>
    </row>
    <row r="69" spans="1:12" ht="16.5" customHeight="1">
      <c r="A69" s="27"/>
      <c r="B69" s="27" t="s">
        <v>186</v>
      </c>
      <c r="C69" s="45"/>
      <c r="E69" s="13"/>
      <c r="F69" s="78">
        <v>0</v>
      </c>
      <c r="G69" s="79"/>
      <c r="H69" s="78">
        <v>8669000</v>
      </c>
      <c r="I69" s="79"/>
      <c r="J69" s="78">
        <v>0</v>
      </c>
      <c r="K69" s="79"/>
      <c r="L69" s="38">
        <v>0</v>
      </c>
    </row>
    <row r="70" spans="1:12" ht="16.5" customHeight="1">
      <c r="A70" s="15" t="s">
        <v>178</v>
      </c>
      <c r="C70" s="45"/>
      <c r="E70" s="13"/>
      <c r="F70" s="78"/>
      <c r="G70" s="79"/>
      <c r="H70" s="78"/>
      <c r="I70" s="79"/>
      <c r="J70" s="78"/>
      <c r="K70" s="79"/>
      <c r="L70" s="38"/>
    </row>
    <row r="71" spans="1:12" ht="16.5" customHeight="1">
      <c r="A71" s="27"/>
      <c r="B71" s="27" t="s">
        <v>186</v>
      </c>
      <c r="C71" s="45"/>
      <c r="D71" s="40" t="s">
        <v>206</v>
      </c>
      <c r="E71" s="13"/>
      <c r="F71" s="78">
        <v>6670000</v>
      </c>
      <c r="G71" s="79"/>
      <c r="H71" s="78">
        <v>0</v>
      </c>
      <c r="I71" s="79"/>
      <c r="J71" s="78">
        <v>0</v>
      </c>
      <c r="K71" s="79"/>
      <c r="L71" s="38">
        <v>0</v>
      </c>
    </row>
    <row r="72" spans="1:12" ht="16.5" customHeight="1">
      <c r="A72" s="15" t="s">
        <v>108</v>
      </c>
      <c r="B72" s="27"/>
      <c r="C72" s="45"/>
      <c r="E72" s="13"/>
      <c r="F72" s="78"/>
      <c r="G72" s="79"/>
      <c r="H72" s="78"/>
      <c r="I72" s="79"/>
      <c r="J72" s="78"/>
      <c r="K72" s="79"/>
    </row>
    <row r="73" spans="1:12" ht="16.5" customHeight="1">
      <c r="A73" s="27"/>
      <c r="B73" s="27" t="s">
        <v>107</v>
      </c>
      <c r="C73" s="45"/>
      <c r="E73" s="13"/>
      <c r="F73" s="78">
        <v>0</v>
      </c>
      <c r="G73" s="79"/>
      <c r="H73" s="78">
        <v>-1863000</v>
      </c>
      <c r="I73" s="79"/>
      <c r="J73" s="78">
        <v>0</v>
      </c>
      <c r="K73" s="79"/>
      <c r="L73" s="16">
        <v>0</v>
      </c>
    </row>
    <row r="74" spans="1:12" ht="16.5" customHeight="1">
      <c r="A74" s="27" t="s">
        <v>179</v>
      </c>
      <c r="B74" s="27"/>
      <c r="C74" s="45"/>
      <c r="D74" s="65"/>
      <c r="E74" s="13"/>
      <c r="F74" s="78"/>
      <c r="G74" s="79"/>
      <c r="H74" s="78"/>
      <c r="I74" s="79"/>
      <c r="J74" s="78"/>
      <c r="K74" s="79"/>
    </row>
    <row r="75" spans="1:12" ht="16.5" customHeight="1">
      <c r="A75" s="27"/>
      <c r="B75" s="27" t="s">
        <v>107</v>
      </c>
      <c r="C75" s="27"/>
      <c r="D75" s="40" t="s">
        <v>206</v>
      </c>
      <c r="E75" s="13"/>
      <c r="F75" s="78">
        <v>-6362000</v>
      </c>
      <c r="G75" s="79"/>
      <c r="H75" s="78">
        <v>0</v>
      </c>
      <c r="I75" s="79"/>
      <c r="J75" s="78">
        <v>0</v>
      </c>
      <c r="K75" s="79"/>
      <c r="L75" s="16">
        <v>0</v>
      </c>
    </row>
    <row r="76" spans="1:12" ht="16.5" customHeight="1">
      <c r="A76" s="15" t="s">
        <v>109</v>
      </c>
      <c r="B76" s="27"/>
      <c r="C76" s="45"/>
      <c r="D76" s="65">
        <v>12.2</v>
      </c>
      <c r="E76" s="13"/>
      <c r="F76" s="78">
        <v>-21376950</v>
      </c>
      <c r="G76" s="79"/>
      <c r="H76" s="78">
        <v>-22398600</v>
      </c>
      <c r="I76" s="79"/>
      <c r="J76" s="78">
        <v>0</v>
      </c>
      <c r="K76" s="79"/>
      <c r="L76" s="16">
        <v>0</v>
      </c>
    </row>
    <row r="77" spans="1:12" ht="16.5" customHeight="1">
      <c r="A77" s="27" t="s">
        <v>110</v>
      </c>
      <c r="B77" s="27"/>
      <c r="C77" s="45"/>
      <c r="E77" s="13"/>
      <c r="F77" s="78"/>
      <c r="G77" s="79"/>
      <c r="H77" s="78"/>
      <c r="I77" s="79"/>
      <c r="J77" s="78"/>
      <c r="K77" s="79"/>
      <c r="L77" s="78"/>
    </row>
    <row r="78" spans="1:12" ht="16.5" customHeight="1">
      <c r="A78" s="27"/>
      <c r="B78" s="27" t="s">
        <v>111</v>
      </c>
      <c r="C78" s="27"/>
      <c r="D78" s="65">
        <v>12.1</v>
      </c>
      <c r="E78" s="13"/>
      <c r="F78" s="78">
        <v>-46598022</v>
      </c>
      <c r="G78" s="79"/>
      <c r="H78" s="78">
        <v>-39225990</v>
      </c>
      <c r="I78" s="79"/>
      <c r="J78" s="78">
        <v>-1079462</v>
      </c>
      <c r="K78" s="79"/>
      <c r="L78" s="78">
        <v>-1061364</v>
      </c>
    </row>
    <row r="79" spans="1:12" ht="16.5" customHeight="1">
      <c r="A79" s="15" t="s">
        <v>112</v>
      </c>
      <c r="B79" s="27"/>
      <c r="C79" s="45"/>
      <c r="D79" s="50"/>
      <c r="E79" s="13"/>
      <c r="F79" s="80">
        <v>-6883122</v>
      </c>
      <c r="G79" s="79"/>
      <c r="H79" s="80">
        <v>-6996215</v>
      </c>
      <c r="I79" s="79"/>
      <c r="J79" s="80">
        <v>-187653</v>
      </c>
      <c r="K79" s="16"/>
      <c r="L79" s="80">
        <v>0</v>
      </c>
    </row>
    <row r="80" spans="1:12" ht="16.5" customHeight="1">
      <c r="B80" s="27"/>
      <c r="C80" s="45"/>
      <c r="D80" s="50"/>
      <c r="E80" s="13"/>
      <c r="F80" s="78"/>
      <c r="G80" s="79"/>
      <c r="H80" s="78"/>
      <c r="I80" s="79"/>
      <c r="J80" s="78"/>
      <c r="K80" s="16"/>
    </row>
    <row r="81" spans="1:12" ht="16.5" customHeight="1">
      <c r="A81" s="71" t="s">
        <v>190</v>
      </c>
      <c r="B81" s="27"/>
      <c r="C81" s="45"/>
      <c r="D81" s="50"/>
      <c r="E81" s="13"/>
      <c r="F81" s="69">
        <f>SUM(F66:F79)</f>
        <v>-36401907</v>
      </c>
      <c r="G81" s="59"/>
      <c r="H81" s="69">
        <f>SUM(H66:H79)</f>
        <v>-85722140</v>
      </c>
      <c r="I81" s="59"/>
      <c r="J81" s="69">
        <f>SUM(J66:J79)</f>
        <v>-1267115</v>
      </c>
      <c r="K81" s="29"/>
      <c r="L81" s="69">
        <f>SUM(L66:L79)</f>
        <v>-1061364</v>
      </c>
    </row>
    <row r="82" spans="1:12" ht="16.5" customHeight="1">
      <c r="A82" s="71"/>
      <c r="B82" s="27"/>
      <c r="C82" s="45"/>
      <c r="D82" s="50"/>
      <c r="E82" s="13"/>
      <c r="F82" s="78"/>
      <c r="G82" s="79"/>
      <c r="H82" s="78"/>
      <c r="I82" s="79"/>
      <c r="J82" s="78"/>
      <c r="K82" s="79"/>
      <c r="L82" s="78"/>
    </row>
    <row r="83" spans="1:12" ht="16.5" customHeight="1">
      <c r="A83" s="71" t="s">
        <v>187</v>
      </c>
      <c r="C83" s="27"/>
      <c r="D83" s="50"/>
      <c r="E83" s="13"/>
      <c r="F83" s="78">
        <f>SUM(F38,F50,F81)</f>
        <v>1120431</v>
      </c>
      <c r="G83" s="79"/>
      <c r="H83" s="78">
        <f>SUM(H38,H50,H81)</f>
        <v>-71161742</v>
      </c>
      <c r="I83" s="79"/>
      <c r="J83" s="78">
        <f>SUM(J38,J50,J81)</f>
        <v>-9482849</v>
      </c>
      <c r="K83" s="79"/>
      <c r="L83" s="78">
        <f>SUM(L38,L50,L81)</f>
        <v>-47274903</v>
      </c>
    </row>
    <row r="84" spans="1:12" ht="16.5" customHeight="1">
      <c r="A84" s="27" t="s">
        <v>113</v>
      </c>
      <c r="C84" s="27"/>
      <c r="D84" s="50"/>
      <c r="E84" s="13"/>
      <c r="F84" s="78">
        <v>265187812</v>
      </c>
      <c r="G84" s="79"/>
      <c r="H84" s="78">
        <v>347705390</v>
      </c>
      <c r="I84" s="79"/>
      <c r="J84" s="78">
        <v>218612382</v>
      </c>
      <c r="K84" s="79"/>
      <c r="L84" s="38">
        <v>268781462</v>
      </c>
    </row>
    <row r="85" spans="1:12" ht="16.5" customHeight="1">
      <c r="A85" s="27" t="s">
        <v>189</v>
      </c>
      <c r="C85" s="27"/>
      <c r="D85" s="50"/>
      <c r="E85" s="13"/>
      <c r="F85" s="23">
        <v>-9593339</v>
      </c>
      <c r="G85" s="79"/>
      <c r="H85" s="80">
        <v>-21818428</v>
      </c>
      <c r="I85" s="79"/>
      <c r="J85" s="23">
        <v>0</v>
      </c>
      <c r="K85" s="79"/>
      <c r="L85" s="23">
        <v>0</v>
      </c>
    </row>
    <row r="86" spans="1:12" ht="16.5" customHeight="1">
      <c r="A86" s="27"/>
      <c r="B86" s="13"/>
      <c r="C86" s="13"/>
      <c r="D86" s="50"/>
      <c r="E86" s="13"/>
      <c r="F86" s="78"/>
      <c r="G86" s="79"/>
      <c r="H86" s="78"/>
      <c r="I86" s="79"/>
      <c r="J86" s="78"/>
      <c r="K86" s="79"/>
      <c r="L86" s="78"/>
    </row>
    <row r="87" spans="1:12" ht="16.5" customHeight="1" thickBot="1">
      <c r="A87" s="13" t="s">
        <v>114</v>
      </c>
      <c r="B87" s="13"/>
      <c r="C87" s="13"/>
      <c r="D87" s="50"/>
      <c r="E87" s="13"/>
      <c r="F87" s="81">
        <f>SUM(F83:F85)</f>
        <v>256714904</v>
      </c>
      <c r="G87" s="79"/>
      <c r="H87" s="81">
        <f>SUM(H83:H85)</f>
        <v>254725220</v>
      </c>
      <c r="I87" s="79"/>
      <c r="J87" s="81">
        <f>SUM(J83:J85)</f>
        <v>209129533</v>
      </c>
      <c r="K87" s="79"/>
      <c r="L87" s="81">
        <f>SUM(L83:L85)</f>
        <v>221506559</v>
      </c>
    </row>
    <row r="88" spans="1:12" ht="16.5" customHeight="1" thickTop="1">
      <c r="B88" s="13"/>
      <c r="C88" s="13"/>
      <c r="D88" s="50"/>
      <c r="E88" s="13"/>
      <c r="F88" s="78"/>
      <c r="G88" s="79"/>
      <c r="H88" s="78"/>
      <c r="I88" s="79"/>
      <c r="J88" s="78"/>
      <c r="K88" s="79"/>
      <c r="L88" s="78"/>
    </row>
    <row r="89" spans="1:12" ht="16.5" customHeight="1">
      <c r="A89" s="13" t="s">
        <v>115</v>
      </c>
      <c r="B89" s="27"/>
      <c r="C89" s="13"/>
      <c r="D89" s="50"/>
      <c r="E89" s="13"/>
      <c r="F89" s="78"/>
      <c r="G89" s="79"/>
      <c r="H89" s="78"/>
      <c r="I89" s="79"/>
      <c r="J89" s="78"/>
      <c r="K89" s="79"/>
      <c r="L89" s="78"/>
    </row>
    <row r="90" spans="1:12" ht="16.5" customHeight="1">
      <c r="A90" s="15" t="s">
        <v>142</v>
      </c>
      <c r="B90" s="27"/>
      <c r="C90" s="13"/>
      <c r="E90" s="13"/>
      <c r="F90" s="78">
        <v>551083</v>
      </c>
      <c r="G90" s="79"/>
      <c r="H90" s="167">
        <v>1093140</v>
      </c>
      <c r="I90" s="79"/>
      <c r="J90" s="16">
        <v>0</v>
      </c>
      <c r="K90" s="79"/>
      <c r="L90" s="70">
        <v>0</v>
      </c>
    </row>
    <row r="91" spans="1:12" ht="16.5" customHeight="1">
      <c r="A91" s="15" t="s">
        <v>160</v>
      </c>
      <c r="E91" s="13"/>
      <c r="F91" s="78">
        <v>0</v>
      </c>
      <c r="G91" s="79"/>
      <c r="H91" s="16">
        <v>1717778</v>
      </c>
      <c r="I91" s="79"/>
      <c r="J91" s="16">
        <v>0</v>
      </c>
      <c r="K91" s="79"/>
      <c r="L91" s="16">
        <v>1717778</v>
      </c>
    </row>
    <row r="92" spans="1:12" ht="16.5" customHeight="1">
      <c r="A92" s="15" t="s">
        <v>137</v>
      </c>
      <c r="E92" s="13"/>
      <c r="F92" s="78">
        <v>0</v>
      </c>
      <c r="G92" s="79"/>
      <c r="H92" s="78">
        <v>1697778</v>
      </c>
      <c r="I92" s="79"/>
      <c r="J92" s="78">
        <v>0</v>
      </c>
      <c r="K92" s="79"/>
      <c r="L92" s="16">
        <v>1697778</v>
      </c>
    </row>
    <row r="93" spans="1:12" ht="16.5" customHeight="1">
      <c r="A93" s="27" t="s">
        <v>188</v>
      </c>
      <c r="B93" s="27"/>
      <c r="C93" s="13"/>
      <c r="D93" s="40">
        <v>10</v>
      </c>
      <c r="E93" s="13"/>
      <c r="F93" s="78">
        <v>16747188</v>
      </c>
      <c r="G93" s="79"/>
      <c r="H93" s="78">
        <v>0</v>
      </c>
      <c r="I93" s="79"/>
      <c r="J93" s="16">
        <v>0</v>
      </c>
      <c r="K93" s="79"/>
      <c r="L93" s="16">
        <v>0</v>
      </c>
    </row>
    <row r="94" spans="1:12" ht="16.5" customHeight="1">
      <c r="B94" s="27"/>
      <c r="C94" s="13"/>
      <c r="D94" s="50"/>
      <c r="E94" s="13"/>
      <c r="F94" s="78"/>
      <c r="G94" s="79"/>
      <c r="H94" s="78"/>
      <c r="I94" s="79"/>
      <c r="J94" s="78"/>
      <c r="K94" s="79"/>
      <c r="L94" s="78"/>
    </row>
    <row r="95" spans="1:12" ht="16.5" customHeight="1">
      <c r="B95" s="27"/>
      <c r="C95" s="13"/>
      <c r="D95" s="50"/>
      <c r="E95" s="13"/>
      <c r="F95" s="78"/>
      <c r="G95" s="79"/>
      <c r="H95" s="78"/>
      <c r="I95" s="79"/>
      <c r="J95" s="78"/>
      <c r="K95" s="79"/>
      <c r="L95" s="78"/>
    </row>
    <row r="96" spans="1:12" ht="16.5" customHeight="1">
      <c r="B96" s="27"/>
      <c r="C96" s="13"/>
      <c r="D96" s="50"/>
      <c r="E96" s="13"/>
      <c r="F96" s="78"/>
      <c r="G96" s="79"/>
      <c r="H96" s="78"/>
      <c r="I96" s="79"/>
      <c r="J96" s="78"/>
      <c r="K96" s="79"/>
      <c r="L96" s="78"/>
    </row>
    <row r="97" spans="1:12" ht="16.5" customHeight="1">
      <c r="B97" s="27"/>
      <c r="C97" s="13"/>
      <c r="D97" s="50"/>
      <c r="E97" s="13"/>
      <c r="F97" s="78"/>
      <c r="G97" s="79"/>
      <c r="H97" s="78"/>
      <c r="I97" s="79"/>
      <c r="J97" s="78"/>
      <c r="K97" s="79"/>
      <c r="L97" s="78"/>
    </row>
    <row r="98" spans="1:12" ht="16.5" customHeight="1">
      <c r="B98" s="27"/>
      <c r="C98" s="13"/>
      <c r="D98" s="50"/>
      <c r="E98" s="13"/>
      <c r="F98" s="78"/>
      <c r="G98" s="79"/>
      <c r="H98" s="78"/>
      <c r="I98" s="79"/>
      <c r="J98" s="78"/>
      <c r="K98" s="79"/>
      <c r="L98" s="78"/>
    </row>
    <row r="99" spans="1:12" ht="16.5" customHeight="1">
      <c r="B99" s="27"/>
      <c r="C99" s="13"/>
      <c r="D99" s="50"/>
      <c r="E99" s="13"/>
      <c r="F99" s="78"/>
      <c r="G99" s="79"/>
      <c r="H99" s="78"/>
      <c r="I99" s="79"/>
      <c r="J99" s="78"/>
      <c r="K99" s="79"/>
      <c r="L99" s="78"/>
    </row>
    <row r="100" spans="1:12" ht="16.5" customHeight="1">
      <c r="B100" s="27"/>
      <c r="C100" s="13"/>
      <c r="D100" s="50"/>
      <c r="E100" s="13"/>
      <c r="F100" s="78"/>
      <c r="G100" s="79"/>
      <c r="H100" s="78"/>
      <c r="I100" s="79"/>
      <c r="J100" s="78"/>
      <c r="K100" s="79"/>
      <c r="L100" s="78"/>
    </row>
    <row r="101" spans="1:12" ht="16.5" customHeight="1">
      <c r="B101" s="27"/>
      <c r="C101" s="13"/>
      <c r="D101" s="50"/>
      <c r="E101" s="13"/>
      <c r="F101" s="78"/>
      <c r="G101" s="79"/>
      <c r="H101" s="78"/>
      <c r="I101" s="79"/>
      <c r="J101" s="78"/>
      <c r="K101" s="79"/>
      <c r="L101" s="78"/>
    </row>
    <row r="102" spans="1:12" ht="16.5" customHeight="1">
      <c r="B102" s="27"/>
      <c r="C102" s="13"/>
      <c r="D102" s="50"/>
      <c r="E102" s="13"/>
      <c r="F102" s="78"/>
      <c r="G102" s="79"/>
      <c r="H102" s="78"/>
      <c r="I102" s="79"/>
      <c r="J102" s="78"/>
      <c r="K102" s="79"/>
      <c r="L102" s="78"/>
    </row>
    <row r="103" spans="1:12" ht="16.5" customHeight="1">
      <c r="B103" s="27"/>
      <c r="C103" s="13"/>
      <c r="D103" s="50"/>
      <c r="E103" s="13"/>
      <c r="F103" s="78"/>
      <c r="G103" s="79"/>
      <c r="H103" s="78"/>
      <c r="I103" s="79"/>
      <c r="J103" s="78"/>
      <c r="K103" s="79"/>
      <c r="L103" s="78"/>
    </row>
    <row r="104" spans="1:12" ht="16.5" customHeight="1">
      <c r="B104" s="27"/>
      <c r="C104" s="13"/>
      <c r="D104" s="50"/>
      <c r="E104" s="13"/>
      <c r="F104" s="78"/>
      <c r="G104" s="79"/>
      <c r="H104" s="78"/>
      <c r="I104" s="79"/>
      <c r="J104" s="78"/>
      <c r="K104" s="79"/>
      <c r="L104" s="78"/>
    </row>
    <row r="105" spans="1:12" ht="16.5" customHeight="1">
      <c r="B105" s="27"/>
      <c r="C105" s="13"/>
      <c r="D105" s="50"/>
      <c r="E105" s="13"/>
      <c r="F105" s="78"/>
      <c r="G105" s="79"/>
      <c r="H105" s="78"/>
      <c r="I105" s="79"/>
      <c r="J105" s="82"/>
      <c r="K105" s="79"/>
      <c r="L105" s="78"/>
    </row>
    <row r="106" spans="1:12" ht="21.95" customHeight="1">
      <c r="A106" s="22" t="str">
        <f>A53</f>
        <v>The accompanying notes form part of this interim financial information.</v>
      </c>
      <c r="B106" s="22"/>
      <c r="C106" s="22"/>
      <c r="D106" s="83"/>
      <c r="E106" s="22"/>
      <c r="F106" s="23"/>
      <c r="G106" s="22"/>
      <c r="H106" s="23"/>
      <c r="I106" s="83"/>
      <c r="J106" s="23"/>
      <c r="K106" s="22"/>
      <c r="L106" s="23"/>
    </row>
  </sheetData>
  <mergeCells count="9">
    <mergeCell ref="B46:C46"/>
    <mergeCell ref="J60:L60"/>
    <mergeCell ref="F6:H6"/>
    <mergeCell ref="J6:L6"/>
    <mergeCell ref="F7:H7"/>
    <mergeCell ref="J7:L7"/>
    <mergeCell ref="F59:H59"/>
    <mergeCell ref="J59:L59"/>
    <mergeCell ref="F60:H6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5-6 (3m)</vt:lpstr>
      <vt:lpstr>EQ Company 7</vt:lpstr>
      <vt:lpstr>EQ Company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2025-05-14T08:58:30Z</cp:lastPrinted>
  <dcterms:created xsi:type="dcterms:W3CDTF">2023-08-03T07:15:32Z</dcterms:created>
  <dcterms:modified xsi:type="dcterms:W3CDTF">2025-05-14T09:01:22Z</dcterms:modified>
</cp:coreProperties>
</file>