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5.จัดทำงบผู้สอบบัญชี ปี 2562-2566\Q1'2025\ส่งตลาด\"/>
    </mc:Choice>
  </mc:AlternateContent>
  <xr:revisionPtr revIDLastSave="0" documentId="13_ncr:1_{B4B88A41-63EC-4A3D-BCEF-5369EDBDD08F}" xr6:coauthVersionLast="47" xr6:coauthVersionMax="47" xr10:uidLastSave="{00000000-0000-0000-0000-000000000000}"/>
  <bookViews>
    <workbookView xWindow="-108" yWindow="-108" windowWidth="23256" windowHeight="12456" tabRatio="639" xr2:uid="{00000000-000D-0000-FFFF-FFFF00000000}"/>
  </bookViews>
  <sheets>
    <sheet name="BS" sheetId="16" r:id="rId1"/>
    <sheet name="PL" sheetId="18" r:id="rId2"/>
    <sheet name="PL9 M" sheetId="17" state="hidden" r:id="rId3"/>
    <sheet name="SOE " sheetId="11" r:id="rId4"/>
    <sheet name="CF" sheetId="13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IF(PL!Loan_Amount*PL!Interest_Rate*PL!Loan_Years*PL!Loan_Start&gt;0,1,0)</definedName>
    <definedName name="f">IF(Loan_Amount*Interest_Rate*Loan_Years*Loan_Start&gt;0,1,0)</definedName>
    <definedName name="ff" localSheetId="1">MATCH(0.01,PL!End_Bal,-1)+1</definedName>
    <definedName name="ff">MATCH(0.01,End_Bal,-1)+1</definedName>
    <definedName name="Full_Print" localSheetId="1">#REF!</definedName>
    <definedName name="Full_Print">#REF!</definedName>
    <definedName name="gem" localSheetId="1">IF(PL!Loan_Amount*PL!Interest_Rate*PL!Loan_Years*PL!Loan_Start&gt;0,1,0)</definedName>
    <definedName name="gem">IF(Loan_Amount*Interest_Rate*Loan_Years*Loan_Start&gt;0,1,0)</definedName>
    <definedName name="gems" localSheetId="1">MATCH(0.01,PL!End_Bal,-1)+1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IF(PL!Loan_Amount*PL!Interest_Rate*PL!Loan_Years*PL!Loan_Start&gt;0,1,0)</definedName>
    <definedName name="k.1">IF(Loan_Amount*Interest_Rate*Loan_Years*Loan_Start&gt;0,1,0)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MATCH(0.01,PL!End_Bal,-1)+1</definedName>
    <definedName name="Number_of_Payments">MATCH(0.01,End_Bal,-1)+1</definedName>
    <definedName name="p" localSheetId="1">IF(PL!Loan_Amount*PL!Interest_Rate*PL!Loan_Years*PL!Loan_Start&gt;0,1,0)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DATE(YEAR(PL!Loan_Start),MONTH(PL!Loan_Start)+Payment_Number,DAY(PL!Loan_Start))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BS!$A$1:$F$54</definedName>
    <definedName name="_xlnm.Print_Area" localSheetId="4">CF!$A$1:$E$55</definedName>
    <definedName name="_xlnm.Print_Area" localSheetId="1">PL!$A$1:$F$28</definedName>
    <definedName name="_xlnm.Print_Area" localSheetId="2">'PL9 M'!$A$1:$F$33</definedName>
    <definedName name="_xlnm.Print_Area" localSheetId="3">'SOE '!$A$1:$T$19</definedName>
    <definedName name="Print_Area_Reset" localSheetId="1">OFFSET(PL!Full_Print,0,0,PL!Last_Row)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z" localSheetId="1">IF(PL!Loan_Amount*PL!Interest_Rate*PL!Loan_Years*PL!Loan_Start&gt;0,1,0)</definedName>
    <definedName name="z">IF(Loan_Amount*Interest_Rate*Loan_Years*Loan_Start&gt;0,1,0)</definedName>
    <definedName name="zzz" localSheetId="1">DATE(YEAR(PL!Loan_Start),MONTH(PL!Loan_Start)+Payment_Number,DAY(PL!Loan_Start))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13" l="1"/>
  <c r="D37" i="16" l="1"/>
  <c r="F20" i="18" l="1"/>
  <c r="C45" i="13"/>
  <c r="E42" i="13"/>
  <c r="T11" i="11" l="1"/>
  <c r="R11" i="11"/>
  <c r="R16" i="11"/>
  <c r="J13" i="11"/>
  <c r="A3" i="13"/>
  <c r="L13" i="11" l="1"/>
  <c r="D16" i="16"/>
  <c r="F24" i="17"/>
  <c r="D24" i="17"/>
  <c r="P13" i="11" l="1"/>
  <c r="R13" i="11" s="1"/>
  <c r="C42" i="13"/>
  <c r="T13" i="11" l="1"/>
  <c r="F16" i="16"/>
  <c r="F51" i="16"/>
  <c r="P11" i="11" l="1"/>
  <c r="P12" i="11"/>
  <c r="R12" i="11" s="1"/>
  <c r="L11" i="11"/>
  <c r="J19" i="11"/>
  <c r="H19" i="11"/>
  <c r="E54" i="13" l="1"/>
  <c r="F37" i="16" l="1"/>
  <c r="F42" i="16"/>
  <c r="F43" i="16" l="1"/>
  <c r="F19" i="11" l="1"/>
  <c r="D19" i="11"/>
  <c r="P16" i="11"/>
  <c r="L18" i="11"/>
  <c r="L17" i="11"/>
  <c r="L16" i="11"/>
  <c r="H14" i="11"/>
  <c r="F14" i="11"/>
  <c r="D50" i="16" s="1"/>
  <c r="D14" i="11"/>
  <c r="D10" i="18" l="1"/>
  <c r="D16" i="18" l="1"/>
  <c r="D18" i="18" s="1"/>
  <c r="D20" i="18" s="1"/>
  <c r="F10" i="18"/>
  <c r="F16" i="18" s="1"/>
  <c r="C8" i="13" l="1"/>
  <c r="J12" i="11"/>
  <c r="L12" i="11" s="1"/>
  <c r="T12" i="11" s="1"/>
  <c r="F18" i="18"/>
  <c r="F50" i="16"/>
  <c r="F26" i="16"/>
  <c r="D26" i="16"/>
  <c r="D27" i="16" s="1"/>
  <c r="E37" i="13"/>
  <c r="C37" i="13"/>
  <c r="P18" i="11"/>
  <c r="R18" i="11" s="1"/>
  <c r="P17" i="11"/>
  <c r="R17" i="11" s="1"/>
  <c r="F10" i="17"/>
  <c r="D10" i="17"/>
  <c r="D49" i="16"/>
  <c r="D42" i="16"/>
  <c r="F52" i="16"/>
  <c r="F49" i="16"/>
  <c r="N19" i="11"/>
  <c r="D51" i="11"/>
  <c r="E8" i="13" l="1"/>
  <c r="N14" i="11"/>
  <c r="D16" i="17"/>
  <c r="D18" i="17" s="1"/>
  <c r="F27" i="16"/>
  <c r="F16" i="17"/>
  <c r="F18" i="17" s="1"/>
  <c r="P19" i="11"/>
  <c r="T18" i="11"/>
  <c r="D43" i="16"/>
  <c r="T16" i="11"/>
  <c r="F53" i="16"/>
  <c r="F54" i="16" s="1"/>
  <c r="R19" i="11"/>
  <c r="D25" i="17" l="1"/>
  <c r="C21" i="13"/>
  <c r="E21" i="13"/>
  <c r="E31" i="13" s="1"/>
  <c r="E44" i="13" s="1"/>
  <c r="F25" i="17"/>
  <c r="P14" i="11"/>
  <c r="R14" i="11"/>
  <c r="D52" i="16" s="1"/>
  <c r="J14" i="11" l="1"/>
  <c r="D51" i="16" s="1"/>
  <c r="D53" i="16" s="1"/>
  <c r="C31" i="13"/>
  <c r="C44" i="13" s="1"/>
  <c r="C46" i="13" s="1"/>
  <c r="E46" i="13"/>
  <c r="L19" i="11"/>
  <c r="T17" i="11"/>
  <c r="T19" i="11" s="1"/>
  <c r="L14" i="11" l="1"/>
  <c r="D54" i="16"/>
  <c r="T14" i="11" l="1"/>
</calcChain>
</file>

<file path=xl/sharedStrings.xml><?xml version="1.0" encoding="utf-8"?>
<sst xmlns="http://schemas.openxmlformats.org/spreadsheetml/2006/main" count="195" uniqueCount="154">
  <si>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</si>
  <si>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</si>
  <si>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</si>
  <si>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</si>
  <si>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</si>
  <si>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</si>
  <si>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</si>
  <si>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</si>
  <si>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</si>
  <si>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</si>
  <si>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</si>
  <si>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</si>
  <si>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</si>
  <si>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</si>
  <si>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</si>
  <si>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</si>
  <si>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</si>
  <si>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</si>
  <si>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</si>
  <si>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</si>
  <si>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</si>
  <si>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</si>
  <si>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</si>
  <si>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</si>
  <si>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</si>
  <si>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</si>
  <si>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</si>
  <si>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</si>
  <si>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</si>
  <si>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</si>
  <si>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</si>
  <si>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</si>
  <si>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</si>
  <si>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</si>
  <si>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</si>
  <si>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</si>
  <si>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</si>
  <si>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</si>
  <si>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</si>
  <si>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</si>
  <si>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</si>
  <si>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</si>
  <si>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</si>
  <si>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</si>
  <si>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</si>
  <si>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</si>
  <si>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</si>
  <si>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</si>
  <si>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</si>
  <si>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</si>
  <si>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</si>
  <si>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</si>
  <si>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</si>
  <si>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</si>
  <si>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</si>
  <si>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</si>
  <si>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</si>
  <si>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</si>
  <si>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</si>
  <si>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</si>
  <si>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</si>
  <si>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</si>
  <si>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</si>
  <si>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</si>
  <si>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</si>
  <si>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</si>
  <si>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</si>
  <si>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</si>
  <si>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</si>
  <si>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</si>
  <si>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</si>
  <si>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</si>
  <si>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</si>
  <si>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</si>
  <si>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</si>
  <si>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</si>
  <si>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</si>
  <si>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</si>
  <si>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</si>
  <si>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</si>
  <si>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</si>
  <si>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</si>
  <si>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</si>
  <si>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</si>
  <si>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</si>
  <si>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</si>
  <si>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</si>
  <si>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</si>
  <si>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</si>
  <si>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</si>
  <si>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</si>
  <si>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</si>
  <si>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</si>
  <si>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</si>
  <si>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</si>
  <si>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</si>
  <si>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</si>
  <si>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</si>
  <si>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</si>
  <si>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</si>
  <si>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</si>
  <si>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</si>
  <si>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 xml:space="preserve">ประมาณการหนี้สินหมุนเวียนสำหรับผลประโยชน์พนักงาน 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</si>
  <si>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</si>
  <si>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</si>
  <si>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</si>
  <si>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เงินสดจ่ายดอกเบี้ย</t>
  </si>
  <si>
    <t>การปรับปรุงด้วยค่าใช้จ่าย(รายได้)ภาษีเงินได้</t>
  </si>
  <si>
    <t xml:space="preserve">เงินสดจ่ายชำระหนี้สินตามสัญญาเช่า </t>
  </si>
  <si>
    <t>เงินฝากประจำธนาคารที่ติดภาระค้ำประกัน</t>
  </si>
  <si>
    <t>ค่าใช้จ่ายอื่น</t>
  </si>
  <si>
    <t>เงินกู้ยืมระยะสั้นจากบริษัทที่เกี่ยวข้องกัน</t>
  </si>
  <si>
    <t>ค่าเผื่อสินค้า อะไหล่และวัสดุเสื่อมสภาพ/ล้าสมัย (กลับรายการ)</t>
  </si>
  <si>
    <t>บริษัท ไทยฟิวเจอร์อินคอร์ปอเรชั่น จำกัด (มหาชน)</t>
  </si>
  <si>
    <t xml:space="preserve">บริษัท ไทยฟิวเจอร์อินคอร์ปอเรชั่น จำกัด (มหาชน) </t>
  </si>
  <si>
    <t xml:space="preserve">บริษัท ไทยฟิวเจอร์อินคอร์ปอเรชั่น จำกัด (มหาชน)  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</si>
  <si>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</si>
  <si>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</si>
  <si>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</si>
  <si>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ขาดทุนจากการตัดจำหน่ายทรัพย์สิน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</si>
  <si>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</si>
  <si>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</si>
  <si>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เพิ่มขึ้น (ลดลง)</t>
  </si>
  <si>
    <t>ผลกำไร (ขาดทุน) จากการตีราคาสินทรัพย์ใหม่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</si>
  <si>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</si>
  <si>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</si>
  <si>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กำไร(ขาดทุน)เบ็ดเสร็จอื่นสำหรับงวด - สุทธิภาษี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</si>
  <si>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</si>
  <si>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</si>
  <si>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</si>
  <si>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</si>
  <si>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</si>
  <si>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</si>
  <si>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</si>
  <si>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</si>
  <si>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การปรับปรุงด้วยหนี้สินหมุนเวียนอื่น เพิ่มขึ้น (ลดลง)</t>
  </si>
  <si>
    <t>จำนวนหุ้นสามัญถัวเฉลี่ยถ่วงน้ำหนัก (ล้านหุ้น)</t>
  </si>
  <si>
    <t>สำหรับงวดเก้าเดือนสิ้นสุดวันที่ 30 กันยายน 2567</t>
  </si>
  <si>
    <t>กำไร(ขาดทุน)สะสม</t>
  </si>
  <si>
    <t>ณ วันที่ 31 มีนาคม 2568</t>
  </si>
  <si>
    <t>31 ธันวาคม 2567</t>
  </si>
  <si>
    <t>31 มีนาคม 2568</t>
  </si>
  <si>
    <t>สำหรับงวดสามเดือนสิ้นสุดวันที่ 31 มีนาคม 2568</t>
  </si>
  <si>
    <t>กำไร (ขาดทุน) เบ็ดเสร็จสำหรับงวด</t>
  </si>
  <si>
    <t>ยอดคงเหลือ ณ วันที่ 31 มีนาคม 2567</t>
  </si>
  <si>
    <t>ยอดยกมา ณ วันที่ 1 มกราคม 2568</t>
  </si>
  <si>
    <t>ยอดคงเหลือ ณ วันที่ 31 มีนาคม 2568</t>
  </si>
  <si>
    <t>เงินลงทุนระยะยาวอื่นบริษัทที่เกี่ยวข้องกัน - สุทธิ</t>
  </si>
  <si>
    <t>ลูกหนี้การค้าและลูกหนี้หมุนเวียนอื่น - สุทธิ</t>
  </si>
  <si>
    <t>สินทรัพย์ทางการเงินหมุนเวียนอื่น</t>
  </si>
  <si>
    <t xml:space="preserve">(กำไร)ขาดทุนจากการยกเลิกสินทรัพย์สิทธิการใช้ </t>
  </si>
  <si>
    <t>เงินสดจ่ายเพื่อซื้อตราสารทุนหรือตราสารหนี้ของกิจการอื่น</t>
  </si>
  <si>
    <t>(กำไร)ขาดทุนจากการเปลี่ยนแปลงสัญญากู้ยืมเงิน</t>
  </si>
  <si>
    <t>อาคารและอุปกรณ์ที่ไม่ได้ใช้ในการดำเนินงาน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</si>
</sst>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#,##0\ ;&quot; (&quot;#,##0\);&quot; -&quot;#\ ;@\ "/>
    <numFmt numFmtId="193" formatCode="_-* #,##0_-;\-* #,##0_-;_-* &quot;-&quot;??_-;_-@_-"/>
    <numFmt numFmtId="194" formatCode="#,##0.0\ ;\(#,##0.0\)"/>
    <numFmt numFmtId="195" formatCode="_(* #,##0_);_(* \(#,##0\);_(* &quot;-&quot;??_);_(@_)"/>
    <numFmt numFmtId="196" formatCode="0.0%"/>
    <numFmt numFmtId="197" formatCode="dd\-mmm\-yy_)"/>
    <numFmt numFmtId="198" formatCode="#,##0.00\ &quot;F&quot;;\-#,##0.00\ &quot;F&quot;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(* 0,000,_);_(* \(0,000,\);_(* &quot;-&quot;??_);_(@_)"/>
    <numFmt numFmtId="204" formatCode="[$-107041E]d\ mmmm\ yyyy;@"/>
    <numFmt numFmtId="205" formatCode="_(* #,##0.000_);_(* \(#,##0.000\);_(* &quot;-&quot;_);_(@_)"/>
    <numFmt numFmtId="206" formatCode="_-* #,##0.00_-;\-* #,##0.00_-;_-* \-??_-;_-@_-"/>
    <numFmt numFmtId="207" formatCode="_(* #,##0.0_);_(* \(#,##0.0\);_(* &quot;-&quot;??_);_(@_)"/>
    <numFmt numFmtId="208" formatCode="#,##0.00\ ;\-#,##0.00\ ;&quot; -&quot;#\ ;@\ "/>
  </numFmts>
  <fonts count="5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8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2" fillId="0" borderId="0" applyFill="0" applyBorder="0" applyAlignment="0" applyProtection="0"/>
    <xf numFmtId="43" fontId="2" fillId="0" borderId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5" fillId="0" borderId="0"/>
    <xf numFmtId="198" fontId="5" fillId="0" borderId="0"/>
    <xf numFmtId="198" fontId="5" fillId="0" borderId="0"/>
    <xf numFmtId="198" fontId="29" fillId="0" borderId="0"/>
    <xf numFmtId="198" fontId="5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7" fontId="29" fillId="0" borderId="0"/>
    <xf numFmtId="197" fontId="29" fillId="0" borderId="0"/>
    <xf numFmtId="197" fontId="29" fillId="0" borderId="0"/>
    <xf numFmtId="197" fontId="5" fillId="0" borderId="0"/>
    <xf numFmtId="197" fontId="5" fillId="0" borderId="0"/>
    <xf numFmtId="197" fontId="5" fillId="0" borderId="0"/>
    <xf numFmtId="197" fontId="29" fillId="0" borderId="0"/>
    <xf numFmtId="197" fontId="5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6" fontId="29" fillId="0" borderId="0"/>
    <xf numFmtId="196" fontId="29" fillId="0" borderId="0"/>
    <xf numFmtId="196" fontId="29" fillId="0" borderId="0"/>
    <xf numFmtId="196" fontId="5" fillId="0" borderId="0"/>
    <xf numFmtId="196" fontId="5" fillId="0" borderId="0"/>
    <xf numFmtId="196" fontId="5" fillId="0" borderId="0"/>
    <xf numFmtId="196" fontId="29" fillId="0" borderId="0"/>
    <xf numFmtId="196" fontId="5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43" fontId="36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97" fontId="7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89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8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6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190" fontId="4" fillId="0" borderId="0" xfId="0" applyNumberFormat="1" applyFont="1"/>
    <xf numFmtId="0" fontId="4" fillId="0" borderId="0" xfId="0" applyFont="1"/>
    <xf numFmtId="192" fontId="4" fillId="0" borderId="0" xfId="62" applyNumberFormat="1" applyFont="1" applyFill="1" applyBorder="1" applyAlignment="1" applyProtection="1">
      <alignment horizontal="left"/>
    </xf>
    <xf numFmtId="192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193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0" fontId="3" fillId="0" borderId="0" xfId="0" applyFont="1" applyAlignment="1">
      <alignment horizontal="center"/>
    </xf>
    <xf numFmtId="190" fontId="3" fillId="0" borderId="0" xfId="0" applyNumberFormat="1" applyFont="1"/>
    <xf numFmtId="190" fontId="3" fillId="0" borderId="0" xfId="0" applyNumberFormat="1" applyFont="1" applyAlignment="1">
      <alignment horizontal="left"/>
    </xf>
    <xf numFmtId="192" fontId="6" fillId="0" borderId="0" xfId="0" applyNumberFormat="1" applyFont="1"/>
    <xf numFmtId="188" fontId="4" fillId="0" borderId="0" xfId="62" applyNumberFormat="1" applyFont="1" applyFill="1" applyBorder="1" applyAlignment="1" applyProtection="1"/>
    <xf numFmtId="188" fontId="4" fillId="0" borderId="0" xfId="62" applyNumberFormat="1" applyFont="1" applyFill="1" applyBorder="1" applyAlignment="1" applyProtection="1">
      <alignment horizontal="center"/>
    </xf>
    <xf numFmtId="188" fontId="4" fillId="0" borderId="0" xfId="62" applyNumberFormat="1" applyFont="1" applyFill="1" applyBorder="1" applyAlignment="1" applyProtection="1">
      <alignment horizontal="right"/>
    </xf>
    <xf numFmtId="188" fontId="4" fillId="0" borderId="0" xfId="62" applyNumberFormat="1" applyFont="1" applyFill="1" applyBorder="1" applyAlignment="1"/>
    <xf numFmtId="192" fontId="6" fillId="0" borderId="0" xfId="67" applyNumberFormat="1" applyFont="1" applyFill="1" applyBorder="1" applyAlignment="1" applyProtection="1">
      <alignment horizontal="right"/>
    </xf>
    <xf numFmtId="203" fontId="4" fillId="0" borderId="0" xfId="62" applyNumberFormat="1" applyFont="1" applyFill="1" applyBorder="1" applyAlignment="1" applyProtection="1"/>
    <xf numFmtId="188" fontId="4" fillId="0" borderId="4" xfId="62" applyNumberFormat="1" applyFont="1" applyFill="1" applyBorder="1" applyAlignment="1" applyProtection="1"/>
    <xf numFmtId="188" fontId="4" fillId="0" borderId="15" xfId="62" applyNumberFormat="1" applyFont="1" applyFill="1" applyBorder="1" applyAlignment="1" applyProtection="1"/>
    <xf numFmtId="188" fontId="4" fillId="0" borderId="16" xfId="62" applyNumberFormat="1" applyFont="1" applyFill="1" applyBorder="1" applyAlignment="1" applyProtection="1"/>
    <xf numFmtId="188" fontId="4" fillId="0" borderId="14" xfId="62" applyNumberFormat="1" applyFont="1" applyFill="1" applyBorder="1" applyAlignment="1" applyProtection="1"/>
    <xf numFmtId="188" fontId="4" fillId="0" borderId="17" xfId="62" applyNumberFormat="1" applyFont="1" applyFill="1" applyBorder="1" applyAlignment="1" applyProtection="1"/>
    <xf numFmtId="188" fontId="6" fillId="0" borderId="0" xfId="67" applyNumberFormat="1" applyFont="1" applyFill="1" applyBorder="1" applyAlignment="1" applyProtection="1"/>
    <xf numFmtId="188" fontId="8" fillId="0" borderId="18" xfId="67" applyNumberFormat="1" applyFont="1" applyFill="1" applyBorder="1" applyAlignment="1" applyProtection="1">
      <alignment horizontal="right"/>
    </xf>
    <xf numFmtId="188" fontId="8" fillId="0" borderId="0" xfId="62" applyNumberFormat="1" applyFont="1" applyFill="1" applyBorder="1" applyAlignment="1" applyProtection="1"/>
    <xf numFmtId="204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93" fontId="6" fillId="0" borderId="0" xfId="62" applyNumberFormat="1" applyFont="1" applyFill="1" applyBorder="1" applyAlignment="1"/>
    <xf numFmtId="188" fontId="6" fillId="0" borderId="0" xfId="62" applyNumberFormat="1" applyFont="1" applyFill="1" applyBorder="1" applyAlignment="1" applyProtection="1"/>
    <xf numFmtId="193" fontId="6" fillId="0" borderId="0" xfId="62" applyNumberFormat="1" applyFont="1" applyFill="1" applyBorder="1"/>
    <xf numFmtId="193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88" fontId="8" fillId="0" borderId="16" xfId="62" applyNumberFormat="1" applyFont="1" applyFill="1" applyBorder="1" applyAlignment="1" applyProtection="1"/>
    <xf numFmtId="188" fontId="6" fillId="0" borderId="19" xfId="67" applyNumberFormat="1" applyFont="1" applyFill="1" applyBorder="1" applyAlignment="1" applyProtection="1">
      <alignment horizontal="right"/>
    </xf>
    <xf numFmtId="193" fontId="4" fillId="0" borderId="0" xfId="62" applyNumberFormat="1" applyFont="1" applyFill="1" applyBorder="1" applyAlignment="1"/>
    <xf numFmtId="193" fontId="6" fillId="0" borderId="0" xfId="62" applyNumberFormat="1" applyFont="1" applyFill="1"/>
    <xf numFmtId="188" fontId="3" fillId="0" borderId="0" xfId="62" applyNumberFormat="1" applyFont="1" applyFill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95" fontId="43" fillId="0" borderId="0" xfId="62" applyNumberFormat="1" applyFont="1" applyFill="1" applyBorder="1" applyAlignment="1">
      <alignment horizontal="left"/>
    </xf>
    <xf numFmtId="192" fontId="43" fillId="0" borderId="0" xfId="62" applyNumberFormat="1" applyFont="1" applyFill="1" applyBorder="1" applyAlignment="1" applyProtection="1">
      <alignment horizontal="right"/>
    </xf>
    <xf numFmtId="195" fontId="43" fillId="0" borderId="16" xfId="62" applyNumberFormat="1" applyFont="1" applyFill="1" applyBorder="1" applyAlignment="1">
      <alignment horizontal="left"/>
    </xf>
    <xf numFmtId="192" fontId="43" fillId="0" borderId="0" xfId="237" applyNumberFormat="1" applyFont="1" applyFill="1" applyBorder="1" applyAlignment="1" applyProtection="1">
      <alignment horizontal="right"/>
    </xf>
    <xf numFmtId="43" fontId="43" fillId="0" borderId="0" xfId="62" applyFont="1" applyFill="1" applyBorder="1" applyAlignment="1" applyProtection="1">
      <alignment horizontal="right"/>
    </xf>
    <xf numFmtId="192" fontId="43" fillId="0" borderId="0" xfId="62" applyNumberFormat="1" applyFont="1" applyFill="1" applyBorder="1" applyAlignment="1" applyProtection="1"/>
    <xf numFmtId="0" fontId="43" fillId="0" borderId="0" xfId="0" applyFont="1"/>
    <xf numFmtId="0" fontId="43" fillId="0" borderId="14" xfId="0" applyFont="1" applyBorder="1"/>
    <xf numFmtId="0" fontId="6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9" xfId="0" applyFont="1" applyBorder="1"/>
    <xf numFmtId="191" fontId="6" fillId="0" borderId="0" xfId="0" applyNumberFormat="1" applyFont="1"/>
    <xf numFmtId="43" fontId="6" fillId="0" borderId="0" xfId="62" applyFont="1" applyFill="1"/>
    <xf numFmtId="43" fontId="49" fillId="0" borderId="0" xfId="0" applyNumberFormat="1" applyFont="1"/>
    <xf numFmtId="189" fontId="6" fillId="0" borderId="0" xfId="0" applyNumberFormat="1" applyFont="1"/>
    <xf numFmtId="3" fontId="50" fillId="0" borderId="0" xfId="0" applyNumberFormat="1" applyFont="1" applyAlignment="1">
      <alignment horizontal="right" vertical="center" wrapText="1"/>
    </xf>
    <xf numFmtId="0" fontId="50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0" fillId="0" borderId="0" xfId="0" applyNumberFormat="1" applyFont="1" applyAlignment="1">
      <alignment vertical="center"/>
    </xf>
    <xf numFmtId="3" fontId="51" fillId="0" borderId="0" xfId="0" applyNumberFormat="1" applyFont="1" applyAlignment="1">
      <alignment vertical="center"/>
    </xf>
    <xf numFmtId="204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90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0" xfId="0" applyNumberFormat="1" applyFont="1"/>
    <xf numFmtId="195" fontId="6" fillId="0" borderId="0" xfId="0" applyNumberFormat="1" applyFont="1"/>
    <xf numFmtId="195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7" fillId="0" borderId="0" xfId="564" applyFont="1"/>
    <xf numFmtId="205" fontId="6" fillId="0" borderId="17" xfId="0" applyNumberFormat="1" applyFont="1" applyBorder="1" applyAlignment="1">
      <alignment horizontal="right"/>
    </xf>
    <xf numFmtId="0" fontId="3" fillId="0" borderId="0" xfId="175" applyFont="1"/>
    <xf numFmtId="0" fontId="48" fillId="0" borderId="0" xfId="175" applyFont="1" applyAlignment="1">
      <alignment horizontal="center"/>
    </xf>
    <xf numFmtId="0" fontId="8" fillId="0" borderId="0" xfId="175" applyFont="1" applyAlignment="1">
      <alignment horizontal="center"/>
    </xf>
    <xf numFmtId="0" fontId="8" fillId="0" borderId="0" xfId="175" applyFont="1"/>
    <xf numFmtId="0" fontId="8" fillId="0" borderId="0" xfId="175" applyFont="1" applyAlignment="1">
      <alignment horizontal="right"/>
    </xf>
    <xf numFmtId="0" fontId="6" fillId="0" borderId="0" xfId="175" applyFont="1"/>
    <xf numFmtId="0" fontId="4" fillId="0" borderId="0" xfId="175" applyFont="1"/>
    <xf numFmtId="0" fontId="8" fillId="0" borderId="0" xfId="175" applyFont="1" applyAlignment="1">
      <alignment horizontal="centerContinuous"/>
    </xf>
    <xf numFmtId="0" fontId="47" fillId="0" borderId="0" xfId="175" applyFont="1" applyAlignment="1">
      <alignment horizontal="center"/>
    </xf>
    <xf numFmtId="0" fontId="6" fillId="0" borderId="0" xfId="175" applyFont="1" applyAlignment="1">
      <alignment horizontal="center"/>
    </xf>
    <xf numFmtId="0" fontId="6" fillId="0" borderId="14" xfId="175" applyFont="1" applyBorder="1" applyAlignment="1">
      <alignment horizontal="centerContinuous"/>
    </xf>
    <xf numFmtId="0" fontId="6" fillId="0" borderId="14" xfId="175" applyFont="1" applyBorder="1" applyAlignment="1">
      <alignment horizontal="right"/>
    </xf>
    <xf numFmtId="0" fontId="6" fillId="0" borderId="4" xfId="175" applyFont="1" applyBorder="1" applyAlignment="1">
      <alignment horizontal="center"/>
    </xf>
    <xf numFmtId="0" fontId="8" fillId="0" borderId="0" xfId="175" applyFont="1" applyAlignment="1">
      <alignment horizontal="left"/>
    </xf>
    <xf numFmtId="188" fontId="6" fillId="0" borderId="0" xfId="175" applyNumberFormat="1" applyFont="1" applyAlignment="1">
      <alignment horizontal="right"/>
    </xf>
    <xf numFmtId="188" fontId="6" fillId="0" borderId="0" xfId="175" applyNumberFormat="1" applyFont="1"/>
    <xf numFmtId="195" fontId="6" fillId="0" borderId="0" xfId="175" applyNumberFormat="1" applyFont="1"/>
    <xf numFmtId="205" fontId="6" fillId="0" borderId="17" xfId="175" applyNumberFormat="1" applyFont="1" applyBorder="1" applyAlignment="1">
      <alignment horizontal="right"/>
    </xf>
    <xf numFmtId="190" fontId="4" fillId="0" borderId="0" xfId="182" applyNumberFormat="1" applyFont="1"/>
    <xf numFmtId="188" fontId="8" fillId="0" borderId="0" xfId="67" applyNumberFormat="1" applyFont="1" applyFill="1" applyBorder="1" applyAlignment="1" applyProtection="1">
      <alignment horizontal="right"/>
    </xf>
    <xf numFmtId="0" fontId="48" fillId="0" borderId="0" xfId="0" applyFont="1" applyAlignment="1">
      <alignment horizontal="center"/>
    </xf>
    <xf numFmtId="0" fontId="45" fillId="0" borderId="0" xfId="175" applyFont="1" applyAlignment="1">
      <alignment horizontal="center"/>
    </xf>
    <xf numFmtId="0" fontId="47" fillId="0" borderId="14" xfId="175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14" xfId="0" applyFont="1" applyBorder="1" applyAlignment="1">
      <alignment horizontal="center"/>
    </xf>
    <xf numFmtId="192" fontId="43" fillId="0" borderId="16" xfId="62" applyNumberFormat="1" applyFont="1" applyFill="1" applyBorder="1" applyAlignment="1" applyProtection="1"/>
    <xf numFmtId="192" fontId="43" fillId="0" borderId="20" xfId="62" applyNumberFormat="1" applyFont="1" applyFill="1" applyBorder="1" applyAlignment="1" applyProtection="1"/>
    <xf numFmtId="188" fontId="6" fillId="0" borderId="0" xfId="67" applyNumberFormat="1" applyFont="1" applyFill="1" applyBorder="1" applyAlignment="1" applyProtection="1">
      <alignment horizontal="right"/>
    </xf>
    <xf numFmtId="0" fontId="45" fillId="0" borderId="0" xfId="0" applyFont="1"/>
    <xf numFmtId="0" fontId="45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88" fontId="8" fillId="0" borderId="0" xfId="0" applyNumberFormat="1" applyFont="1"/>
    <xf numFmtId="0" fontId="6" fillId="0" borderId="0" xfId="0" applyFont="1" applyAlignment="1">
      <alignment horizontal="left" indent="1"/>
    </xf>
    <xf numFmtId="188" fontId="4" fillId="0" borderId="20" xfId="62" applyNumberFormat="1" applyFont="1" applyFill="1" applyBorder="1" applyAlignment="1" applyProtection="1"/>
    <xf numFmtId="190" fontId="4" fillId="0" borderId="0" xfId="0" applyNumberFormat="1" applyFont="1" applyAlignment="1">
      <alignment horizontal="center"/>
    </xf>
    <xf numFmtId="190" fontId="4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91" fontId="4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left"/>
    </xf>
    <xf numFmtId="194" fontId="4" fillId="0" borderId="0" xfId="0" applyNumberFormat="1" applyFont="1" applyAlignment="1">
      <alignment horizontal="center"/>
    </xf>
    <xf numFmtId="195" fontId="47" fillId="0" borderId="0" xfId="62" applyNumberFormat="1" applyFont="1" applyFill="1"/>
    <xf numFmtId="0" fontId="46" fillId="0" borderId="0" xfId="0" applyFont="1" applyAlignment="1">
      <alignment horizontal="center"/>
    </xf>
    <xf numFmtId="192" fontId="6" fillId="0" borderId="14" xfId="67" applyNumberFormat="1" applyFont="1" applyFill="1" applyBorder="1" applyAlignment="1" applyProtection="1">
      <alignment horizontal="right"/>
    </xf>
    <xf numFmtId="0" fontId="43" fillId="0" borderId="14" xfId="0" applyFont="1" applyBorder="1" applyAlignment="1">
      <alignment horizontal="center"/>
    </xf>
    <xf numFmtId="0" fontId="43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ชื่อเรื่อง 2" xfId="557" xr:uid="{00000000-0005-0000-0000-00002D020000}"/>
    <cellStyle name="ชื่อเรื่อง 3" xfId="558" xr:uid="{00000000-0005-0000-0000-00002E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ผลรวม 2" xfId="602" xr:uid="{00000000-0005-0000-0000-00005A020000}"/>
    <cellStyle name="ผลรวม 3" xfId="603" xr:uid="{00000000-0005-0000-0000-00005B020000}"/>
    <cellStyle name="แย่ 2" xfId="547" xr:uid="{00000000-0005-0000-0000-000023020000}"/>
    <cellStyle name="แย่ 3" xfId="548" xr:uid="{00000000-0005-0000-0000-000024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แสดงผล 2" xfId="549" xr:uid="{00000000-0005-0000-0000-000025020000}"/>
    <cellStyle name="แสดงผล 3" xfId="550" xr:uid="{00000000-0005-0000-0000-000026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5"/>
  <sheetViews>
    <sheetView tabSelected="1" view="pageBreakPreview" zoomScale="120" zoomScaleNormal="85" zoomScaleSheetLayoutView="120" workbookViewId="0"/>
  </sheetViews>
  <sheetFormatPr defaultColWidth="9" defaultRowHeight="21.75" customHeight="1"/>
  <cols>
    <col min="1" max="1" width="54.6640625" style="5" customWidth="1"/>
    <col min="2" max="2" width="7.6640625" style="137" customWidth="1"/>
    <col min="3" max="3" width="1.44140625" style="5" customWidth="1"/>
    <col min="4" max="4" width="16.33203125" style="2" customWidth="1"/>
    <col min="5" max="5" width="1.33203125" style="2" customWidth="1"/>
    <col min="6" max="6" width="16.33203125" style="2" customWidth="1"/>
    <col min="7" max="7" width="1.6640625" style="5" customWidth="1"/>
    <col min="8" max="8" width="1.44140625" style="5" customWidth="1"/>
    <col min="9" max="9" width="15" style="5" customWidth="1"/>
    <col min="10" max="16384" width="9" style="5"/>
  </cols>
  <sheetData>
    <row r="1" spans="1:13" ht="22.5" customHeight="1">
      <c r="A1" s="47" t="s">
        <v>113</v>
      </c>
      <c r="B1" s="118"/>
      <c r="C1" s="1"/>
      <c r="D1" s="142"/>
      <c r="E1" s="1"/>
      <c r="F1" s="1"/>
    </row>
    <row r="2" spans="1:13" ht="22.5" customHeight="1">
      <c r="A2" s="47" t="s">
        <v>117</v>
      </c>
      <c r="B2" s="13"/>
      <c r="C2" s="1"/>
      <c r="D2" s="1"/>
      <c r="E2" s="1"/>
    </row>
    <row r="3" spans="1:13" ht="22.5" customHeight="1">
      <c r="A3" s="47" t="s">
        <v>139</v>
      </c>
      <c r="B3" s="13"/>
      <c r="C3" s="1"/>
      <c r="D3" s="39"/>
      <c r="E3" s="39"/>
      <c r="F3" s="40" t="s">
        <v>65</v>
      </c>
    </row>
    <row r="4" spans="1:13" s="1" customFormat="1" ht="22.5" customHeight="1">
      <c r="A4" s="13"/>
      <c r="C4" s="5"/>
      <c r="D4" s="78" t="s">
        <v>141</v>
      </c>
      <c r="F4" s="78" t="s">
        <v>140</v>
      </c>
    </row>
    <row r="5" spans="1:13" s="1" customFormat="1" ht="22.5" customHeight="1">
      <c r="A5" s="13"/>
      <c r="B5" s="135"/>
      <c r="C5" s="5"/>
      <c r="D5" s="31" t="s">
        <v>66</v>
      </c>
      <c r="E5" s="3"/>
      <c r="F5" s="31" t="s">
        <v>68</v>
      </c>
    </row>
    <row r="6" spans="1:13" s="1" customFormat="1" ht="22.5" customHeight="1">
      <c r="A6" s="13"/>
      <c r="B6" s="136" t="s">
        <v>0</v>
      </c>
      <c r="C6" s="5"/>
      <c r="D6" s="32" t="s">
        <v>67</v>
      </c>
      <c r="E6" s="3"/>
      <c r="F6" s="32"/>
    </row>
    <row r="7" spans="1:13" ht="21.75" customHeight="1">
      <c r="A7" s="8" t="s">
        <v>1</v>
      </c>
      <c r="C7" s="137"/>
      <c r="D7" s="17"/>
      <c r="E7" s="18"/>
      <c r="F7" s="17"/>
      <c r="I7" s="1"/>
    </row>
    <row r="8" spans="1:13" ht="21.75" customHeight="1">
      <c r="A8" s="8" t="s">
        <v>2</v>
      </c>
      <c r="C8" s="137"/>
      <c r="D8" s="17"/>
      <c r="E8" s="17"/>
      <c r="F8" s="17"/>
    </row>
    <row r="9" spans="1:13" ht="21.75" customHeight="1">
      <c r="A9" s="4" t="s">
        <v>3</v>
      </c>
      <c r="B9" s="135"/>
      <c r="C9" s="135"/>
      <c r="D9" s="17">
        <v>5642</v>
      </c>
      <c r="E9" s="17"/>
      <c r="F9" s="17">
        <v>29365</v>
      </c>
      <c r="I9" s="76"/>
    </row>
    <row r="10" spans="1:13" ht="21.75" customHeight="1">
      <c r="A10" s="4" t="s">
        <v>148</v>
      </c>
      <c r="B10" s="138">
        <v>5</v>
      </c>
      <c r="C10" s="139"/>
      <c r="D10" s="17">
        <v>64328</v>
      </c>
      <c r="E10" s="17"/>
      <c r="F10" s="17">
        <v>50774</v>
      </c>
      <c r="I10" s="76"/>
    </row>
    <row r="11" spans="1:13" ht="21.75" customHeight="1">
      <c r="A11" s="4" t="s">
        <v>37</v>
      </c>
      <c r="B11" s="138">
        <v>6</v>
      </c>
      <c r="C11" s="139"/>
      <c r="D11" s="17">
        <v>112988</v>
      </c>
      <c r="E11" s="17"/>
      <c r="F11" s="17">
        <v>108998</v>
      </c>
      <c r="I11" s="75"/>
    </row>
    <row r="12" spans="1:13" ht="21.75" customHeight="1">
      <c r="A12" s="4" t="s">
        <v>45</v>
      </c>
      <c r="B12" s="138"/>
      <c r="C12" s="139"/>
      <c r="D12" s="17">
        <v>55764</v>
      </c>
      <c r="E12" s="17"/>
      <c r="F12" s="17">
        <v>56360</v>
      </c>
    </row>
    <row r="13" spans="1:13" ht="21.75" customHeight="1">
      <c r="A13" s="4" t="s">
        <v>38</v>
      </c>
      <c r="B13" s="138">
        <v>8</v>
      </c>
      <c r="C13" s="139"/>
      <c r="D13" s="17">
        <v>0</v>
      </c>
      <c r="E13" s="18"/>
      <c r="F13" s="17">
        <v>0</v>
      </c>
    </row>
    <row r="14" spans="1:13" ht="21.75" customHeight="1">
      <c r="A14" s="4" t="s">
        <v>149</v>
      </c>
      <c r="B14" s="138"/>
      <c r="C14" s="139"/>
      <c r="D14" s="17">
        <v>4</v>
      </c>
      <c r="E14" s="18"/>
      <c r="F14" s="17">
        <v>0</v>
      </c>
    </row>
    <row r="15" spans="1:13" ht="21.75" customHeight="1">
      <c r="A15" s="4" t="s">
        <v>4</v>
      </c>
      <c r="B15" s="140"/>
      <c r="C15" s="139"/>
      <c r="D15" s="17">
        <v>2836</v>
      </c>
      <c r="E15" s="17"/>
      <c r="F15" s="17">
        <v>4296</v>
      </c>
      <c r="I15" s="77"/>
      <c r="M15" s="73"/>
    </row>
    <row r="16" spans="1:13" ht="21.75" customHeight="1">
      <c r="A16" s="4" t="s">
        <v>5</v>
      </c>
      <c r="B16" s="135"/>
      <c r="C16" s="139"/>
      <c r="D16" s="23">
        <f>SUM(D9:D15)</f>
        <v>241562</v>
      </c>
      <c r="E16" s="17"/>
      <c r="F16" s="23">
        <f>SUM(F9:F15)</f>
        <v>249793</v>
      </c>
      <c r="I16" s="77"/>
      <c r="M16" s="73"/>
    </row>
    <row r="17" spans="1:13" ht="21.75" customHeight="1">
      <c r="A17" s="14" t="s">
        <v>6</v>
      </c>
      <c r="B17" s="135"/>
      <c r="C17" s="139"/>
      <c r="D17" s="45"/>
      <c r="E17" s="20"/>
      <c r="F17" s="45"/>
      <c r="I17" s="75"/>
      <c r="M17" s="73"/>
    </row>
    <row r="18" spans="1:13" ht="21.75" customHeight="1">
      <c r="A18" s="80" t="s">
        <v>109</v>
      </c>
      <c r="B18" s="137">
        <v>7</v>
      </c>
      <c r="C18" s="139"/>
      <c r="D18" s="17">
        <v>2000</v>
      </c>
      <c r="E18" s="17"/>
      <c r="F18" s="17">
        <v>2000</v>
      </c>
      <c r="I18" s="75"/>
      <c r="M18" s="73"/>
    </row>
    <row r="19" spans="1:13" ht="21.75" customHeight="1">
      <c r="A19" s="5" t="s">
        <v>90</v>
      </c>
      <c r="B19" s="137">
        <v>9</v>
      </c>
      <c r="C19" s="139"/>
      <c r="D19" s="17">
        <v>0</v>
      </c>
      <c r="E19" s="17"/>
      <c r="F19" s="17">
        <v>0</v>
      </c>
      <c r="M19" s="73"/>
    </row>
    <row r="20" spans="1:13" ht="21.75" customHeight="1">
      <c r="A20" s="4" t="s">
        <v>147</v>
      </c>
      <c r="B20" s="137">
        <v>10</v>
      </c>
      <c r="C20" s="17"/>
      <c r="D20" s="17">
        <v>0</v>
      </c>
      <c r="E20" s="17"/>
      <c r="F20" s="17">
        <v>0</v>
      </c>
      <c r="M20" s="74"/>
    </row>
    <row r="21" spans="1:13" ht="21.75" customHeight="1">
      <c r="A21" s="4" t="s">
        <v>7</v>
      </c>
      <c r="B21" s="137">
        <v>11</v>
      </c>
      <c r="C21" s="139"/>
      <c r="D21" s="17">
        <v>874834</v>
      </c>
      <c r="E21" s="17"/>
      <c r="F21" s="17">
        <v>874834</v>
      </c>
      <c r="M21" s="74"/>
    </row>
    <row r="22" spans="1:13" ht="21.75" customHeight="1">
      <c r="A22" s="4" t="s">
        <v>54</v>
      </c>
      <c r="B22" s="137">
        <v>12</v>
      </c>
      <c r="C22" s="139"/>
      <c r="D22" s="17">
        <v>1481726</v>
      </c>
      <c r="E22" s="17"/>
      <c r="F22" s="17">
        <v>1519611</v>
      </c>
      <c r="I22" s="76"/>
      <c r="M22" s="75"/>
    </row>
    <row r="23" spans="1:13" ht="21.75" customHeight="1">
      <c r="A23" s="4" t="s">
        <v>153</v>
      </c>
      <c r="B23" s="137">
        <v>13</v>
      </c>
      <c r="C23" s="139"/>
      <c r="D23" s="17">
        <v>112177</v>
      </c>
      <c r="E23" s="17"/>
      <c r="F23" s="17">
        <v>114843</v>
      </c>
      <c r="I23" s="76"/>
    </row>
    <row r="24" spans="1:13" ht="21.75" customHeight="1">
      <c r="A24" s="4" t="s">
        <v>94</v>
      </c>
      <c r="B24" s="137">
        <v>14</v>
      </c>
      <c r="C24" s="139"/>
      <c r="D24" s="17">
        <v>3385</v>
      </c>
      <c r="E24" s="17"/>
      <c r="F24" s="17">
        <v>4221</v>
      </c>
      <c r="I24" s="75"/>
    </row>
    <row r="25" spans="1:13" ht="21.75" customHeight="1">
      <c r="A25" s="4" t="s">
        <v>8</v>
      </c>
      <c r="B25" s="138"/>
      <c r="C25" s="135"/>
      <c r="D25" s="17">
        <v>1499</v>
      </c>
      <c r="E25" s="17"/>
      <c r="F25" s="17">
        <v>1331</v>
      </c>
    </row>
    <row r="26" spans="1:13" ht="21.75" customHeight="1">
      <c r="A26" s="4" t="s">
        <v>9</v>
      </c>
      <c r="B26" s="138"/>
      <c r="C26" s="135"/>
      <c r="D26" s="24">
        <f>SUM(D18:D25)</f>
        <v>2475621</v>
      </c>
      <c r="E26" s="19"/>
      <c r="F26" s="24">
        <f>SUM(F18:F25)</f>
        <v>2516840</v>
      </c>
    </row>
    <row r="27" spans="1:13" ht="21.75" customHeight="1" thickBot="1">
      <c r="A27" s="14" t="s">
        <v>10</v>
      </c>
      <c r="B27" s="135"/>
      <c r="C27" s="135"/>
      <c r="D27" s="25">
        <f>+D16+D26</f>
        <v>2717183</v>
      </c>
      <c r="E27" s="19"/>
      <c r="F27" s="25">
        <f>+F16+F26</f>
        <v>2766633</v>
      </c>
      <c r="I27" s="76"/>
    </row>
    <row r="28" spans="1:13" ht="21.75" customHeight="1" thickTop="1">
      <c r="A28" s="14"/>
      <c r="B28" s="135"/>
      <c r="C28" s="135"/>
      <c r="D28" s="17"/>
      <c r="E28" s="19"/>
      <c r="F28" s="17"/>
      <c r="I28" s="76"/>
    </row>
    <row r="29" spans="1:13" ht="21.75" customHeight="1">
      <c r="A29" s="14"/>
      <c r="B29" s="135"/>
      <c r="C29" s="135"/>
      <c r="D29" s="17"/>
      <c r="E29" s="19"/>
      <c r="F29" s="17"/>
      <c r="I29" s="75"/>
    </row>
    <row r="30" spans="1:13" ht="21.75" customHeight="1">
      <c r="A30" s="15" t="s">
        <v>48</v>
      </c>
      <c r="B30" s="135"/>
      <c r="C30" s="4"/>
      <c r="D30" s="17"/>
      <c r="E30" s="17"/>
      <c r="F30" s="17"/>
    </row>
    <row r="31" spans="1:13" ht="21.75" customHeight="1">
      <c r="A31" s="14" t="s">
        <v>11</v>
      </c>
      <c r="B31" s="135"/>
      <c r="C31" s="135"/>
      <c r="D31" s="17"/>
      <c r="E31" s="17"/>
      <c r="F31" s="17"/>
      <c r="I31" s="77"/>
    </row>
    <row r="32" spans="1:13" ht="21.75" customHeight="1">
      <c r="A32" s="4" t="s">
        <v>93</v>
      </c>
      <c r="B32" s="140"/>
      <c r="C32" s="139"/>
      <c r="D32" s="17">
        <v>117349</v>
      </c>
      <c r="E32" s="17"/>
      <c r="F32" s="17">
        <v>95534</v>
      </c>
      <c r="I32" s="75"/>
    </row>
    <row r="33" spans="1:9" ht="21.75" customHeight="1">
      <c r="A33" s="4" t="s">
        <v>111</v>
      </c>
      <c r="B33" s="137">
        <v>4</v>
      </c>
      <c r="C33" s="139"/>
      <c r="D33" s="17">
        <v>255060</v>
      </c>
      <c r="E33" s="17"/>
      <c r="F33" s="17">
        <v>255441</v>
      </c>
      <c r="I33" s="75"/>
    </row>
    <row r="34" spans="1:9" ht="21.75" customHeight="1">
      <c r="A34" s="4" t="s">
        <v>95</v>
      </c>
      <c r="B34" s="137">
        <v>14</v>
      </c>
      <c r="C34" s="139"/>
      <c r="D34" s="17">
        <v>2354</v>
      </c>
      <c r="E34" s="17"/>
      <c r="F34" s="17">
        <v>2676</v>
      </c>
    </row>
    <row r="35" spans="1:9" ht="21.75" customHeight="1">
      <c r="A35" s="4" t="s">
        <v>102</v>
      </c>
      <c r="C35" s="139"/>
      <c r="D35" s="17">
        <v>0</v>
      </c>
      <c r="E35" s="17"/>
      <c r="F35" s="17">
        <v>0</v>
      </c>
    </row>
    <row r="36" spans="1:9" ht="21.75" customHeight="1">
      <c r="A36" s="4" t="s">
        <v>12</v>
      </c>
      <c r="B36" s="138"/>
      <c r="C36" s="139"/>
      <c r="D36" s="17">
        <v>783</v>
      </c>
      <c r="E36" s="17"/>
      <c r="F36" s="17">
        <v>798</v>
      </c>
    </row>
    <row r="37" spans="1:9" ht="21.75" customHeight="1">
      <c r="A37" s="4" t="s">
        <v>13</v>
      </c>
      <c r="B37" s="138"/>
      <c r="C37" s="139"/>
      <c r="D37" s="23">
        <f>SUM(D32:D36)</f>
        <v>375546</v>
      </c>
      <c r="E37" s="19"/>
      <c r="F37" s="23">
        <f>SUM(F32:F36)</f>
        <v>354449</v>
      </c>
    </row>
    <row r="38" spans="1:9" ht="21.75" customHeight="1">
      <c r="A38" s="14" t="s">
        <v>14</v>
      </c>
      <c r="B38" s="138"/>
      <c r="C38" s="139"/>
      <c r="D38" s="17"/>
      <c r="E38" s="17"/>
      <c r="F38" s="17"/>
    </row>
    <row r="39" spans="1:9" ht="21.75" customHeight="1">
      <c r="A39" s="116" t="s">
        <v>99</v>
      </c>
      <c r="B39" s="138">
        <v>14</v>
      </c>
      <c r="C39" s="139"/>
      <c r="D39" s="17">
        <v>1307</v>
      </c>
      <c r="E39" s="17"/>
      <c r="F39" s="17">
        <v>1842</v>
      </c>
    </row>
    <row r="40" spans="1:9" ht="21.75" customHeight="1">
      <c r="A40" s="116" t="s">
        <v>73</v>
      </c>
      <c r="B40" s="138"/>
      <c r="C40" s="139"/>
      <c r="D40" s="17">
        <v>392214</v>
      </c>
      <c r="E40" s="17"/>
      <c r="F40" s="17">
        <v>399344</v>
      </c>
    </row>
    <row r="41" spans="1:9" ht="21.75" customHeight="1">
      <c r="A41" s="4" t="s">
        <v>74</v>
      </c>
      <c r="B41" s="138"/>
      <c r="C41" s="4"/>
      <c r="D41" s="18">
        <v>14606</v>
      </c>
      <c r="E41" s="18"/>
      <c r="F41" s="17">
        <v>13899</v>
      </c>
    </row>
    <row r="42" spans="1:9" ht="21.75" customHeight="1">
      <c r="A42" s="4" t="s">
        <v>15</v>
      </c>
      <c r="B42" s="135"/>
      <c r="C42" s="135"/>
      <c r="D42" s="23">
        <f>SUM(D39:D41)</f>
        <v>408127</v>
      </c>
      <c r="E42" s="17"/>
      <c r="F42" s="23">
        <f>SUM(F39:F41)</f>
        <v>415085</v>
      </c>
    </row>
    <row r="43" spans="1:9" ht="21.75" customHeight="1">
      <c r="A43" s="14" t="s">
        <v>16</v>
      </c>
      <c r="B43" s="135"/>
      <c r="C43" s="135"/>
      <c r="D43" s="23">
        <f>+D37+D42</f>
        <v>783673</v>
      </c>
      <c r="E43" s="19"/>
      <c r="F43" s="23">
        <f>+F37+F42</f>
        <v>769534</v>
      </c>
    </row>
    <row r="44" spans="1:9" ht="21.75" customHeight="1">
      <c r="A44" s="1" t="s">
        <v>47</v>
      </c>
      <c r="C44" s="137"/>
      <c r="D44" s="17"/>
      <c r="E44" s="17"/>
      <c r="F44" s="17"/>
    </row>
    <row r="45" spans="1:9" ht="21.75" customHeight="1">
      <c r="A45" s="5" t="s">
        <v>17</v>
      </c>
      <c r="C45" s="137"/>
      <c r="D45" s="17"/>
      <c r="E45" s="17"/>
      <c r="F45" s="17"/>
    </row>
    <row r="46" spans="1:9" ht="21.75" customHeight="1">
      <c r="A46" s="5" t="s">
        <v>18</v>
      </c>
      <c r="C46" s="6"/>
      <c r="D46" s="17"/>
      <c r="E46" s="17"/>
      <c r="F46" s="17"/>
    </row>
    <row r="47" spans="1:9" ht="21.75" customHeight="1" thickBot="1">
      <c r="A47" s="5" t="s">
        <v>96</v>
      </c>
      <c r="C47" s="6"/>
      <c r="D47" s="27">
        <v>20475000</v>
      </c>
      <c r="E47" s="20"/>
      <c r="F47" s="27">
        <v>20475000</v>
      </c>
    </row>
    <row r="48" spans="1:9" ht="21.75" customHeight="1" thickTop="1">
      <c r="A48" s="5" t="s">
        <v>19</v>
      </c>
      <c r="C48" s="7"/>
      <c r="D48" s="17"/>
      <c r="E48" s="20"/>
      <c r="F48" s="17"/>
      <c r="G48" s="7"/>
    </row>
    <row r="49" spans="1:7" ht="21.75" customHeight="1">
      <c r="A49" s="5" t="s">
        <v>104</v>
      </c>
      <c r="C49" s="7"/>
      <c r="D49" s="20">
        <f>+'SOE '!D14</f>
        <v>16826224</v>
      </c>
      <c r="E49" s="20"/>
      <c r="F49" s="20">
        <f>+'SOE '!D11</f>
        <v>16826224</v>
      </c>
      <c r="G49" s="7"/>
    </row>
    <row r="50" spans="1:7" ht="21.75" customHeight="1">
      <c r="A50" s="12" t="s">
        <v>36</v>
      </c>
      <c r="C50" s="7"/>
      <c r="D50" s="20">
        <f>+'SOE '!F14</f>
        <v>-13264915</v>
      </c>
      <c r="E50" s="17"/>
      <c r="F50" s="20">
        <f>+'SOE '!F11</f>
        <v>-13264915</v>
      </c>
      <c r="G50" s="7"/>
    </row>
    <row r="51" spans="1:7" ht="21.75" customHeight="1">
      <c r="A51" s="5" t="s">
        <v>58</v>
      </c>
      <c r="C51" s="7"/>
      <c r="D51" s="20">
        <f>+'SOE '!J14</f>
        <v>-2865846</v>
      </c>
      <c r="E51" s="17"/>
      <c r="F51" s="20">
        <f>+'SOE '!J11</f>
        <v>-2826704</v>
      </c>
      <c r="G51" s="7"/>
    </row>
    <row r="52" spans="1:7" ht="21.75" customHeight="1">
      <c r="A52" s="5" t="s">
        <v>49</v>
      </c>
      <c r="C52" s="7"/>
      <c r="D52" s="17">
        <f>+'SOE '!R14</f>
        <v>1238047</v>
      </c>
      <c r="E52" s="17"/>
      <c r="F52" s="17">
        <f>+'SOE '!N11</f>
        <v>1262494</v>
      </c>
      <c r="G52" s="7"/>
    </row>
    <row r="53" spans="1:7" ht="21.75" customHeight="1">
      <c r="A53" s="5" t="s">
        <v>52</v>
      </c>
      <c r="C53" s="7"/>
      <c r="D53" s="24">
        <f>SUM(D49:D52)</f>
        <v>1933510</v>
      </c>
      <c r="E53" s="19"/>
      <c r="F53" s="24">
        <f>SUM(F49:F52)</f>
        <v>1997099</v>
      </c>
      <c r="G53" s="7"/>
    </row>
    <row r="54" spans="1:7" ht="21.75" customHeight="1" thickBot="1">
      <c r="A54" s="1" t="s">
        <v>53</v>
      </c>
      <c r="C54" s="7"/>
      <c r="D54" s="25">
        <f>+D53+D43</f>
        <v>2717183</v>
      </c>
      <c r="E54" s="19"/>
      <c r="F54" s="25">
        <f>+F43+F53</f>
        <v>2766633</v>
      </c>
      <c r="G54" s="7"/>
    </row>
    <row r="55" spans="1:7" ht="21.75" customHeight="1" thickTop="1">
      <c r="A55" s="1"/>
      <c r="G55" s="9"/>
    </row>
  </sheetData>
  <pageMargins left="0.78740157480314965" right="0.62992125984251968" top="0.78740157480314965" bottom="0.70866141732283472" header="0.51181102362204722" footer="0.35433070866141736"/>
  <pageSetup paperSize="9" scale="88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FA6-D027-496B-91EB-F971B774E655}">
  <sheetPr>
    <tabColor rgb="FF002060"/>
  </sheetPr>
  <dimension ref="A1:I28"/>
  <sheetViews>
    <sheetView view="pageBreakPreview" zoomScale="145" zoomScaleNormal="85" zoomScaleSheetLayoutView="145" workbookViewId="0"/>
  </sheetViews>
  <sheetFormatPr defaultColWidth="9.109375" defaultRowHeight="19.8"/>
  <cols>
    <col min="1" max="1" width="58.88671875" style="103" customWidth="1"/>
    <col min="2" max="2" width="10.5546875" style="106" customWidth="1"/>
    <col min="3" max="3" width="1.33203125" style="107" customWidth="1"/>
    <col min="4" max="4" width="15.33203125" style="103" customWidth="1"/>
    <col min="5" max="5" width="1.109375" style="103" customWidth="1"/>
    <col min="6" max="6" width="15.109375" style="103" customWidth="1"/>
    <col min="7" max="7" width="2.5546875" style="103" customWidth="1"/>
    <col min="8" max="254" width="9.109375" style="103"/>
    <col min="255" max="255" width="67.44140625" style="103" customWidth="1"/>
    <col min="256" max="256" width="10.5546875" style="103" customWidth="1"/>
    <col min="257" max="257" width="1.33203125" style="103" customWidth="1"/>
    <col min="258" max="258" width="15.33203125" style="103" customWidth="1"/>
    <col min="259" max="259" width="1.109375" style="103" customWidth="1"/>
    <col min="260" max="260" width="15.109375" style="103" customWidth="1"/>
    <col min="261" max="261" width="2.5546875" style="103" customWidth="1"/>
    <col min="262" max="262" width="9.109375" style="103"/>
    <col min="263" max="263" width="18.5546875" style="103" customWidth="1"/>
    <col min="264" max="510" width="9.109375" style="103"/>
    <col min="511" max="511" width="67.44140625" style="103" customWidth="1"/>
    <col min="512" max="512" width="10.5546875" style="103" customWidth="1"/>
    <col min="513" max="513" width="1.33203125" style="103" customWidth="1"/>
    <col min="514" max="514" width="15.33203125" style="103" customWidth="1"/>
    <col min="515" max="515" width="1.109375" style="103" customWidth="1"/>
    <col min="516" max="516" width="15.109375" style="103" customWidth="1"/>
    <col min="517" max="517" width="2.5546875" style="103" customWidth="1"/>
    <col min="518" max="518" width="9.109375" style="103"/>
    <col min="519" max="519" width="18.5546875" style="103" customWidth="1"/>
    <col min="520" max="766" width="9.109375" style="103"/>
    <col min="767" max="767" width="67.44140625" style="103" customWidth="1"/>
    <col min="768" max="768" width="10.5546875" style="103" customWidth="1"/>
    <col min="769" max="769" width="1.33203125" style="103" customWidth="1"/>
    <col min="770" max="770" width="15.33203125" style="103" customWidth="1"/>
    <col min="771" max="771" width="1.109375" style="103" customWidth="1"/>
    <col min="772" max="772" width="15.109375" style="103" customWidth="1"/>
    <col min="773" max="773" width="2.5546875" style="103" customWidth="1"/>
    <col min="774" max="774" width="9.109375" style="103"/>
    <col min="775" max="775" width="18.5546875" style="103" customWidth="1"/>
    <col min="776" max="1022" width="9.109375" style="103"/>
    <col min="1023" max="1023" width="67.44140625" style="103" customWidth="1"/>
    <col min="1024" max="1024" width="10.5546875" style="103" customWidth="1"/>
    <col min="1025" max="1025" width="1.33203125" style="103" customWidth="1"/>
    <col min="1026" max="1026" width="15.33203125" style="103" customWidth="1"/>
    <col min="1027" max="1027" width="1.109375" style="103" customWidth="1"/>
    <col min="1028" max="1028" width="15.109375" style="103" customWidth="1"/>
    <col min="1029" max="1029" width="2.5546875" style="103" customWidth="1"/>
    <col min="1030" max="1030" width="9.109375" style="103"/>
    <col min="1031" max="1031" width="18.5546875" style="103" customWidth="1"/>
    <col min="1032" max="1278" width="9.109375" style="103"/>
    <col min="1279" max="1279" width="67.44140625" style="103" customWidth="1"/>
    <col min="1280" max="1280" width="10.5546875" style="103" customWidth="1"/>
    <col min="1281" max="1281" width="1.33203125" style="103" customWidth="1"/>
    <col min="1282" max="1282" width="15.33203125" style="103" customWidth="1"/>
    <col min="1283" max="1283" width="1.109375" style="103" customWidth="1"/>
    <col min="1284" max="1284" width="15.109375" style="103" customWidth="1"/>
    <col min="1285" max="1285" width="2.5546875" style="103" customWidth="1"/>
    <col min="1286" max="1286" width="9.109375" style="103"/>
    <col min="1287" max="1287" width="18.5546875" style="103" customWidth="1"/>
    <col min="1288" max="1534" width="9.109375" style="103"/>
    <col min="1535" max="1535" width="67.44140625" style="103" customWidth="1"/>
    <col min="1536" max="1536" width="10.5546875" style="103" customWidth="1"/>
    <col min="1537" max="1537" width="1.33203125" style="103" customWidth="1"/>
    <col min="1538" max="1538" width="15.33203125" style="103" customWidth="1"/>
    <col min="1539" max="1539" width="1.109375" style="103" customWidth="1"/>
    <col min="1540" max="1540" width="15.109375" style="103" customWidth="1"/>
    <col min="1541" max="1541" width="2.5546875" style="103" customWidth="1"/>
    <col min="1542" max="1542" width="9.109375" style="103"/>
    <col min="1543" max="1543" width="18.5546875" style="103" customWidth="1"/>
    <col min="1544" max="1790" width="9.109375" style="103"/>
    <col min="1791" max="1791" width="67.44140625" style="103" customWidth="1"/>
    <col min="1792" max="1792" width="10.5546875" style="103" customWidth="1"/>
    <col min="1793" max="1793" width="1.33203125" style="103" customWidth="1"/>
    <col min="1794" max="1794" width="15.33203125" style="103" customWidth="1"/>
    <col min="1795" max="1795" width="1.109375" style="103" customWidth="1"/>
    <col min="1796" max="1796" width="15.109375" style="103" customWidth="1"/>
    <col min="1797" max="1797" width="2.5546875" style="103" customWidth="1"/>
    <col min="1798" max="1798" width="9.109375" style="103"/>
    <col min="1799" max="1799" width="18.5546875" style="103" customWidth="1"/>
    <col min="1800" max="2046" width="9.109375" style="103"/>
    <col min="2047" max="2047" width="67.44140625" style="103" customWidth="1"/>
    <col min="2048" max="2048" width="10.5546875" style="103" customWidth="1"/>
    <col min="2049" max="2049" width="1.33203125" style="103" customWidth="1"/>
    <col min="2050" max="2050" width="15.33203125" style="103" customWidth="1"/>
    <col min="2051" max="2051" width="1.109375" style="103" customWidth="1"/>
    <col min="2052" max="2052" width="15.109375" style="103" customWidth="1"/>
    <col min="2053" max="2053" width="2.5546875" style="103" customWidth="1"/>
    <col min="2054" max="2054" width="9.109375" style="103"/>
    <col min="2055" max="2055" width="18.5546875" style="103" customWidth="1"/>
    <col min="2056" max="2302" width="9.109375" style="103"/>
    <col min="2303" max="2303" width="67.44140625" style="103" customWidth="1"/>
    <col min="2304" max="2304" width="10.5546875" style="103" customWidth="1"/>
    <col min="2305" max="2305" width="1.33203125" style="103" customWidth="1"/>
    <col min="2306" max="2306" width="15.33203125" style="103" customWidth="1"/>
    <col min="2307" max="2307" width="1.109375" style="103" customWidth="1"/>
    <col min="2308" max="2308" width="15.109375" style="103" customWidth="1"/>
    <col min="2309" max="2309" width="2.5546875" style="103" customWidth="1"/>
    <col min="2310" max="2310" width="9.109375" style="103"/>
    <col min="2311" max="2311" width="18.5546875" style="103" customWidth="1"/>
    <col min="2312" max="2558" width="9.109375" style="103"/>
    <col min="2559" max="2559" width="67.44140625" style="103" customWidth="1"/>
    <col min="2560" max="2560" width="10.5546875" style="103" customWidth="1"/>
    <col min="2561" max="2561" width="1.33203125" style="103" customWidth="1"/>
    <col min="2562" max="2562" width="15.33203125" style="103" customWidth="1"/>
    <col min="2563" max="2563" width="1.109375" style="103" customWidth="1"/>
    <col min="2564" max="2564" width="15.109375" style="103" customWidth="1"/>
    <col min="2565" max="2565" width="2.5546875" style="103" customWidth="1"/>
    <col min="2566" max="2566" width="9.109375" style="103"/>
    <col min="2567" max="2567" width="18.5546875" style="103" customWidth="1"/>
    <col min="2568" max="2814" width="9.109375" style="103"/>
    <col min="2815" max="2815" width="67.44140625" style="103" customWidth="1"/>
    <col min="2816" max="2816" width="10.5546875" style="103" customWidth="1"/>
    <col min="2817" max="2817" width="1.33203125" style="103" customWidth="1"/>
    <col min="2818" max="2818" width="15.33203125" style="103" customWidth="1"/>
    <col min="2819" max="2819" width="1.109375" style="103" customWidth="1"/>
    <col min="2820" max="2820" width="15.109375" style="103" customWidth="1"/>
    <col min="2821" max="2821" width="2.5546875" style="103" customWidth="1"/>
    <col min="2822" max="2822" width="9.109375" style="103"/>
    <col min="2823" max="2823" width="18.5546875" style="103" customWidth="1"/>
    <col min="2824" max="3070" width="9.109375" style="103"/>
    <col min="3071" max="3071" width="67.44140625" style="103" customWidth="1"/>
    <col min="3072" max="3072" width="10.5546875" style="103" customWidth="1"/>
    <col min="3073" max="3073" width="1.33203125" style="103" customWidth="1"/>
    <col min="3074" max="3074" width="15.33203125" style="103" customWidth="1"/>
    <col min="3075" max="3075" width="1.109375" style="103" customWidth="1"/>
    <col min="3076" max="3076" width="15.109375" style="103" customWidth="1"/>
    <col min="3077" max="3077" width="2.5546875" style="103" customWidth="1"/>
    <col min="3078" max="3078" width="9.109375" style="103"/>
    <col min="3079" max="3079" width="18.5546875" style="103" customWidth="1"/>
    <col min="3080" max="3326" width="9.109375" style="103"/>
    <col min="3327" max="3327" width="67.44140625" style="103" customWidth="1"/>
    <col min="3328" max="3328" width="10.5546875" style="103" customWidth="1"/>
    <col min="3329" max="3329" width="1.33203125" style="103" customWidth="1"/>
    <col min="3330" max="3330" width="15.33203125" style="103" customWidth="1"/>
    <col min="3331" max="3331" width="1.109375" style="103" customWidth="1"/>
    <col min="3332" max="3332" width="15.109375" style="103" customWidth="1"/>
    <col min="3333" max="3333" width="2.5546875" style="103" customWidth="1"/>
    <col min="3334" max="3334" width="9.109375" style="103"/>
    <col min="3335" max="3335" width="18.5546875" style="103" customWidth="1"/>
    <col min="3336" max="3582" width="9.109375" style="103"/>
    <col min="3583" max="3583" width="67.44140625" style="103" customWidth="1"/>
    <col min="3584" max="3584" width="10.5546875" style="103" customWidth="1"/>
    <col min="3585" max="3585" width="1.33203125" style="103" customWidth="1"/>
    <col min="3586" max="3586" width="15.33203125" style="103" customWidth="1"/>
    <col min="3587" max="3587" width="1.109375" style="103" customWidth="1"/>
    <col min="3588" max="3588" width="15.109375" style="103" customWidth="1"/>
    <col min="3589" max="3589" width="2.5546875" style="103" customWidth="1"/>
    <col min="3590" max="3590" width="9.109375" style="103"/>
    <col min="3591" max="3591" width="18.5546875" style="103" customWidth="1"/>
    <col min="3592" max="3838" width="9.109375" style="103"/>
    <col min="3839" max="3839" width="67.44140625" style="103" customWidth="1"/>
    <col min="3840" max="3840" width="10.5546875" style="103" customWidth="1"/>
    <col min="3841" max="3841" width="1.33203125" style="103" customWidth="1"/>
    <col min="3842" max="3842" width="15.33203125" style="103" customWidth="1"/>
    <col min="3843" max="3843" width="1.109375" style="103" customWidth="1"/>
    <col min="3844" max="3844" width="15.109375" style="103" customWidth="1"/>
    <col min="3845" max="3845" width="2.5546875" style="103" customWidth="1"/>
    <col min="3846" max="3846" width="9.109375" style="103"/>
    <col min="3847" max="3847" width="18.5546875" style="103" customWidth="1"/>
    <col min="3848" max="4094" width="9.109375" style="103"/>
    <col min="4095" max="4095" width="67.44140625" style="103" customWidth="1"/>
    <col min="4096" max="4096" width="10.5546875" style="103" customWidth="1"/>
    <col min="4097" max="4097" width="1.33203125" style="103" customWidth="1"/>
    <col min="4098" max="4098" width="15.33203125" style="103" customWidth="1"/>
    <col min="4099" max="4099" width="1.109375" style="103" customWidth="1"/>
    <col min="4100" max="4100" width="15.109375" style="103" customWidth="1"/>
    <col min="4101" max="4101" width="2.5546875" style="103" customWidth="1"/>
    <col min="4102" max="4102" width="9.109375" style="103"/>
    <col min="4103" max="4103" width="18.5546875" style="103" customWidth="1"/>
    <col min="4104" max="4350" width="9.109375" style="103"/>
    <col min="4351" max="4351" width="67.44140625" style="103" customWidth="1"/>
    <col min="4352" max="4352" width="10.5546875" style="103" customWidth="1"/>
    <col min="4353" max="4353" width="1.33203125" style="103" customWidth="1"/>
    <col min="4354" max="4354" width="15.33203125" style="103" customWidth="1"/>
    <col min="4355" max="4355" width="1.109375" style="103" customWidth="1"/>
    <col min="4356" max="4356" width="15.109375" style="103" customWidth="1"/>
    <col min="4357" max="4357" width="2.5546875" style="103" customWidth="1"/>
    <col min="4358" max="4358" width="9.109375" style="103"/>
    <col min="4359" max="4359" width="18.5546875" style="103" customWidth="1"/>
    <col min="4360" max="4606" width="9.109375" style="103"/>
    <col min="4607" max="4607" width="67.44140625" style="103" customWidth="1"/>
    <col min="4608" max="4608" width="10.5546875" style="103" customWidth="1"/>
    <col min="4609" max="4609" width="1.33203125" style="103" customWidth="1"/>
    <col min="4610" max="4610" width="15.33203125" style="103" customWidth="1"/>
    <col min="4611" max="4611" width="1.109375" style="103" customWidth="1"/>
    <col min="4612" max="4612" width="15.109375" style="103" customWidth="1"/>
    <col min="4613" max="4613" width="2.5546875" style="103" customWidth="1"/>
    <col min="4614" max="4614" width="9.109375" style="103"/>
    <col min="4615" max="4615" width="18.5546875" style="103" customWidth="1"/>
    <col min="4616" max="4862" width="9.109375" style="103"/>
    <col min="4863" max="4863" width="67.44140625" style="103" customWidth="1"/>
    <col min="4864" max="4864" width="10.5546875" style="103" customWidth="1"/>
    <col min="4865" max="4865" width="1.33203125" style="103" customWidth="1"/>
    <col min="4866" max="4866" width="15.33203125" style="103" customWidth="1"/>
    <col min="4867" max="4867" width="1.109375" style="103" customWidth="1"/>
    <col min="4868" max="4868" width="15.109375" style="103" customWidth="1"/>
    <col min="4869" max="4869" width="2.5546875" style="103" customWidth="1"/>
    <col min="4870" max="4870" width="9.109375" style="103"/>
    <col min="4871" max="4871" width="18.5546875" style="103" customWidth="1"/>
    <col min="4872" max="5118" width="9.109375" style="103"/>
    <col min="5119" max="5119" width="67.44140625" style="103" customWidth="1"/>
    <col min="5120" max="5120" width="10.5546875" style="103" customWidth="1"/>
    <col min="5121" max="5121" width="1.33203125" style="103" customWidth="1"/>
    <col min="5122" max="5122" width="15.33203125" style="103" customWidth="1"/>
    <col min="5123" max="5123" width="1.109375" style="103" customWidth="1"/>
    <col min="5124" max="5124" width="15.109375" style="103" customWidth="1"/>
    <col min="5125" max="5125" width="2.5546875" style="103" customWidth="1"/>
    <col min="5126" max="5126" width="9.109375" style="103"/>
    <col min="5127" max="5127" width="18.5546875" style="103" customWidth="1"/>
    <col min="5128" max="5374" width="9.109375" style="103"/>
    <col min="5375" max="5375" width="67.44140625" style="103" customWidth="1"/>
    <col min="5376" max="5376" width="10.5546875" style="103" customWidth="1"/>
    <col min="5377" max="5377" width="1.33203125" style="103" customWidth="1"/>
    <col min="5378" max="5378" width="15.33203125" style="103" customWidth="1"/>
    <col min="5379" max="5379" width="1.109375" style="103" customWidth="1"/>
    <col min="5380" max="5380" width="15.109375" style="103" customWidth="1"/>
    <col min="5381" max="5381" width="2.5546875" style="103" customWidth="1"/>
    <col min="5382" max="5382" width="9.109375" style="103"/>
    <col min="5383" max="5383" width="18.5546875" style="103" customWidth="1"/>
    <col min="5384" max="5630" width="9.109375" style="103"/>
    <col min="5631" max="5631" width="67.44140625" style="103" customWidth="1"/>
    <col min="5632" max="5632" width="10.5546875" style="103" customWidth="1"/>
    <col min="5633" max="5633" width="1.33203125" style="103" customWidth="1"/>
    <col min="5634" max="5634" width="15.33203125" style="103" customWidth="1"/>
    <col min="5635" max="5635" width="1.109375" style="103" customWidth="1"/>
    <col min="5636" max="5636" width="15.109375" style="103" customWidth="1"/>
    <col min="5637" max="5637" width="2.5546875" style="103" customWidth="1"/>
    <col min="5638" max="5638" width="9.109375" style="103"/>
    <col min="5639" max="5639" width="18.5546875" style="103" customWidth="1"/>
    <col min="5640" max="5886" width="9.109375" style="103"/>
    <col min="5887" max="5887" width="67.44140625" style="103" customWidth="1"/>
    <col min="5888" max="5888" width="10.5546875" style="103" customWidth="1"/>
    <col min="5889" max="5889" width="1.33203125" style="103" customWidth="1"/>
    <col min="5890" max="5890" width="15.33203125" style="103" customWidth="1"/>
    <col min="5891" max="5891" width="1.109375" style="103" customWidth="1"/>
    <col min="5892" max="5892" width="15.109375" style="103" customWidth="1"/>
    <col min="5893" max="5893" width="2.5546875" style="103" customWidth="1"/>
    <col min="5894" max="5894" width="9.109375" style="103"/>
    <col min="5895" max="5895" width="18.5546875" style="103" customWidth="1"/>
    <col min="5896" max="6142" width="9.109375" style="103"/>
    <col min="6143" max="6143" width="67.44140625" style="103" customWidth="1"/>
    <col min="6144" max="6144" width="10.5546875" style="103" customWidth="1"/>
    <col min="6145" max="6145" width="1.33203125" style="103" customWidth="1"/>
    <col min="6146" max="6146" width="15.33203125" style="103" customWidth="1"/>
    <col min="6147" max="6147" width="1.109375" style="103" customWidth="1"/>
    <col min="6148" max="6148" width="15.109375" style="103" customWidth="1"/>
    <col min="6149" max="6149" width="2.5546875" style="103" customWidth="1"/>
    <col min="6150" max="6150" width="9.109375" style="103"/>
    <col min="6151" max="6151" width="18.5546875" style="103" customWidth="1"/>
    <col min="6152" max="6398" width="9.109375" style="103"/>
    <col min="6399" max="6399" width="67.44140625" style="103" customWidth="1"/>
    <col min="6400" max="6400" width="10.5546875" style="103" customWidth="1"/>
    <col min="6401" max="6401" width="1.33203125" style="103" customWidth="1"/>
    <col min="6402" max="6402" width="15.33203125" style="103" customWidth="1"/>
    <col min="6403" max="6403" width="1.109375" style="103" customWidth="1"/>
    <col min="6404" max="6404" width="15.109375" style="103" customWidth="1"/>
    <col min="6405" max="6405" width="2.5546875" style="103" customWidth="1"/>
    <col min="6406" max="6406" width="9.109375" style="103"/>
    <col min="6407" max="6407" width="18.5546875" style="103" customWidth="1"/>
    <col min="6408" max="6654" width="9.109375" style="103"/>
    <col min="6655" max="6655" width="67.44140625" style="103" customWidth="1"/>
    <col min="6656" max="6656" width="10.5546875" style="103" customWidth="1"/>
    <col min="6657" max="6657" width="1.33203125" style="103" customWidth="1"/>
    <col min="6658" max="6658" width="15.33203125" style="103" customWidth="1"/>
    <col min="6659" max="6659" width="1.109375" style="103" customWidth="1"/>
    <col min="6660" max="6660" width="15.109375" style="103" customWidth="1"/>
    <col min="6661" max="6661" width="2.5546875" style="103" customWidth="1"/>
    <col min="6662" max="6662" width="9.109375" style="103"/>
    <col min="6663" max="6663" width="18.5546875" style="103" customWidth="1"/>
    <col min="6664" max="6910" width="9.109375" style="103"/>
    <col min="6911" max="6911" width="67.44140625" style="103" customWidth="1"/>
    <col min="6912" max="6912" width="10.5546875" style="103" customWidth="1"/>
    <col min="6913" max="6913" width="1.33203125" style="103" customWidth="1"/>
    <col min="6914" max="6914" width="15.33203125" style="103" customWidth="1"/>
    <col min="6915" max="6915" width="1.109375" style="103" customWidth="1"/>
    <col min="6916" max="6916" width="15.109375" style="103" customWidth="1"/>
    <col min="6917" max="6917" width="2.5546875" style="103" customWidth="1"/>
    <col min="6918" max="6918" width="9.109375" style="103"/>
    <col min="6919" max="6919" width="18.5546875" style="103" customWidth="1"/>
    <col min="6920" max="7166" width="9.109375" style="103"/>
    <col min="7167" max="7167" width="67.44140625" style="103" customWidth="1"/>
    <col min="7168" max="7168" width="10.5546875" style="103" customWidth="1"/>
    <col min="7169" max="7169" width="1.33203125" style="103" customWidth="1"/>
    <col min="7170" max="7170" width="15.33203125" style="103" customWidth="1"/>
    <col min="7171" max="7171" width="1.109375" style="103" customWidth="1"/>
    <col min="7172" max="7172" width="15.109375" style="103" customWidth="1"/>
    <col min="7173" max="7173" width="2.5546875" style="103" customWidth="1"/>
    <col min="7174" max="7174" width="9.109375" style="103"/>
    <col min="7175" max="7175" width="18.5546875" style="103" customWidth="1"/>
    <col min="7176" max="7422" width="9.109375" style="103"/>
    <col min="7423" max="7423" width="67.44140625" style="103" customWidth="1"/>
    <col min="7424" max="7424" width="10.5546875" style="103" customWidth="1"/>
    <col min="7425" max="7425" width="1.33203125" style="103" customWidth="1"/>
    <col min="7426" max="7426" width="15.33203125" style="103" customWidth="1"/>
    <col min="7427" max="7427" width="1.109375" style="103" customWidth="1"/>
    <col min="7428" max="7428" width="15.109375" style="103" customWidth="1"/>
    <col min="7429" max="7429" width="2.5546875" style="103" customWidth="1"/>
    <col min="7430" max="7430" width="9.109375" style="103"/>
    <col min="7431" max="7431" width="18.5546875" style="103" customWidth="1"/>
    <col min="7432" max="7678" width="9.109375" style="103"/>
    <col min="7679" max="7679" width="67.44140625" style="103" customWidth="1"/>
    <col min="7680" max="7680" width="10.5546875" style="103" customWidth="1"/>
    <col min="7681" max="7681" width="1.33203125" style="103" customWidth="1"/>
    <col min="7682" max="7682" width="15.33203125" style="103" customWidth="1"/>
    <col min="7683" max="7683" width="1.109375" style="103" customWidth="1"/>
    <col min="7684" max="7684" width="15.109375" style="103" customWidth="1"/>
    <col min="7685" max="7685" width="2.5546875" style="103" customWidth="1"/>
    <col min="7686" max="7686" width="9.109375" style="103"/>
    <col min="7687" max="7687" width="18.5546875" style="103" customWidth="1"/>
    <col min="7688" max="7934" width="9.109375" style="103"/>
    <col min="7935" max="7935" width="67.44140625" style="103" customWidth="1"/>
    <col min="7936" max="7936" width="10.5546875" style="103" customWidth="1"/>
    <col min="7937" max="7937" width="1.33203125" style="103" customWidth="1"/>
    <col min="7938" max="7938" width="15.33203125" style="103" customWidth="1"/>
    <col min="7939" max="7939" width="1.109375" style="103" customWidth="1"/>
    <col min="7940" max="7940" width="15.109375" style="103" customWidth="1"/>
    <col min="7941" max="7941" width="2.5546875" style="103" customWidth="1"/>
    <col min="7942" max="7942" width="9.109375" style="103"/>
    <col min="7943" max="7943" width="18.5546875" style="103" customWidth="1"/>
    <col min="7944" max="8190" width="9.109375" style="103"/>
    <col min="8191" max="8191" width="67.44140625" style="103" customWidth="1"/>
    <col min="8192" max="8192" width="10.5546875" style="103" customWidth="1"/>
    <col min="8193" max="8193" width="1.33203125" style="103" customWidth="1"/>
    <col min="8194" max="8194" width="15.33203125" style="103" customWidth="1"/>
    <col min="8195" max="8195" width="1.109375" style="103" customWidth="1"/>
    <col min="8196" max="8196" width="15.109375" style="103" customWidth="1"/>
    <col min="8197" max="8197" width="2.5546875" style="103" customWidth="1"/>
    <col min="8198" max="8198" width="9.109375" style="103"/>
    <col min="8199" max="8199" width="18.5546875" style="103" customWidth="1"/>
    <col min="8200" max="8446" width="9.109375" style="103"/>
    <col min="8447" max="8447" width="67.44140625" style="103" customWidth="1"/>
    <col min="8448" max="8448" width="10.5546875" style="103" customWidth="1"/>
    <col min="8449" max="8449" width="1.33203125" style="103" customWidth="1"/>
    <col min="8450" max="8450" width="15.33203125" style="103" customWidth="1"/>
    <col min="8451" max="8451" width="1.109375" style="103" customWidth="1"/>
    <col min="8452" max="8452" width="15.109375" style="103" customWidth="1"/>
    <col min="8453" max="8453" width="2.5546875" style="103" customWidth="1"/>
    <col min="8454" max="8454" width="9.109375" style="103"/>
    <col min="8455" max="8455" width="18.5546875" style="103" customWidth="1"/>
    <col min="8456" max="8702" width="9.109375" style="103"/>
    <col min="8703" max="8703" width="67.44140625" style="103" customWidth="1"/>
    <col min="8704" max="8704" width="10.5546875" style="103" customWidth="1"/>
    <col min="8705" max="8705" width="1.33203125" style="103" customWidth="1"/>
    <col min="8706" max="8706" width="15.33203125" style="103" customWidth="1"/>
    <col min="8707" max="8707" width="1.109375" style="103" customWidth="1"/>
    <col min="8708" max="8708" width="15.109375" style="103" customWidth="1"/>
    <col min="8709" max="8709" width="2.5546875" style="103" customWidth="1"/>
    <col min="8710" max="8710" width="9.109375" style="103"/>
    <col min="8711" max="8711" width="18.5546875" style="103" customWidth="1"/>
    <col min="8712" max="8958" width="9.109375" style="103"/>
    <col min="8959" max="8959" width="67.44140625" style="103" customWidth="1"/>
    <col min="8960" max="8960" width="10.5546875" style="103" customWidth="1"/>
    <col min="8961" max="8961" width="1.33203125" style="103" customWidth="1"/>
    <col min="8962" max="8962" width="15.33203125" style="103" customWidth="1"/>
    <col min="8963" max="8963" width="1.109375" style="103" customWidth="1"/>
    <col min="8964" max="8964" width="15.109375" style="103" customWidth="1"/>
    <col min="8965" max="8965" width="2.5546875" style="103" customWidth="1"/>
    <col min="8966" max="8966" width="9.109375" style="103"/>
    <col min="8967" max="8967" width="18.5546875" style="103" customWidth="1"/>
    <col min="8968" max="9214" width="9.109375" style="103"/>
    <col min="9215" max="9215" width="67.44140625" style="103" customWidth="1"/>
    <col min="9216" max="9216" width="10.5546875" style="103" customWidth="1"/>
    <col min="9217" max="9217" width="1.33203125" style="103" customWidth="1"/>
    <col min="9218" max="9218" width="15.33203125" style="103" customWidth="1"/>
    <col min="9219" max="9219" width="1.109375" style="103" customWidth="1"/>
    <col min="9220" max="9220" width="15.109375" style="103" customWidth="1"/>
    <col min="9221" max="9221" width="2.5546875" style="103" customWidth="1"/>
    <col min="9222" max="9222" width="9.109375" style="103"/>
    <col min="9223" max="9223" width="18.5546875" style="103" customWidth="1"/>
    <col min="9224" max="9470" width="9.109375" style="103"/>
    <col min="9471" max="9471" width="67.44140625" style="103" customWidth="1"/>
    <col min="9472" max="9472" width="10.5546875" style="103" customWidth="1"/>
    <col min="9473" max="9473" width="1.33203125" style="103" customWidth="1"/>
    <col min="9474" max="9474" width="15.33203125" style="103" customWidth="1"/>
    <col min="9475" max="9475" width="1.109375" style="103" customWidth="1"/>
    <col min="9476" max="9476" width="15.109375" style="103" customWidth="1"/>
    <col min="9477" max="9477" width="2.5546875" style="103" customWidth="1"/>
    <col min="9478" max="9478" width="9.109375" style="103"/>
    <col min="9479" max="9479" width="18.5546875" style="103" customWidth="1"/>
    <col min="9480" max="9726" width="9.109375" style="103"/>
    <col min="9727" max="9727" width="67.44140625" style="103" customWidth="1"/>
    <col min="9728" max="9728" width="10.5546875" style="103" customWidth="1"/>
    <col min="9729" max="9729" width="1.33203125" style="103" customWidth="1"/>
    <col min="9730" max="9730" width="15.33203125" style="103" customWidth="1"/>
    <col min="9731" max="9731" width="1.109375" style="103" customWidth="1"/>
    <col min="9732" max="9732" width="15.109375" style="103" customWidth="1"/>
    <col min="9733" max="9733" width="2.5546875" style="103" customWidth="1"/>
    <col min="9734" max="9734" width="9.109375" style="103"/>
    <col min="9735" max="9735" width="18.5546875" style="103" customWidth="1"/>
    <col min="9736" max="9982" width="9.109375" style="103"/>
    <col min="9983" max="9983" width="67.44140625" style="103" customWidth="1"/>
    <col min="9984" max="9984" width="10.5546875" style="103" customWidth="1"/>
    <col min="9985" max="9985" width="1.33203125" style="103" customWidth="1"/>
    <col min="9986" max="9986" width="15.33203125" style="103" customWidth="1"/>
    <col min="9987" max="9987" width="1.109375" style="103" customWidth="1"/>
    <col min="9988" max="9988" width="15.109375" style="103" customWidth="1"/>
    <col min="9989" max="9989" width="2.5546875" style="103" customWidth="1"/>
    <col min="9990" max="9990" width="9.109375" style="103"/>
    <col min="9991" max="9991" width="18.5546875" style="103" customWidth="1"/>
    <col min="9992" max="10238" width="9.109375" style="103"/>
    <col min="10239" max="10239" width="67.44140625" style="103" customWidth="1"/>
    <col min="10240" max="10240" width="10.5546875" style="103" customWidth="1"/>
    <col min="10241" max="10241" width="1.33203125" style="103" customWidth="1"/>
    <col min="10242" max="10242" width="15.33203125" style="103" customWidth="1"/>
    <col min="10243" max="10243" width="1.109375" style="103" customWidth="1"/>
    <col min="10244" max="10244" width="15.109375" style="103" customWidth="1"/>
    <col min="10245" max="10245" width="2.5546875" style="103" customWidth="1"/>
    <col min="10246" max="10246" width="9.109375" style="103"/>
    <col min="10247" max="10247" width="18.5546875" style="103" customWidth="1"/>
    <col min="10248" max="10494" width="9.109375" style="103"/>
    <col min="10495" max="10495" width="67.44140625" style="103" customWidth="1"/>
    <col min="10496" max="10496" width="10.5546875" style="103" customWidth="1"/>
    <col min="10497" max="10497" width="1.33203125" style="103" customWidth="1"/>
    <col min="10498" max="10498" width="15.33203125" style="103" customWidth="1"/>
    <col min="10499" max="10499" width="1.109375" style="103" customWidth="1"/>
    <col min="10500" max="10500" width="15.109375" style="103" customWidth="1"/>
    <col min="10501" max="10501" width="2.5546875" style="103" customWidth="1"/>
    <col min="10502" max="10502" width="9.109375" style="103"/>
    <col min="10503" max="10503" width="18.5546875" style="103" customWidth="1"/>
    <col min="10504" max="10750" width="9.109375" style="103"/>
    <col min="10751" max="10751" width="67.44140625" style="103" customWidth="1"/>
    <col min="10752" max="10752" width="10.5546875" style="103" customWidth="1"/>
    <col min="10753" max="10753" width="1.33203125" style="103" customWidth="1"/>
    <col min="10754" max="10754" width="15.33203125" style="103" customWidth="1"/>
    <col min="10755" max="10755" width="1.109375" style="103" customWidth="1"/>
    <col min="10756" max="10756" width="15.109375" style="103" customWidth="1"/>
    <col min="10757" max="10757" width="2.5546875" style="103" customWidth="1"/>
    <col min="10758" max="10758" width="9.109375" style="103"/>
    <col min="10759" max="10759" width="18.5546875" style="103" customWidth="1"/>
    <col min="10760" max="11006" width="9.109375" style="103"/>
    <col min="11007" max="11007" width="67.44140625" style="103" customWidth="1"/>
    <col min="11008" max="11008" width="10.5546875" style="103" customWidth="1"/>
    <col min="11009" max="11009" width="1.33203125" style="103" customWidth="1"/>
    <col min="11010" max="11010" width="15.33203125" style="103" customWidth="1"/>
    <col min="11011" max="11011" width="1.109375" style="103" customWidth="1"/>
    <col min="11012" max="11012" width="15.109375" style="103" customWidth="1"/>
    <col min="11013" max="11013" width="2.5546875" style="103" customWidth="1"/>
    <col min="11014" max="11014" width="9.109375" style="103"/>
    <col min="11015" max="11015" width="18.5546875" style="103" customWidth="1"/>
    <col min="11016" max="11262" width="9.109375" style="103"/>
    <col min="11263" max="11263" width="67.44140625" style="103" customWidth="1"/>
    <col min="11264" max="11264" width="10.5546875" style="103" customWidth="1"/>
    <col min="11265" max="11265" width="1.33203125" style="103" customWidth="1"/>
    <col min="11266" max="11266" width="15.33203125" style="103" customWidth="1"/>
    <col min="11267" max="11267" width="1.109375" style="103" customWidth="1"/>
    <col min="11268" max="11268" width="15.109375" style="103" customWidth="1"/>
    <col min="11269" max="11269" width="2.5546875" style="103" customWidth="1"/>
    <col min="11270" max="11270" width="9.109375" style="103"/>
    <col min="11271" max="11271" width="18.5546875" style="103" customWidth="1"/>
    <col min="11272" max="11518" width="9.109375" style="103"/>
    <col min="11519" max="11519" width="67.44140625" style="103" customWidth="1"/>
    <col min="11520" max="11520" width="10.5546875" style="103" customWidth="1"/>
    <col min="11521" max="11521" width="1.33203125" style="103" customWidth="1"/>
    <col min="11522" max="11522" width="15.33203125" style="103" customWidth="1"/>
    <col min="11523" max="11523" width="1.109375" style="103" customWidth="1"/>
    <col min="11524" max="11524" width="15.109375" style="103" customWidth="1"/>
    <col min="11525" max="11525" width="2.5546875" style="103" customWidth="1"/>
    <col min="11526" max="11526" width="9.109375" style="103"/>
    <col min="11527" max="11527" width="18.5546875" style="103" customWidth="1"/>
    <col min="11528" max="11774" width="9.109375" style="103"/>
    <col min="11775" max="11775" width="67.44140625" style="103" customWidth="1"/>
    <col min="11776" max="11776" width="10.5546875" style="103" customWidth="1"/>
    <col min="11777" max="11777" width="1.33203125" style="103" customWidth="1"/>
    <col min="11778" max="11778" width="15.33203125" style="103" customWidth="1"/>
    <col min="11779" max="11779" width="1.109375" style="103" customWidth="1"/>
    <col min="11780" max="11780" width="15.109375" style="103" customWidth="1"/>
    <col min="11781" max="11781" width="2.5546875" style="103" customWidth="1"/>
    <col min="11782" max="11782" width="9.109375" style="103"/>
    <col min="11783" max="11783" width="18.5546875" style="103" customWidth="1"/>
    <col min="11784" max="12030" width="9.109375" style="103"/>
    <col min="12031" max="12031" width="67.44140625" style="103" customWidth="1"/>
    <col min="12032" max="12032" width="10.5546875" style="103" customWidth="1"/>
    <col min="12033" max="12033" width="1.33203125" style="103" customWidth="1"/>
    <col min="12034" max="12034" width="15.33203125" style="103" customWidth="1"/>
    <col min="12035" max="12035" width="1.109375" style="103" customWidth="1"/>
    <col min="12036" max="12036" width="15.109375" style="103" customWidth="1"/>
    <col min="12037" max="12037" width="2.5546875" style="103" customWidth="1"/>
    <col min="12038" max="12038" width="9.109375" style="103"/>
    <col min="12039" max="12039" width="18.5546875" style="103" customWidth="1"/>
    <col min="12040" max="12286" width="9.109375" style="103"/>
    <col min="12287" max="12287" width="67.44140625" style="103" customWidth="1"/>
    <col min="12288" max="12288" width="10.5546875" style="103" customWidth="1"/>
    <col min="12289" max="12289" width="1.33203125" style="103" customWidth="1"/>
    <col min="12290" max="12290" width="15.33203125" style="103" customWidth="1"/>
    <col min="12291" max="12291" width="1.109375" style="103" customWidth="1"/>
    <col min="12292" max="12292" width="15.109375" style="103" customWidth="1"/>
    <col min="12293" max="12293" width="2.5546875" style="103" customWidth="1"/>
    <col min="12294" max="12294" width="9.109375" style="103"/>
    <col min="12295" max="12295" width="18.5546875" style="103" customWidth="1"/>
    <col min="12296" max="12542" width="9.109375" style="103"/>
    <col min="12543" max="12543" width="67.44140625" style="103" customWidth="1"/>
    <col min="12544" max="12544" width="10.5546875" style="103" customWidth="1"/>
    <col min="12545" max="12545" width="1.33203125" style="103" customWidth="1"/>
    <col min="12546" max="12546" width="15.33203125" style="103" customWidth="1"/>
    <col min="12547" max="12547" width="1.109375" style="103" customWidth="1"/>
    <col min="12548" max="12548" width="15.109375" style="103" customWidth="1"/>
    <col min="12549" max="12549" width="2.5546875" style="103" customWidth="1"/>
    <col min="12550" max="12550" width="9.109375" style="103"/>
    <col min="12551" max="12551" width="18.5546875" style="103" customWidth="1"/>
    <col min="12552" max="12798" width="9.109375" style="103"/>
    <col min="12799" max="12799" width="67.44140625" style="103" customWidth="1"/>
    <col min="12800" max="12800" width="10.5546875" style="103" customWidth="1"/>
    <col min="12801" max="12801" width="1.33203125" style="103" customWidth="1"/>
    <col min="12802" max="12802" width="15.33203125" style="103" customWidth="1"/>
    <col min="12803" max="12803" width="1.109375" style="103" customWidth="1"/>
    <col min="12804" max="12804" width="15.109375" style="103" customWidth="1"/>
    <col min="12805" max="12805" width="2.5546875" style="103" customWidth="1"/>
    <col min="12806" max="12806" width="9.109375" style="103"/>
    <col min="12807" max="12807" width="18.5546875" style="103" customWidth="1"/>
    <col min="12808" max="13054" width="9.109375" style="103"/>
    <col min="13055" max="13055" width="67.44140625" style="103" customWidth="1"/>
    <col min="13056" max="13056" width="10.5546875" style="103" customWidth="1"/>
    <col min="13057" max="13057" width="1.33203125" style="103" customWidth="1"/>
    <col min="13058" max="13058" width="15.33203125" style="103" customWidth="1"/>
    <col min="13059" max="13059" width="1.109375" style="103" customWidth="1"/>
    <col min="13060" max="13060" width="15.109375" style="103" customWidth="1"/>
    <col min="13061" max="13061" width="2.5546875" style="103" customWidth="1"/>
    <col min="13062" max="13062" width="9.109375" style="103"/>
    <col min="13063" max="13063" width="18.5546875" style="103" customWidth="1"/>
    <col min="13064" max="13310" width="9.109375" style="103"/>
    <col min="13311" max="13311" width="67.44140625" style="103" customWidth="1"/>
    <col min="13312" max="13312" width="10.5546875" style="103" customWidth="1"/>
    <col min="13313" max="13313" width="1.33203125" style="103" customWidth="1"/>
    <col min="13314" max="13314" width="15.33203125" style="103" customWidth="1"/>
    <col min="13315" max="13315" width="1.109375" style="103" customWidth="1"/>
    <col min="13316" max="13316" width="15.109375" style="103" customWidth="1"/>
    <col min="13317" max="13317" width="2.5546875" style="103" customWidth="1"/>
    <col min="13318" max="13318" width="9.109375" style="103"/>
    <col min="13319" max="13319" width="18.5546875" style="103" customWidth="1"/>
    <col min="13320" max="13566" width="9.109375" style="103"/>
    <col min="13567" max="13567" width="67.44140625" style="103" customWidth="1"/>
    <col min="13568" max="13568" width="10.5546875" style="103" customWidth="1"/>
    <col min="13569" max="13569" width="1.33203125" style="103" customWidth="1"/>
    <col min="13570" max="13570" width="15.33203125" style="103" customWidth="1"/>
    <col min="13571" max="13571" width="1.109375" style="103" customWidth="1"/>
    <col min="13572" max="13572" width="15.109375" style="103" customWidth="1"/>
    <col min="13573" max="13573" width="2.5546875" style="103" customWidth="1"/>
    <col min="13574" max="13574" width="9.109375" style="103"/>
    <col min="13575" max="13575" width="18.5546875" style="103" customWidth="1"/>
    <col min="13576" max="13822" width="9.109375" style="103"/>
    <col min="13823" max="13823" width="67.44140625" style="103" customWidth="1"/>
    <col min="13824" max="13824" width="10.5546875" style="103" customWidth="1"/>
    <col min="13825" max="13825" width="1.33203125" style="103" customWidth="1"/>
    <col min="13826" max="13826" width="15.33203125" style="103" customWidth="1"/>
    <col min="13827" max="13827" width="1.109375" style="103" customWidth="1"/>
    <col min="13828" max="13828" width="15.109375" style="103" customWidth="1"/>
    <col min="13829" max="13829" width="2.5546875" style="103" customWidth="1"/>
    <col min="13830" max="13830" width="9.109375" style="103"/>
    <col min="13831" max="13831" width="18.5546875" style="103" customWidth="1"/>
    <col min="13832" max="14078" width="9.109375" style="103"/>
    <col min="14079" max="14079" width="67.44140625" style="103" customWidth="1"/>
    <col min="14080" max="14080" width="10.5546875" style="103" customWidth="1"/>
    <col min="14081" max="14081" width="1.33203125" style="103" customWidth="1"/>
    <col min="14082" max="14082" width="15.33203125" style="103" customWidth="1"/>
    <col min="14083" max="14083" width="1.109375" style="103" customWidth="1"/>
    <col min="14084" max="14084" width="15.109375" style="103" customWidth="1"/>
    <col min="14085" max="14085" width="2.5546875" style="103" customWidth="1"/>
    <col min="14086" max="14086" width="9.109375" style="103"/>
    <col min="14087" max="14087" width="18.5546875" style="103" customWidth="1"/>
    <col min="14088" max="14334" width="9.109375" style="103"/>
    <col min="14335" max="14335" width="67.44140625" style="103" customWidth="1"/>
    <col min="14336" max="14336" width="10.5546875" style="103" customWidth="1"/>
    <col min="14337" max="14337" width="1.33203125" style="103" customWidth="1"/>
    <col min="14338" max="14338" width="15.33203125" style="103" customWidth="1"/>
    <col min="14339" max="14339" width="1.109375" style="103" customWidth="1"/>
    <col min="14340" max="14340" width="15.109375" style="103" customWidth="1"/>
    <col min="14341" max="14341" width="2.5546875" style="103" customWidth="1"/>
    <col min="14342" max="14342" width="9.109375" style="103"/>
    <col min="14343" max="14343" width="18.5546875" style="103" customWidth="1"/>
    <col min="14344" max="14590" width="9.109375" style="103"/>
    <col min="14591" max="14591" width="67.44140625" style="103" customWidth="1"/>
    <col min="14592" max="14592" width="10.5546875" style="103" customWidth="1"/>
    <col min="14593" max="14593" width="1.33203125" style="103" customWidth="1"/>
    <col min="14594" max="14594" width="15.33203125" style="103" customWidth="1"/>
    <col min="14595" max="14595" width="1.109375" style="103" customWidth="1"/>
    <col min="14596" max="14596" width="15.109375" style="103" customWidth="1"/>
    <col min="14597" max="14597" width="2.5546875" style="103" customWidth="1"/>
    <col min="14598" max="14598" width="9.109375" style="103"/>
    <col min="14599" max="14599" width="18.5546875" style="103" customWidth="1"/>
    <col min="14600" max="14846" width="9.109375" style="103"/>
    <col min="14847" max="14847" width="67.44140625" style="103" customWidth="1"/>
    <col min="14848" max="14848" width="10.5546875" style="103" customWidth="1"/>
    <col min="14849" max="14849" width="1.33203125" style="103" customWidth="1"/>
    <col min="14850" max="14850" width="15.33203125" style="103" customWidth="1"/>
    <col min="14851" max="14851" width="1.109375" style="103" customWidth="1"/>
    <col min="14852" max="14852" width="15.109375" style="103" customWidth="1"/>
    <col min="14853" max="14853" width="2.5546875" style="103" customWidth="1"/>
    <col min="14854" max="14854" width="9.109375" style="103"/>
    <col min="14855" max="14855" width="18.5546875" style="103" customWidth="1"/>
    <col min="14856" max="15102" width="9.109375" style="103"/>
    <col min="15103" max="15103" width="67.44140625" style="103" customWidth="1"/>
    <col min="15104" max="15104" width="10.5546875" style="103" customWidth="1"/>
    <col min="15105" max="15105" width="1.33203125" style="103" customWidth="1"/>
    <col min="15106" max="15106" width="15.33203125" style="103" customWidth="1"/>
    <col min="15107" max="15107" width="1.109375" style="103" customWidth="1"/>
    <col min="15108" max="15108" width="15.109375" style="103" customWidth="1"/>
    <col min="15109" max="15109" width="2.5546875" style="103" customWidth="1"/>
    <col min="15110" max="15110" width="9.109375" style="103"/>
    <col min="15111" max="15111" width="18.5546875" style="103" customWidth="1"/>
    <col min="15112" max="15358" width="9.109375" style="103"/>
    <col min="15359" max="15359" width="67.44140625" style="103" customWidth="1"/>
    <col min="15360" max="15360" width="10.5546875" style="103" customWidth="1"/>
    <col min="15361" max="15361" width="1.33203125" style="103" customWidth="1"/>
    <col min="15362" max="15362" width="15.33203125" style="103" customWidth="1"/>
    <col min="15363" max="15363" width="1.109375" style="103" customWidth="1"/>
    <col min="15364" max="15364" width="15.109375" style="103" customWidth="1"/>
    <col min="15365" max="15365" width="2.5546875" style="103" customWidth="1"/>
    <col min="15366" max="15366" width="9.109375" style="103"/>
    <col min="15367" max="15367" width="18.5546875" style="103" customWidth="1"/>
    <col min="15368" max="15614" width="9.109375" style="103"/>
    <col min="15615" max="15615" width="67.44140625" style="103" customWidth="1"/>
    <col min="15616" max="15616" width="10.5546875" style="103" customWidth="1"/>
    <col min="15617" max="15617" width="1.33203125" style="103" customWidth="1"/>
    <col min="15618" max="15618" width="15.33203125" style="103" customWidth="1"/>
    <col min="15619" max="15619" width="1.109375" style="103" customWidth="1"/>
    <col min="15620" max="15620" width="15.109375" style="103" customWidth="1"/>
    <col min="15621" max="15621" width="2.5546875" style="103" customWidth="1"/>
    <col min="15622" max="15622" width="9.109375" style="103"/>
    <col min="15623" max="15623" width="18.5546875" style="103" customWidth="1"/>
    <col min="15624" max="15870" width="9.109375" style="103"/>
    <col min="15871" max="15871" width="67.44140625" style="103" customWidth="1"/>
    <col min="15872" max="15872" width="10.5546875" style="103" customWidth="1"/>
    <col min="15873" max="15873" width="1.33203125" style="103" customWidth="1"/>
    <col min="15874" max="15874" width="15.33203125" style="103" customWidth="1"/>
    <col min="15875" max="15875" width="1.109375" style="103" customWidth="1"/>
    <col min="15876" max="15876" width="15.109375" style="103" customWidth="1"/>
    <col min="15877" max="15877" width="2.5546875" style="103" customWidth="1"/>
    <col min="15878" max="15878" width="9.109375" style="103"/>
    <col min="15879" max="15879" width="18.5546875" style="103" customWidth="1"/>
    <col min="15880" max="16126" width="9.109375" style="103"/>
    <col min="16127" max="16127" width="67.44140625" style="103" customWidth="1"/>
    <col min="16128" max="16128" width="10.5546875" style="103" customWidth="1"/>
    <col min="16129" max="16129" width="1.33203125" style="103" customWidth="1"/>
    <col min="16130" max="16130" width="15.33203125" style="103" customWidth="1"/>
    <col min="16131" max="16131" width="1.109375" style="103" customWidth="1"/>
    <col min="16132" max="16132" width="15.109375" style="103" customWidth="1"/>
    <col min="16133" max="16133" width="2.5546875" style="103" customWidth="1"/>
    <col min="16134" max="16134" width="9.109375" style="103"/>
    <col min="16135" max="16135" width="18.5546875" style="103" customWidth="1"/>
    <col min="16136" max="16384" width="9.109375" style="103"/>
  </cols>
  <sheetData>
    <row r="1" spans="1:9" ht="22.95" customHeight="1">
      <c r="A1" s="98" t="s">
        <v>114</v>
      </c>
      <c r="B1" s="99"/>
      <c r="C1" s="100"/>
      <c r="D1" s="101"/>
      <c r="E1" s="101"/>
      <c r="F1" s="102" t="s">
        <v>66</v>
      </c>
    </row>
    <row r="2" spans="1:9" s="104" customFormat="1" ht="22.95" customHeight="1">
      <c r="A2" s="101" t="s">
        <v>46</v>
      </c>
      <c r="B2" s="119"/>
      <c r="C2" s="98"/>
      <c r="D2" s="98"/>
      <c r="E2" s="98"/>
      <c r="F2" s="102" t="s">
        <v>69</v>
      </c>
    </row>
    <row r="3" spans="1:9" ht="22.95" customHeight="1">
      <c r="A3" s="47" t="s">
        <v>142</v>
      </c>
      <c r="B3" s="119"/>
      <c r="C3" s="100"/>
      <c r="D3" s="101"/>
      <c r="E3" s="101"/>
    </row>
    <row r="4" spans="1:9" ht="10.199999999999999" customHeight="1">
      <c r="B4" s="119"/>
      <c r="C4" s="100"/>
      <c r="D4" s="101"/>
      <c r="E4" s="101"/>
      <c r="F4" s="101"/>
    </row>
    <row r="5" spans="1:9" ht="20.399999999999999">
      <c r="A5" s="105"/>
      <c r="D5" s="108"/>
      <c r="E5" s="108"/>
      <c r="F5" s="109" t="s">
        <v>64</v>
      </c>
    </row>
    <row r="6" spans="1:9">
      <c r="B6" s="120" t="s">
        <v>0</v>
      </c>
      <c r="D6" s="110">
        <v>2568</v>
      </c>
      <c r="E6" s="107"/>
      <c r="F6" s="110">
        <v>2567</v>
      </c>
    </row>
    <row r="7" spans="1:9" ht="15" customHeight="1">
      <c r="D7" s="22"/>
      <c r="E7" s="111"/>
      <c r="F7" s="22"/>
    </row>
    <row r="8" spans="1:9" ht="21.6" customHeight="1">
      <c r="A8" s="103" t="s">
        <v>20</v>
      </c>
      <c r="B8" s="84">
        <v>19</v>
      </c>
      <c r="D8" s="17">
        <v>110586</v>
      </c>
      <c r="E8" s="112"/>
      <c r="F8" s="17">
        <v>202286</v>
      </c>
      <c r="H8" s="114"/>
    </row>
    <row r="9" spans="1:9" ht="21.6" customHeight="1">
      <c r="A9" s="103" t="s">
        <v>22</v>
      </c>
      <c r="B9" s="84"/>
      <c r="D9" s="17">
        <v>-123698</v>
      </c>
      <c r="E9" s="112"/>
      <c r="F9" s="17">
        <v>-231388</v>
      </c>
      <c r="H9" s="114"/>
    </row>
    <row r="10" spans="1:9" ht="21.6" customHeight="1">
      <c r="A10" s="101" t="s">
        <v>92</v>
      </c>
      <c r="B10" s="84"/>
      <c r="D10" s="23">
        <f>D8+D9</f>
        <v>-13112</v>
      </c>
      <c r="E10" s="112"/>
      <c r="F10" s="23">
        <f>F8+F9</f>
        <v>-29102</v>
      </c>
      <c r="H10" s="114"/>
    </row>
    <row r="11" spans="1:9" ht="21.6" customHeight="1">
      <c r="A11" s="103" t="s">
        <v>21</v>
      </c>
      <c r="B11" s="84">
        <v>18</v>
      </c>
      <c r="D11" s="17">
        <v>5790</v>
      </c>
      <c r="E11" s="112"/>
      <c r="F11" s="17">
        <v>2449</v>
      </c>
      <c r="H11" s="114"/>
    </row>
    <row r="12" spans="1:9" ht="21.6" customHeight="1">
      <c r="A12" s="103" t="s">
        <v>75</v>
      </c>
      <c r="B12" s="84"/>
      <c r="D12" s="17">
        <v>-4348</v>
      </c>
      <c r="E12" s="112"/>
      <c r="F12" s="17">
        <v>-7927</v>
      </c>
      <c r="H12" s="114"/>
    </row>
    <row r="13" spans="1:9" ht="21.6" customHeight="1">
      <c r="A13" s="103" t="s">
        <v>43</v>
      </c>
      <c r="B13" s="84"/>
      <c r="D13" s="17">
        <v>-57120</v>
      </c>
      <c r="E13" s="112"/>
      <c r="F13" s="17">
        <v>-51069</v>
      </c>
      <c r="H13" s="114"/>
    </row>
    <row r="14" spans="1:9" ht="21.6" customHeight="1">
      <c r="A14" s="11" t="s">
        <v>110</v>
      </c>
      <c r="B14" s="84"/>
      <c r="D14" s="17">
        <v>0</v>
      </c>
      <c r="E14" s="112"/>
      <c r="F14" s="17">
        <v>-1120</v>
      </c>
      <c r="H14" s="114"/>
    </row>
    <row r="15" spans="1:9" ht="21.6" customHeight="1">
      <c r="A15" s="103" t="s">
        <v>44</v>
      </c>
      <c r="B15" s="84"/>
      <c r="D15" s="17">
        <v>-1929</v>
      </c>
      <c r="E15" s="112"/>
      <c r="F15" s="17">
        <v>-3350</v>
      </c>
      <c r="H15" s="114"/>
    </row>
    <row r="16" spans="1:9" ht="21.6" customHeight="1">
      <c r="A16" s="93" t="s">
        <v>56</v>
      </c>
      <c r="B16" s="84"/>
      <c r="D16" s="24">
        <f>SUM(D10:D15)</f>
        <v>-70719</v>
      </c>
      <c r="E16" s="112"/>
      <c r="F16" s="24">
        <f>SUM(F10:F15)</f>
        <v>-90119</v>
      </c>
      <c r="H16" s="114"/>
      <c r="I16" s="114"/>
    </row>
    <row r="17" spans="1:8" ht="21.6" customHeight="1">
      <c r="A17" s="94" t="s">
        <v>57</v>
      </c>
      <c r="B17" s="84"/>
      <c r="D17" s="17">
        <v>7130</v>
      </c>
      <c r="E17" s="112"/>
      <c r="F17" s="17">
        <v>7685</v>
      </c>
      <c r="H17" s="114"/>
    </row>
    <row r="18" spans="1:8" ht="21.6" customHeight="1" thickBot="1">
      <c r="A18" s="101" t="s">
        <v>70</v>
      </c>
      <c r="B18" s="84"/>
      <c r="D18" s="134">
        <f>+D16+D17</f>
        <v>-63589</v>
      </c>
      <c r="E18" s="112"/>
      <c r="F18" s="134">
        <f>+F16+F17</f>
        <v>-82434</v>
      </c>
      <c r="H18" s="114"/>
    </row>
    <row r="19" spans="1:8" ht="21.6" customHeight="1" thickTop="1">
      <c r="A19" s="10" t="s">
        <v>76</v>
      </c>
      <c r="B19" s="84"/>
      <c r="D19" s="17">
        <v>0</v>
      </c>
      <c r="E19" s="112"/>
      <c r="F19" s="17">
        <v>0</v>
      </c>
      <c r="H19" s="114"/>
    </row>
    <row r="20" spans="1:8" ht="21.6" customHeight="1" thickBot="1">
      <c r="A20" s="10" t="s">
        <v>77</v>
      </c>
      <c r="B20" s="84"/>
      <c r="D20" s="27">
        <f>+D18+D19</f>
        <v>-63589</v>
      </c>
      <c r="E20" s="112"/>
      <c r="F20" s="27">
        <f>+F18+F19</f>
        <v>-82434</v>
      </c>
      <c r="H20" s="114"/>
    </row>
    <row r="21" spans="1:8" ht="21" thickTop="1">
      <c r="A21" s="101"/>
      <c r="B21" s="84"/>
      <c r="D21" s="17"/>
      <c r="E21" s="112"/>
      <c r="F21" s="17"/>
    </row>
    <row r="22" spans="1:8" ht="21.75" customHeight="1">
      <c r="A22" s="95" t="s">
        <v>78</v>
      </c>
      <c r="B22" s="11"/>
      <c r="D22" s="17"/>
      <c r="E22" s="113"/>
      <c r="F22" s="17"/>
    </row>
    <row r="23" spans="1:8" ht="21.6" customHeight="1" thickBot="1">
      <c r="A23" s="96" t="s">
        <v>100</v>
      </c>
      <c r="B23" s="84">
        <v>16</v>
      </c>
      <c r="D23" s="115">
        <v>-4.0000000000000001E-3</v>
      </c>
      <c r="E23" s="112"/>
      <c r="F23" s="115">
        <v>-5.0000000000000001E-3</v>
      </c>
    </row>
    <row r="24" spans="1:8" ht="21.6" customHeight="1" thickTop="1">
      <c r="A24" s="96" t="s">
        <v>136</v>
      </c>
      <c r="B24" s="84"/>
      <c r="D24" s="112">
        <v>16826</v>
      </c>
      <c r="E24" s="112"/>
      <c r="F24" s="112">
        <v>16826</v>
      </c>
    </row>
    <row r="25" spans="1:8" ht="9.6" customHeight="1">
      <c r="B25" s="122"/>
    </row>
    <row r="26" spans="1:8" ht="20.399999999999999">
      <c r="A26" s="101" t="s">
        <v>98</v>
      </c>
      <c r="B26" s="122"/>
    </row>
    <row r="27" spans="1:8" ht="20.399999999999999" thickBot="1">
      <c r="A27" s="103" t="s">
        <v>101</v>
      </c>
      <c r="B27" s="122">
        <v>17</v>
      </c>
      <c r="D27" s="115">
        <v>0</v>
      </c>
      <c r="F27" s="115">
        <v>0</v>
      </c>
    </row>
    <row r="28" spans="1:8" ht="20.399999999999999" thickTop="1"/>
  </sheetData>
  <pageMargins left="0.78740157480314965" right="0.62992125984251968" top="0.78740157480314965" bottom="0.70866141732283472" header="0.51181102362204722" footer="0.35433070866141736"/>
  <pageSetup paperSize="9" scale="8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33"/>
  <sheetViews>
    <sheetView view="pageBreakPreview" zoomScale="85" zoomScaleNormal="85" zoomScaleSheetLayoutView="85" workbookViewId="0">
      <selection activeCell="A64" sqref="A64"/>
    </sheetView>
  </sheetViews>
  <sheetFormatPr defaultColWidth="9.109375" defaultRowHeight="19.8"/>
  <cols>
    <col min="1" max="1" width="67.44140625" style="11" customWidth="1"/>
    <col min="2" max="2" width="10.5546875" style="122" customWidth="1"/>
    <col min="3" max="3" width="1.33203125" style="84" customWidth="1"/>
    <col min="4" max="4" width="15.33203125" style="11" customWidth="1"/>
    <col min="5" max="5" width="1.109375" style="11" customWidth="1"/>
    <col min="6" max="6" width="15.109375" style="11" customWidth="1"/>
    <col min="7" max="7" width="2.5546875" style="11" customWidth="1"/>
    <col min="8" max="8" width="9.109375" style="11"/>
    <col min="9" max="9" width="18.5546875" style="11" customWidth="1"/>
    <col min="10" max="16384" width="9.109375" style="11"/>
  </cols>
  <sheetData>
    <row r="1" spans="1:11" ht="22.95" customHeight="1">
      <c r="A1" s="1" t="s">
        <v>114</v>
      </c>
      <c r="B1" s="118"/>
      <c r="C1" s="81"/>
      <c r="D1" s="10"/>
      <c r="E1" s="10"/>
      <c r="F1" s="82" t="s">
        <v>66</v>
      </c>
    </row>
    <row r="2" spans="1:11" s="5" customFormat="1" ht="20.399999999999999">
      <c r="A2" s="10" t="s">
        <v>46</v>
      </c>
      <c r="B2" s="121"/>
      <c r="C2" s="1"/>
      <c r="D2" s="1"/>
      <c r="E2" s="1"/>
      <c r="F2" s="82" t="s">
        <v>69</v>
      </c>
    </row>
    <row r="3" spans="1:11" ht="20.399999999999999">
      <c r="A3" s="10" t="s">
        <v>137</v>
      </c>
      <c r="B3" s="121"/>
      <c r="C3" s="81"/>
      <c r="D3" s="10"/>
      <c r="E3" s="10"/>
    </row>
    <row r="4" spans="1:11" ht="10.199999999999999" customHeight="1">
      <c r="B4" s="121"/>
      <c r="C4" s="81"/>
      <c r="D4" s="10"/>
      <c r="E4" s="10"/>
      <c r="F4" s="10"/>
    </row>
    <row r="5" spans="1:11" ht="20.399999999999999">
      <c r="A5" s="83"/>
      <c r="D5" s="85"/>
      <c r="E5" s="85"/>
      <c r="F5" s="86" t="s">
        <v>64</v>
      </c>
    </row>
    <row r="6" spans="1:11">
      <c r="B6" s="123" t="s">
        <v>0</v>
      </c>
      <c r="D6" s="87">
        <v>2567</v>
      </c>
      <c r="E6" s="84"/>
      <c r="F6" s="87">
        <v>2566</v>
      </c>
    </row>
    <row r="7" spans="1:11" ht="15" customHeight="1">
      <c r="D7" s="22"/>
      <c r="E7" s="88"/>
      <c r="F7" s="22"/>
    </row>
    <row r="8" spans="1:11" ht="21.6" customHeight="1">
      <c r="A8" s="11" t="s">
        <v>20</v>
      </c>
      <c r="B8" s="84">
        <v>20</v>
      </c>
      <c r="D8" s="17">
        <v>601557</v>
      </c>
      <c r="E8" s="89"/>
      <c r="F8" s="17">
        <v>274438</v>
      </c>
      <c r="H8" s="90"/>
      <c r="I8" s="90"/>
      <c r="J8" s="91"/>
    </row>
    <row r="9" spans="1:11" ht="21.6" customHeight="1">
      <c r="A9" s="11" t="s">
        <v>22</v>
      </c>
      <c r="B9" s="84"/>
      <c r="D9" s="26">
        <v>-722739</v>
      </c>
      <c r="E9" s="89"/>
      <c r="F9" s="26">
        <v>-364783</v>
      </c>
      <c r="H9" s="90"/>
      <c r="I9" s="90"/>
      <c r="J9" s="91"/>
    </row>
    <row r="10" spans="1:11" ht="21.6" customHeight="1">
      <c r="A10" s="10" t="s">
        <v>92</v>
      </c>
      <c r="B10" s="84"/>
      <c r="D10" s="23">
        <f>D8+D9</f>
        <v>-121182</v>
      </c>
      <c r="E10" s="89"/>
      <c r="F10" s="23">
        <f>F8+F9</f>
        <v>-90345</v>
      </c>
      <c r="H10" s="90"/>
      <c r="I10" s="90"/>
      <c r="J10" s="91"/>
    </row>
    <row r="11" spans="1:11" ht="21.6" customHeight="1">
      <c r="A11" s="11" t="s">
        <v>21</v>
      </c>
      <c r="B11" s="84">
        <v>19</v>
      </c>
      <c r="D11" s="17">
        <v>50240</v>
      </c>
      <c r="E11" s="89"/>
      <c r="F11" s="17">
        <v>8796</v>
      </c>
      <c r="H11" s="90"/>
      <c r="I11" s="90"/>
      <c r="J11" s="91"/>
    </row>
    <row r="12" spans="1:11" ht="21.6" customHeight="1">
      <c r="A12" s="11" t="s">
        <v>75</v>
      </c>
      <c r="B12" s="84"/>
      <c r="D12" s="17">
        <v>-24907</v>
      </c>
      <c r="E12" s="89"/>
      <c r="F12" s="17">
        <v>-12923</v>
      </c>
      <c r="H12" s="90"/>
      <c r="I12" s="90"/>
      <c r="J12" s="91"/>
    </row>
    <row r="13" spans="1:11" ht="21.6" customHeight="1">
      <c r="A13" s="11" t="s">
        <v>43</v>
      </c>
      <c r="B13" s="84"/>
      <c r="D13" s="92">
        <v>-164429</v>
      </c>
      <c r="E13" s="89"/>
      <c r="F13" s="92">
        <v>-192710</v>
      </c>
      <c r="H13" s="90"/>
      <c r="I13" s="90"/>
      <c r="J13" s="91"/>
    </row>
    <row r="14" spans="1:11" ht="21.6" customHeight="1">
      <c r="A14" s="11" t="s">
        <v>110</v>
      </c>
      <c r="B14" s="84"/>
      <c r="D14" s="92">
        <v>0</v>
      </c>
      <c r="E14" s="89"/>
      <c r="F14" s="17">
        <v>-1801</v>
      </c>
      <c r="H14" s="90"/>
      <c r="I14" s="90"/>
      <c r="J14" s="91"/>
    </row>
    <row r="15" spans="1:11" ht="21.6" customHeight="1">
      <c r="A15" s="11" t="s">
        <v>44</v>
      </c>
      <c r="B15" s="84"/>
      <c r="D15" s="26">
        <v>-8961</v>
      </c>
      <c r="E15" s="89"/>
      <c r="F15" s="26">
        <v>-8851</v>
      </c>
      <c r="H15" s="90"/>
      <c r="I15" s="90"/>
      <c r="J15" s="91"/>
    </row>
    <row r="16" spans="1:11" ht="21.6" customHeight="1">
      <c r="A16" s="93" t="s">
        <v>56</v>
      </c>
      <c r="B16" s="84"/>
      <c r="D16" s="24">
        <f>SUM(D10:D15)</f>
        <v>-269239</v>
      </c>
      <c r="E16" s="89"/>
      <c r="F16" s="24">
        <f>SUM(F10:F15)</f>
        <v>-297834</v>
      </c>
      <c r="H16" s="90"/>
      <c r="I16" s="90"/>
      <c r="J16" s="91"/>
      <c r="K16" s="91"/>
    </row>
    <row r="17" spans="1:10" ht="21.6" customHeight="1">
      <c r="A17" s="94" t="s">
        <v>57</v>
      </c>
      <c r="B17" s="84"/>
      <c r="D17" s="26">
        <v>23533</v>
      </c>
      <c r="E17" s="89"/>
      <c r="F17" s="26">
        <v>23189</v>
      </c>
      <c r="H17" s="90"/>
      <c r="I17" s="90"/>
      <c r="J17" s="91"/>
    </row>
    <row r="18" spans="1:10" ht="21.6" customHeight="1" thickBot="1">
      <c r="A18" s="10" t="s">
        <v>70</v>
      </c>
      <c r="B18" s="84"/>
      <c r="D18" s="134">
        <f>+D16+D17</f>
        <v>-245706</v>
      </c>
      <c r="E18" s="89"/>
      <c r="F18" s="134">
        <f>+F16+F17</f>
        <v>-274645</v>
      </c>
      <c r="H18" s="90"/>
      <c r="I18" s="90"/>
      <c r="J18" s="91"/>
    </row>
    <row r="19" spans="1:10" ht="21.6" customHeight="1" thickTop="1">
      <c r="A19" s="10" t="s">
        <v>76</v>
      </c>
      <c r="B19" s="84"/>
      <c r="D19" s="17"/>
      <c r="E19" s="89"/>
      <c r="F19" s="17"/>
      <c r="H19" s="90"/>
      <c r="I19" s="90"/>
      <c r="J19" s="91"/>
    </row>
    <row r="20" spans="1:10" ht="21.6" customHeight="1">
      <c r="A20" s="10" t="s">
        <v>127</v>
      </c>
      <c r="B20" s="84"/>
      <c r="D20" s="17"/>
      <c r="E20" s="89"/>
      <c r="F20" s="17"/>
      <c r="H20" s="90"/>
      <c r="I20" s="90"/>
      <c r="J20" s="91"/>
    </row>
    <row r="21" spans="1:10" ht="21.6" customHeight="1">
      <c r="A21" s="11" t="s">
        <v>123</v>
      </c>
      <c r="B21" s="84"/>
      <c r="D21" s="17">
        <v>390972</v>
      </c>
      <c r="E21" s="89"/>
      <c r="F21" s="17">
        <v>0</v>
      </c>
      <c r="H21" s="90"/>
      <c r="I21" s="90"/>
      <c r="J21" s="91"/>
    </row>
    <row r="22" spans="1:10" ht="21.6" customHeight="1">
      <c r="A22" s="11" t="s">
        <v>124</v>
      </c>
      <c r="B22" s="84"/>
      <c r="D22" s="17"/>
      <c r="E22" s="89"/>
      <c r="F22" s="17"/>
      <c r="H22" s="90"/>
      <c r="I22" s="90"/>
      <c r="J22" s="91"/>
    </row>
    <row r="23" spans="1:10" ht="21.6" customHeight="1">
      <c r="A23" s="133" t="s">
        <v>125</v>
      </c>
      <c r="B23" s="84"/>
      <c r="D23" s="17">
        <v>-78194</v>
      </c>
      <c r="E23" s="89"/>
      <c r="F23" s="17">
        <v>0</v>
      </c>
      <c r="H23" s="90"/>
      <c r="I23" s="90"/>
      <c r="J23" s="91"/>
    </row>
    <row r="24" spans="1:10" ht="21.6" customHeight="1">
      <c r="A24" s="10" t="s">
        <v>126</v>
      </c>
      <c r="B24" s="84"/>
      <c r="D24" s="23">
        <f>SUM(D21:D23)</f>
        <v>312778</v>
      </c>
      <c r="E24" s="89"/>
      <c r="F24" s="23">
        <f>SUM(F21:F23)</f>
        <v>0</v>
      </c>
      <c r="H24" s="90"/>
      <c r="I24" s="90"/>
      <c r="J24" s="91"/>
    </row>
    <row r="25" spans="1:10" ht="21" thickBot="1">
      <c r="A25" s="10" t="s">
        <v>77</v>
      </c>
      <c r="B25" s="84"/>
      <c r="D25" s="27">
        <f>+D18+D24</f>
        <v>67072</v>
      </c>
      <c r="E25" s="17"/>
      <c r="F25" s="27">
        <f>+F18+F24</f>
        <v>-274645</v>
      </c>
      <c r="H25" s="90"/>
      <c r="I25" s="91"/>
    </row>
    <row r="26" spans="1:10" ht="21" thickTop="1">
      <c r="A26" s="10"/>
      <c r="B26" s="84"/>
      <c r="D26" s="17"/>
      <c r="E26" s="89"/>
      <c r="F26" s="17"/>
      <c r="H26" s="90"/>
      <c r="I26" s="91"/>
    </row>
    <row r="27" spans="1:10" ht="20.399999999999999">
      <c r="A27" s="95" t="s">
        <v>78</v>
      </c>
      <c r="B27" s="11"/>
      <c r="D27" s="17"/>
      <c r="E27" s="90"/>
      <c r="F27" s="17"/>
      <c r="H27" s="90"/>
      <c r="I27" s="91"/>
    </row>
    <row r="28" spans="1:10" ht="20.399999999999999" thickBot="1">
      <c r="A28" s="96" t="s">
        <v>100</v>
      </c>
      <c r="B28" s="84">
        <v>17</v>
      </c>
      <c r="D28" s="97">
        <v>-1.4999999999999999E-2</v>
      </c>
      <c r="E28" s="89"/>
      <c r="F28" s="97">
        <v>-1.6E-2</v>
      </c>
      <c r="H28" s="90"/>
    </row>
    <row r="29" spans="1:10" ht="20.399999999999999" thickTop="1">
      <c r="A29" s="96" t="s">
        <v>136</v>
      </c>
      <c r="B29" s="84"/>
      <c r="D29" s="89">
        <v>16826</v>
      </c>
      <c r="E29" s="89"/>
      <c r="F29" s="89">
        <v>16826</v>
      </c>
      <c r="H29" s="90"/>
    </row>
    <row r="30" spans="1:10" ht="11.25" customHeight="1"/>
    <row r="31" spans="1:10" ht="20.399999999999999">
      <c r="A31" s="10" t="s">
        <v>98</v>
      </c>
    </row>
    <row r="32" spans="1:10" ht="20.399999999999999" thickBot="1">
      <c r="A32" s="11" t="s">
        <v>101</v>
      </c>
      <c r="B32" s="122">
        <v>18</v>
      </c>
      <c r="D32" s="97">
        <v>0</v>
      </c>
      <c r="F32" s="97">
        <v>0</v>
      </c>
    </row>
    <row r="33" ht="20.399999999999999" thickTop="1"/>
  </sheetData>
  <pageMargins left="0.78740157480314965" right="0.62992125984251968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W51"/>
  <sheetViews>
    <sheetView view="pageBreakPreview" zoomScale="115" zoomScaleNormal="110" zoomScaleSheetLayoutView="115" workbookViewId="0"/>
  </sheetViews>
  <sheetFormatPr defaultColWidth="9.109375" defaultRowHeight="19.8"/>
  <cols>
    <col min="1" max="1" width="37.6640625" style="11" customWidth="1"/>
    <col min="2" max="2" width="8" style="11" customWidth="1"/>
    <col min="3" max="3" width="0.6640625" style="11" customWidth="1"/>
    <col min="4" max="4" width="16.5546875" style="11" customWidth="1"/>
    <col min="5" max="5" width="1" style="11" customWidth="1"/>
    <col min="6" max="6" width="16.5546875" style="11" customWidth="1"/>
    <col min="7" max="7" width="1" style="11" customWidth="1"/>
    <col min="8" max="8" width="15.44140625" style="11" customWidth="1"/>
    <col min="9" max="9" width="1" style="11" customWidth="1"/>
    <col min="10" max="10" width="15.44140625" style="11" customWidth="1"/>
    <col min="11" max="11" width="1" style="11" customWidth="1"/>
    <col min="12" max="12" width="14.6640625" style="11" bestFit="1" customWidth="1"/>
    <col min="13" max="13" width="0.88671875" style="11" customWidth="1"/>
    <col min="14" max="14" width="11.44140625" style="11" bestFit="1" customWidth="1"/>
    <col min="15" max="15" width="1" style="11" customWidth="1"/>
    <col min="16" max="16" width="11.44140625" style="11" bestFit="1" customWidth="1"/>
    <col min="17" max="17" width="1.109375" style="11" customWidth="1"/>
    <col min="18" max="18" width="14.5546875" style="11" bestFit="1" customWidth="1"/>
    <col min="19" max="19" width="1.109375" style="11" customWidth="1"/>
    <col min="20" max="20" width="16.109375" style="11" bestFit="1" customWidth="1"/>
    <col min="21" max="21" width="11.109375" style="11" bestFit="1" customWidth="1"/>
    <col min="22" max="16384" width="9.109375" style="11"/>
  </cols>
  <sheetData>
    <row r="1" spans="1:23" s="50" customFormat="1" ht="21" customHeight="1">
      <c r="A1" s="47" t="s">
        <v>115</v>
      </c>
      <c r="B1" s="48"/>
      <c r="C1" s="48"/>
      <c r="D1" s="48"/>
      <c r="E1" s="48"/>
      <c r="F1" s="48"/>
      <c r="G1" s="48"/>
      <c r="H1" s="48"/>
      <c r="I1" s="48"/>
      <c r="J1" s="46"/>
      <c r="K1" s="48"/>
      <c r="L1" s="48"/>
      <c r="M1" s="48"/>
      <c r="N1" s="48"/>
      <c r="O1" s="48"/>
      <c r="P1" s="48"/>
      <c r="Q1" s="48"/>
      <c r="T1" s="49" t="s">
        <v>66</v>
      </c>
    </row>
    <row r="2" spans="1:23" s="52" customFormat="1" ht="20.399999999999999">
      <c r="A2" s="48" t="s">
        <v>118</v>
      </c>
      <c r="B2" s="51"/>
      <c r="C2" s="47"/>
      <c r="D2" s="47"/>
      <c r="E2" s="47"/>
      <c r="F2" s="47"/>
      <c r="G2" s="47"/>
      <c r="H2" s="47"/>
      <c r="I2" s="47"/>
      <c r="J2" s="49"/>
      <c r="K2" s="49"/>
      <c r="L2" s="49"/>
      <c r="N2" s="53"/>
      <c r="T2" s="49" t="s">
        <v>69</v>
      </c>
      <c r="V2" s="49"/>
    </row>
    <row r="3" spans="1:23" s="50" customFormat="1" ht="21" customHeight="1">
      <c r="A3" s="10" t="s">
        <v>142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4"/>
    </row>
    <row r="4" spans="1:23" ht="20.399999999999999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3" ht="17.399999999999999" customHeight="1">
      <c r="A5" s="61"/>
      <c r="B5" s="61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 t="s">
        <v>65</v>
      </c>
    </row>
    <row r="6" spans="1:23" ht="21" customHeight="1">
      <c r="A6" s="61"/>
      <c r="B6" s="61"/>
      <c r="C6" s="61"/>
      <c r="D6" s="64"/>
      <c r="E6" s="64"/>
      <c r="F6" s="64"/>
      <c r="G6" s="64"/>
      <c r="H6" s="64"/>
      <c r="I6" s="64"/>
      <c r="J6" s="64"/>
      <c r="K6" s="64"/>
      <c r="L6" s="64"/>
      <c r="M6" s="64"/>
      <c r="N6" s="145" t="s">
        <v>49</v>
      </c>
      <c r="O6" s="145"/>
      <c r="P6" s="145"/>
      <c r="Q6" s="145"/>
      <c r="R6" s="145"/>
      <c r="S6" s="64"/>
      <c r="T6" s="65"/>
    </row>
    <row r="7" spans="1:23" ht="21" customHeight="1">
      <c r="A7" s="61"/>
      <c r="B7" s="61"/>
      <c r="C7" s="61"/>
      <c r="D7" s="64"/>
      <c r="E7" s="64"/>
      <c r="F7" s="64"/>
      <c r="G7" s="64"/>
      <c r="H7" s="64"/>
      <c r="I7" s="64"/>
      <c r="J7" s="64"/>
      <c r="K7" s="64"/>
      <c r="L7" s="64"/>
      <c r="M7" s="64"/>
      <c r="N7" s="145" t="s">
        <v>76</v>
      </c>
      <c r="O7" s="145"/>
      <c r="P7" s="145"/>
      <c r="Q7" s="64"/>
      <c r="R7" s="64"/>
      <c r="S7" s="64"/>
      <c r="T7" s="64"/>
    </row>
    <row r="8" spans="1:23" ht="21" customHeight="1">
      <c r="A8" s="61"/>
      <c r="B8" s="61"/>
      <c r="C8" s="61"/>
      <c r="D8" s="64" t="s">
        <v>17</v>
      </c>
      <c r="E8" s="64"/>
      <c r="F8" s="64" t="s">
        <v>23</v>
      </c>
      <c r="G8" s="61"/>
      <c r="H8" s="144" t="s">
        <v>138</v>
      </c>
      <c r="I8" s="144"/>
      <c r="J8" s="144"/>
      <c r="K8" s="144"/>
      <c r="L8" s="144"/>
      <c r="M8" s="61"/>
      <c r="N8" s="64" t="s">
        <v>24</v>
      </c>
      <c r="O8" s="61"/>
      <c r="P8" s="64" t="s">
        <v>79</v>
      </c>
      <c r="Q8" s="61"/>
      <c r="R8" s="64" t="s">
        <v>82</v>
      </c>
      <c r="S8" s="61"/>
      <c r="T8" s="61"/>
    </row>
    <row r="9" spans="1:23" ht="21" customHeight="1">
      <c r="A9" s="64"/>
      <c r="B9" s="64"/>
      <c r="C9" s="64"/>
      <c r="D9" s="64" t="s">
        <v>25</v>
      </c>
      <c r="E9" s="64"/>
      <c r="F9" s="64" t="s">
        <v>26</v>
      </c>
      <c r="G9" s="61"/>
      <c r="H9" s="64" t="s">
        <v>28</v>
      </c>
      <c r="I9" s="64"/>
      <c r="J9" s="64" t="s">
        <v>29</v>
      </c>
      <c r="K9" s="61"/>
      <c r="L9" s="64" t="s">
        <v>30</v>
      </c>
      <c r="M9" s="61"/>
      <c r="N9" s="64" t="s">
        <v>27</v>
      </c>
      <c r="O9" s="64"/>
      <c r="P9" s="64" t="s">
        <v>80</v>
      </c>
      <c r="Q9" s="64"/>
      <c r="R9" s="64" t="s">
        <v>50</v>
      </c>
      <c r="S9" s="61"/>
      <c r="T9" s="64" t="s">
        <v>30</v>
      </c>
    </row>
    <row r="10" spans="1:23" ht="21" customHeight="1">
      <c r="A10" s="64"/>
      <c r="B10" s="66" t="s">
        <v>0</v>
      </c>
      <c r="C10" s="64"/>
      <c r="D10" s="67" t="s">
        <v>31</v>
      </c>
      <c r="E10" s="64"/>
      <c r="F10" s="68"/>
      <c r="G10" s="64"/>
      <c r="H10" s="67"/>
      <c r="I10" s="64"/>
      <c r="J10" s="68"/>
      <c r="K10" s="61"/>
      <c r="L10" s="68"/>
      <c r="M10" s="64"/>
      <c r="N10" s="67" t="s">
        <v>97</v>
      </c>
      <c r="O10" s="64"/>
      <c r="P10" s="66" t="s">
        <v>81</v>
      </c>
      <c r="Q10" s="64"/>
      <c r="R10" s="67" t="s">
        <v>51</v>
      </c>
      <c r="S10" s="61"/>
      <c r="T10" s="68"/>
    </row>
    <row r="11" spans="1:23" ht="21" customHeight="1">
      <c r="A11" s="79" t="s">
        <v>145</v>
      </c>
      <c r="B11" s="64"/>
      <c r="C11" s="64"/>
      <c r="D11" s="58">
        <v>16826224</v>
      </c>
      <c r="E11" s="64"/>
      <c r="F11" s="56">
        <v>-13264915</v>
      </c>
      <c r="G11" s="56">
        <v>0</v>
      </c>
      <c r="H11" s="60">
        <v>0</v>
      </c>
      <c r="I11" s="56">
        <v>0</v>
      </c>
      <c r="J11" s="56">
        <v>-2826704</v>
      </c>
      <c r="K11" s="56">
        <v>0</v>
      </c>
      <c r="L11" s="56">
        <f>SUM(H11:J11)</f>
        <v>-2826704</v>
      </c>
      <c r="M11" s="56"/>
      <c r="N11" s="56">
        <v>1262494</v>
      </c>
      <c r="O11" s="56"/>
      <c r="P11" s="56">
        <f>SUM(N11:O11)</f>
        <v>1262494</v>
      </c>
      <c r="Q11" s="56"/>
      <c r="R11" s="60">
        <f>SUM(P11)</f>
        <v>1262494</v>
      </c>
      <c r="S11" s="61"/>
      <c r="T11" s="55">
        <f>SUM(D11,F11,L11,R11)</f>
        <v>1997099</v>
      </c>
      <c r="U11" s="34"/>
      <c r="V11" s="69"/>
    </row>
    <row r="12" spans="1:23" ht="21" customHeight="1">
      <c r="A12" s="11" t="s">
        <v>128</v>
      </c>
      <c r="B12" s="64"/>
      <c r="C12" s="64"/>
      <c r="D12" s="60">
        <v>0</v>
      </c>
      <c r="E12" s="55"/>
      <c r="F12" s="60">
        <v>0</v>
      </c>
      <c r="G12" s="56"/>
      <c r="H12" s="60">
        <v>0</v>
      </c>
      <c r="I12" s="56"/>
      <c r="J12" s="55">
        <f>+PL!D18</f>
        <v>-63589</v>
      </c>
      <c r="K12" s="55"/>
      <c r="L12" s="56">
        <f>SUM(H12:J12)</f>
        <v>-63589</v>
      </c>
      <c r="M12" s="56"/>
      <c r="N12" s="56">
        <v>0</v>
      </c>
      <c r="O12" s="56"/>
      <c r="P12" s="56">
        <f>SUM(N12:O12)</f>
        <v>0</v>
      </c>
      <c r="Q12" s="59"/>
      <c r="R12" s="60">
        <f>SUM(P12)</f>
        <v>0</v>
      </c>
      <c r="S12" s="61"/>
      <c r="T12" s="55">
        <f>SUM(D12,F12,L12,R12)</f>
        <v>-63589</v>
      </c>
      <c r="U12" s="70"/>
      <c r="W12" s="16"/>
    </row>
    <row r="13" spans="1:23" ht="21" customHeight="1">
      <c r="A13" s="11" t="s">
        <v>103</v>
      </c>
      <c r="B13" s="64"/>
      <c r="C13" s="64"/>
      <c r="D13" s="60">
        <v>0</v>
      </c>
      <c r="E13" s="55"/>
      <c r="F13" s="60">
        <v>0</v>
      </c>
      <c r="G13" s="56"/>
      <c r="H13" s="60">
        <v>0</v>
      </c>
      <c r="I13" s="56"/>
      <c r="J13" s="55">
        <f>-N13</f>
        <v>24447</v>
      </c>
      <c r="K13" s="55"/>
      <c r="L13" s="56">
        <f t="shared" ref="L13" si="0">SUM(H13:J13)</f>
        <v>24447</v>
      </c>
      <c r="M13" s="56"/>
      <c r="N13" s="55">
        <v>-24447</v>
      </c>
      <c r="O13" s="56"/>
      <c r="P13" s="56">
        <f t="shared" ref="P13" si="1">SUM(N13:O13)</f>
        <v>-24447</v>
      </c>
      <c r="Q13" s="59"/>
      <c r="R13" s="60">
        <f>SUM(P13)</f>
        <v>-24447</v>
      </c>
      <c r="S13" s="61"/>
      <c r="T13" s="55">
        <f t="shared" ref="T13" si="2">SUM(D13,F13,L13,R13)</f>
        <v>0</v>
      </c>
      <c r="U13" s="70"/>
      <c r="W13" s="16"/>
    </row>
    <row r="14" spans="1:23" ht="21" customHeight="1" thickBot="1">
      <c r="A14" s="10" t="s">
        <v>146</v>
      </c>
      <c r="B14" s="64"/>
      <c r="C14" s="64"/>
      <c r="D14" s="57">
        <f>SUM(D11:D13)</f>
        <v>16826224</v>
      </c>
      <c r="E14" s="55"/>
      <c r="F14" s="57">
        <f>SUM(F11:F13)</f>
        <v>-13264915</v>
      </c>
      <c r="G14" s="56"/>
      <c r="H14" s="124">
        <f>SUM(H11:H13)</f>
        <v>0</v>
      </c>
      <c r="I14" s="56"/>
      <c r="J14" s="57">
        <f>SUM(J11:J13)</f>
        <v>-2865846</v>
      </c>
      <c r="K14" s="55"/>
      <c r="L14" s="57">
        <f>SUM(L11:L13)</f>
        <v>-2865846</v>
      </c>
      <c r="M14" s="56"/>
      <c r="N14" s="57">
        <f>SUM(N11:N13)</f>
        <v>1238047</v>
      </c>
      <c r="O14" s="56"/>
      <c r="P14" s="57">
        <f>SUM(P11:P13)</f>
        <v>1238047</v>
      </c>
      <c r="Q14" s="56"/>
      <c r="R14" s="57">
        <f>SUM(R11:R13)</f>
        <v>1238047</v>
      </c>
      <c r="S14" s="61"/>
      <c r="T14" s="57">
        <f>SUM(T11:T13)</f>
        <v>1933510</v>
      </c>
      <c r="U14" s="33"/>
      <c r="V14" s="71"/>
      <c r="W14" s="16"/>
    </row>
    <row r="15" spans="1:23" ht="21" customHeight="1" thickTop="1">
      <c r="A15" s="10"/>
      <c r="B15" s="64"/>
      <c r="C15" s="64"/>
      <c r="D15" s="55"/>
      <c r="E15" s="55"/>
      <c r="F15" s="55"/>
      <c r="G15" s="56"/>
      <c r="H15" s="60"/>
      <c r="I15" s="56"/>
      <c r="J15" s="55"/>
      <c r="K15" s="55"/>
      <c r="L15" s="55"/>
      <c r="M15" s="56"/>
      <c r="N15" s="55"/>
      <c r="O15" s="56"/>
      <c r="P15" s="55"/>
      <c r="Q15" s="56"/>
      <c r="R15" s="55"/>
      <c r="S15" s="61"/>
      <c r="T15" s="55"/>
      <c r="U15" s="33"/>
      <c r="V15" s="71"/>
      <c r="W15" s="16"/>
    </row>
    <row r="16" spans="1:23" ht="21" customHeight="1">
      <c r="A16" s="79" t="s">
        <v>116</v>
      </c>
      <c r="B16" s="64"/>
      <c r="C16" s="64"/>
      <c r="D16" s="58">
        <v>16826224</v>
      </c>
      <c r="E16" s="64"/>
      <c r="F16" s="56">
        <v>-13264915</v>
      </c>
      <c r="G16" s="56"/>
      <c r="H16" s="60">
        <v>0</v>
      </c>
      <c r="I16" s="56"/>
      <c r="J16" s="56">
        <v>-2604459</v>
      </c>
      <c r="K16" s="56"/>
      <c r="L16" s="56">
        <f>SUM(H16:J16)</f>
        <v>-2604459</v>
      </c>
      <c r="M16" s="56"/>
      <c r="N16" s="56">
        <v>1063616</v>
      </c>
      <c r="O16" s="56"/>
      <c r="P16" s="56">
        <f>SUM(N16:O16)</f>
        <v>1063616</v>
      </c>
      <c r="Q16" s="56"/>
      <c r="R16" s="60">
        <f>SUM(P16)</f>
        <v>1063616</v>
      </c>
      <c r="S16" s="61"/>
      <c r="T16" s="55">
        <f>SUM(D16,F16,L16,R16)</f>
        <v>2020466</v>
      </c>
      <c r="U16" s="34"/>
      <c r="V16" s="69"/>
    </row>
    <row r="17" spans="1:23" ht="21" customHeight="1">
      <c r="A17" s="11" t="s">
        <v>143</v>
      </c>
      <c r="B17" s="64"/>
      <c r="C17" s="64"/>
      <c r="D17" s="58">
        <v>0</v>
      </c>
      <c r="E17" s="64"/>
      <c r="F17" s="56">
        <v>0</v>
      </c>
      <c r="G17" s="56"/>
      <c r="H17" s="60">
        <v>0</v>
      </c>
      <c r="I17" s="56"/>
      <c r="J17" s="56">
        <v>-82434</v>
      </c>
      <c r="K17" s="56"/>
      <c r="L17" s="56">
        <f>SUM(H17:J17)</f>
        <v>-82434</v>
      </c>
      <c r="M17" s="56"/>
      <c r="N17" s="56">
        <v>0</v>
      </c>
      <c r="O17" s="56"/>
      <c r="P17" s="56">
        <f>SUM(N17:O17)</f>
        <v>0</v>
      </c>
      <c r="Q17" s="56"/>
      <c r="R17" s="60">
        <f>SUM(P17)</f>
        <v>0</v>
      </c>
      <c r="S17" s="61"/>
      <c r="T17" s="55">
        <f>SUM(D17,F17,L17,R17)</f>
        <v>-82434</v>
      </c>
      <c r="U17" s="34"/>
      <c r="V17" s="69"/>
    </row>
    <row r="18" spans="1:23" ht="21" customHeight="1">
      <c r="A18" s="11" t="s">
        <v>103</v>
      </c>
      <c r="B18" s="64"/>
      <c r="C18" s="64"/>
      <c r="D18" s="60">
        <v>0</v>
      </c>
      <c r="E18" s="55"/>
      <c r="F18" s="60">
        <v>0</v>
      </c>
      <c r="G18" s="56"/>
      <c r="H18" s="60">
        <v>0</v>
      </c>
      <c r="I18" s="56"/>
      <c r="J18" s="55">
        <v>27833</v>
      </c>
      <c r="K18" s="55"/>
      <c r="L18" s="56">
        <f>SUM(H18:J18)</f>
        <v>27833</v>
      </c>
      <c r="M18" s="56"/>
      <c r="N18" s="55">
        <v>-27833</v>
      </c>
      <c r="O18" s="56"/>
      <c r="P18" s="56">
        <f>SUM(N18:O18)</f>
        <v>-27833</v>
      </c>
      <c r="Q18" s="59"/>
      <c r="R18" s="60">
        <f>SUM(P18)</f>
        <v>-27833</v>
      </c>
      <c r="S18" s="61"/>
      <c r="T18" s="55">
        <f>SUM(D18,F18,L18,R18)</f>
        <v>0</v>
      </c>
      <c r="U18" s="70"/>
      <c r="W18" s="16"/>
    </row>
    <row r="19" spans="1:23" ht="21" customHeight="1" thickBot="1">
      <c r="A19" s="10" t="s">
        <v>144</v>
      </c>
      <c r="B19" s="64"/>
      <c r="C19" s="64"/>
      <c r="D19" s="57">
        <f>SUM(D16:D18)</f>
        <v>16826224</v>
      </c>
      <c r="E19" s="55"/>
      <c r="F19" s="57">
        <f>SUM(F16:F18)</f>
        <v>-13264915</v>
      </c>
      <c r="G19" s="56"/>
      <c r="H19" s="125">
        <f>SUM(H16:H18)</f>
        <v>0</v>
      </c>
      <c r="I19" s="56"/>
      <c r="J19" s="57">
        <f>SUM(J16:J18)</f>
        <v>-2659060</v>
      </c>
      <c r="K19" s="55"/>
      <c r="L19" s="57">
        <f>SUM(L16:L18)</f>
        <v>-2659060</v>
      </c>
      <c r="M19" s="56"/>
      <c r="N19" s="57">
        <f>SUM(N16:N18)</f>
        <v>1035783</v>
      </c>
      <c r="O19" s="56"/>
      <c r="P19" s="57">
        <f>SUM(P16:P18)</f>
        <v>1035783</v>
      </c>
      <c r="Q19" s="56"/>
      <c r="R19" s="57">
        <f>SUM(R16:R18)</f>
        <v>1035783</v>
      </c>
      <c r="S19" s="61"/>
      <c r="T19" s="57">
        <f>SUM(T16:T18)</f>
        <v>1938032</v>
      </c>
      <c r="U19" s="33"/>
      <c r="V19" s="71"/>
      <c r="W19" s="16"/>
    </row>
    <row r="20" spans="1:23" ht="20.399999999999999" thickTop="1"/>
    <row r="22" spans="1:23">
      <c r="D22" s="70"/>
      <c r="E22" s="70"/>
      <c r="F22" s="70"/>
      <c r="G22" s="70"/>
      <c r="H22" s="70"/>
      <c r="I22" s="70"/>
      <c r="J22" s="70"/>
      <c r="K22" s="70"/>
      <c r="L22" s="70"/>
    </row>
    <row r="23" spans="1:23">
      <c r="D23" s="72"/>
      <c r="F23" s="72"/>
      <c r="J23" s="72"/>
      <c r="L23" s="72"/>
    </row>
    <row r="51" spans="4:4">
      <c r="D51" s="11">
        <f>+D50-D21</f>
        <v>0</v>
      </c>
    </row>
  </sheetData>
  <mergeCells count="3">
    <mergeCell ref="H8:L8"/>
    <mergeCell ref="N6:R6"/>
    <mergeCell ref="N7:P7"/>
  </mergeCells>
  <phoneticPr fontId="35" type="noConversion"/>
  <pageMargins left="0.78740157480314998" right="0.27559055118110198" top="0.78740157480314998" bottom="0.70866141732283505" header="0.511811023622047" footer="0.35433070866141703"/>
  <pageSetup paperSize="9" scale="73" firstPageNumber="4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H58"/>
  <sheetViews>
    <sheetView view="pageBreakPreview" zoomScale="110" zoomScaleNormal="115" zoomScaleSheetLayoutView="110" workbookViewId="0"/>
  </sheetViews>
  <sheetFormatPr defaultColWidth="9" defaultRowHeight="19.8"/>
  <cols>
    <col min="1" max="1" width="2.33203125" style="11" customWidth="1"/>
    <col min="2" max="2" width="68.5546875" style="11" customWidth="1"/>
    <col min="3" max="3" width="14.88671875" style="11" customWidth="1"/>
    <col min="4" max="4" width="1.33203125" style="11" customWidth="1"/>
    <col min="5" max="5" width="14.6640625" style="11" customWidth="1"/>
    <col min="6" max="6" width="9" style="11" customWidth="1"/>
    <col min="7" max="7" width="9" style="35" customWidth="1"/>
    <col min="8" max="8" width="10.109375" style="11" bestFit="1" customWidth="1"/>
    <col min="9" max="9" width="5.88671875" style="11" customWidth="1"/>
    <col min="10" max="10" width="6.5546875" style="11" customWidth="1"/>
    <col min="11" max="11" width="6.109375" style="11" customWidth="1"/>
    <col min="12" max="16384" width="9" style="11"/>
  </cols>
  <sheetData>
    <row r="1" spans="1:7" ht="21" customHeight="1">
      <c r="A1" s="1" t="s">
        <v>115</v>
      </c>
      <c r="B1" s="10"/>
      <c r="C1" s="10"/>
      <c r="D1" s="127"/>
      <c r="E1" s="128" t="s">
        <v>66</v>
      </c>
    </row>
    <row r="2" spans="1:7" s="5" customFormat="1" ht="20.399999999999999">
      <c r="A2" s="10" t="s">
        <v>32</v>
      </c>
      <c r="B2" s="13"/>
      <c r="C2" s="10"/>
      <c r="D2" s="10"/>
      <c r="E2" s="82" t="s">
        <v>69</v>
      </c>
      <c r="G2" s="43"/>
    </row>
    <row r="3" spans="1:7" ht="21" customHeight="1">
      <c r="A3" s="10" t="str">
        <f>+'SOE '!A3</f>
        <v>สำหรับงวดสามเดือนสิ้นสุดวันที่ 31 มีนาคม 2568</v>
      </c>
      <c r="B3" s="10"/>
      <c r="C3" s="46"/>
    </row>
    <row r="4" spans="1:7" ht="21" customHeight="1">
      <c r="B4" s="10"/>
      <c r="C4" s="10"/>
      <c r="D4" s="10"/>
      <c r="E4" s="10"/>
    </row>
    <row r="5" spans="1:7" ht="21" customHeight="1">
      <c r="A5" s="84"/>
      <c r="B5" s="84"/>
      <c r="C5" s="129"/>
      <c r="D5" s="129"/>
      <c r="E5" s="86" t="s">
        <v>65</v>
      </c>
      <c r="G5" s="44"/>
    </row>
    <row r="6" spans="1:7" ht="21" customHeight="1">
      <c r="A6" s="84"/>
      <c r="B6" s="84"/>
      <c r="C6" s="129">
        <v>2568</v>
      </c>
      <c r="D6" s="84"/>
      <c r="E6" s="129">
        <v>2567</v>
      </c>
      <c r="G6" s="37"/>
    </row>
    <row r="7" spans="1:7" ht="20.25" customHeight="1">
      <c r="A7" s="10" t="s">
        <v>33</v>
      </c>
      <c r="B7" s="10"/>
      <c r="C7" s="17"/>
      <c r="D7" s="90"/>
      <c r="E7" s="17"/>
    </row>
    <row r="8" spans="1:7" ht="24" customHeight="1">
      <c r="A8" s="11" t="s">
        <v>70</v>
      </c>
      <c r="C8" s="17">
        <f>+PL!D18</f>
        <v>-63589</v>
      </c>
      <c r="D8" s="28"/>
      <c r="E8" s="17">
        <f>+PL!F18</f>
        <v>-82434</v>
      </c>
    </row>
    <row r="9" spans="1:7" ht="21.75" customHeight="1">
      <c r="A9" s="11" t="s">
        <v>83</v>
      </c>
      <c r="C9" s="17"/>
      <c r="D9" s="90"/>
      <c r="E9" s="17"/>
    </row>
    <row r="10" spans="1:7" ht="20.25" customHeight="1">
      <c r="B10" s="130" t="s">
        <v>107</v>
      </c>
      <c r="C10" s="17">
        <v>-7130</v>
      </c>
      <c r="D10" s="90"/>
      <c r="E10" s="17">
        <v>-7686</v>
      </c>
    </row>
    <row r="11" spans="1:7" ht="20.25" customHeight="1">
      <c r="B11" s="130" t="s">
        <v>112</v>
      </c>
      <c r="C11" s="17">
        <v>-2696</v>
      </c>
      <c r="D11" s="90"/>
      <c r="E11" s="17">
        <v>-18399</v>
      </c>
    </row>
    <row r="12" spans="1:7" ht="20.25" customHeight="1">
      <c r="B12" s="130" t="s">
        <v>41</v>
      </c>
      <c r="C12" s="17">
        <v>42212</v>
      </c>
      <c r="D12" s="90"/>
      <c r="E12" s="17">
        <v>46337</v>
      </c>
    </row>
    <row r="13" spans="1:7" ht="20.25" customHeight="1">
      <c r="B13" s="130" t="s">
        <v>40</v>
      </c>
      <c r="C13" s="141">
        <v>2326</v>
      </c>
      <c r="D13" s="90"/>
      <c r="E13" s="17">
        <v>2830</v>
      </c>
    </row>
    <row r="14" spans="1:7" ht="20.25" customHeight="1">
      <c r="B14" s="130" t="s">
        <v>84</v>
      </c>
      <c r="C14" s="17">
        <v>707</v>
      </c>
      <c r="D14" s="90"/>
      <c r="E14" s="17">
        <v>679</v>
      </c>
    </row>
    <row r="15" spans="1:7" ht="20.25" customHeight="1">
      <c r="B15" s="130" t="s">
        <v>55</v>
      </c>
      <c r="C15" s="17">
        <v>394</v>
      </c>
      <c r="D15" s="90"/>
      <c r="E15" s="17">
        <v>891</v>
      </c>
      <c r="F15" s="90"/>
    </row>
    <row r="16" spans="1:7" ht="20.25" customHeight="1">
      <c r="B16" s="130" t="s">
        <v>119</v>
      </c>
      <c r="C16" s="17">
        <v>0</v>
      </c>
      <c r="D16" s="90"/>
      <c r="E16" s="17">
        <v>2</v>
      </c>
    </row>
    <row r="17" spans="1:8" ht="20.25" customHeight="1">
      <c r="B17" s="130" t="s">
        <v>150</v>
      </c>
      <c r="C17" s="17">
        <v>-14</v>
      </c>
      <c r="D17" s="90"/>
      <c r="E17" s="17">
        <v>0</v>
      </c>
    </row>
    <row r="18" spans="1:8" ht="20.25" customHeight="1">
      <c r="B18" s="130" t="s">
        <v>152</v>
      </c>
      <c r="C18" s="17">
        <v>-381</v>
      </c>
      <c r="D18" s="90"/>
      <c r="E18" s="17">
        <v>0</v>
      </c>
    </row>
    <row r="19" spans="1:8" ht="20.25" customHeight="1">
      <c r="B19" s="130" t="s">
        <v>39</v>
      </c>
      <c r="C19" s="17">
        <v>1797</v>
      </c>
      <c r="D19" s="90"/>
      <c r="E19" s="17">
        <v>2840</v>
      </c>
    </row>
    <row r="20" spans="1:8" ht="20.25" customHeight="1">
      <c r="B20" s="130" t="s">
        <v>42</v>
      </c>
      <c r="C20" s="26">
        <v>-11</v>
      </c>
      <c r="D20" s="90"/>
      <c r="E20" s="26">
        <v>-24</v>
      </c>
    </row>
    <row r="21" spans="1:8" ht="20.25" customHeight="1">
      <c r="A21" s="11" t="s">
        <v>120</v>
      </c>
      <c r="B21" s="130"/>
      <c r="C21" s="17">
        <f>SUM(C8:C20)</f>
        <v>-26385</v>
      </c>
      <c r="D21" s="90"/>
      <c r="E21" s="17">
        <f>SUM(E8:E20)</f>
        <v>-54964</v>
      </c>
    </row>
    <row r="22" spans="1:8" ht="20.25" customHeight="1">
      <c r="A22" s="11" t="s">
        <v>121</v>
      </c>
      <c r="B22" s="130"/>
      <c r="C22" s="17"/>
      <c r="D22" s="90"/>
      <c r="E22" s="17"/>
    </row>
    <row r="23" spans="1:8" ht="20.25" customHeight="1">
      <c r="B23" s="11" t="s">
        <v>129</v>
      </c>
      <c r="C23" s="17">
        <v>-13517</v>
      </c>
      <c r="D23" s="90"/>
      <c r="E23" s="17">
        <v>-36519</v>
      </c>
      <c r="H23" s="131"/>
    </row>
    <row r="24" spans="1:8" ht="20.25" customHeight="1">
      <c r="B24" s="11" t="s">
        <v>130</v>
      </c>
      <c r="C24" s="17">
        <v>-1293</v>
      </c>
      <c r="D24" s="90"/>
      <c r="E24" s="17">
        <v>37824</v>
      </c>
      <c r="H24" s="131"/>
    </row>
    <row r="25" spans="1:8" ht="20.25" customHeight="1">
      <c r="B25" s="11" t="s">
        <v>131</v>
      </c>
      <c r="C25" s="17">
        <v>596</v>
      </c>
      <c r="D25" s="90"/>
      <c r="E25" s="17">
        <v>-306</v>
      </c>
    </row>
    <row r="26" spans="1:8" ht="20.25" customHeight="1">
      <c r="B26" s="11" t="s">
        <v>132</v>
      </c>
      <c r="C26" s="17">
        <v>-866</v>
      </c>
      <c r="D26" s="90"/>
      <c r="E26" s="17">
        <v>-2608</v>
      </c>
    </row>
    <row r="27" spans="1:8" ht="20.25" customHeight="1">
      <c r="B27" s="11" t="s">
        <v>133</v>
      </c>
      <c r="C27" s="17">
        <v>-168</v>
      </c>
      <c r="D27" s="90"/>
      <c r="E27" s="17">
        <v>-233</v>
      </c>
    </row>
    <row r="28" spans="1:8" ht="20.25" customHeight="1">
      <c r="A28" s="11" t="s">
        <v>122</v>
      </c>
      <c r="C28" s="17"/>
      <c r="D28" s="90"/>
      <c r="E28" s="17"/>
    </row>
    <row r="29" spans="1:8" ht="20.25" customHeight="1">
      <c r="B29" s="11" t="s">
        <v>134</v>
      </c>
      <c r="C29" s="17">
        <v>21629</v>
      </c>
      <c r="D29" s="90"/>
      <c r="E29" s="17">
        <v>62150</v>
      </c>
    </row>
    <row r="30" spans="1:8" ht="20.25" customHeight="1">
      <c r="B30" s="11" t="s">
        <v>135</v>
      </c>
      <c r="C30" s="26">
        <v>-15</v>
      </c>
      <c r="D30" s="90"/>
      <c r="E30" s="26">
        <v>26</v>
      </c>
    </row>
    <row r="31" spans="1:8" ht="20.25" customHeight="1">
      <c r="A31" s="10" t="s">
        <v>88</v>
      </c>
      <c r="B31" s="10"/>
      <c r="C31" s="42">
        <f>SUM(C21:C30)</f>
        <v>-20019</v>
      </c>
      <c r="D31" s="90"/>
      <c r="E31" s="42">
        <f>SUM(E21:E30)</f>
        <v>5370</v>
      </c>
    </row>
    <row r="32" spans="1:8" ht="19.5" customHeight="1">
      <c r="C32" s="17"/>
      <c r="D32" s="90"/>
      <c r="E32" s="17"/>
      <c r="G32" s="44"/>
    </row>
    <row r="33" spans="1:7" ht="20.25" customHeight="1">
      <c r="A33" s="10" t="s">
        <v>34</v>
      </c>
      <c r="B33" s="10"/>
      <c r="C33" s="17"/>
      <c r="D33" s="90"/>
      <c r="E33" s="17"/>
    </row>
    <row r="34" spans="1:7" ht="20.25" customHeight="1">
      <c r="B34" s="94" t="s">
        <v>105</v>
      </c>
      <c r="C34" s="17">
        <v>6</v>
      </c>
      <c r="D34" s="90"/>
      <c r="E34" s="17">
        <v>17</v>
      </c>
    </row>
    <row r="35" spans="1:7" ht="20.25" customHeight="1">
      <c r="B35" s="94" t="s">
        <v>151</v>
      </c>
      <c r="C35" s="17">
        <v>-5</v>
      </c>
      <c r="D35" s="90"/>
      <c r="E35" s="17">
        <v>0</v>
      </c>
    </row>
    <row r="36" spans="1:7" ht="20.25" customHeight="1">
      <c r="B36" s="11" t="s">
        <v>85</v>
      </c>
      <c r="C36" s="17">
        <v>-1092</v>
      </c>
      <c r="D36" s="90"/>
      <c r="E36" s="17">
        <v>-2493</v>
      </c>
    </row>
    <row r="37" spans="1:7" ht="20.25" customHeight="1">
      <c r="A37" s="10" t="s">
        <v>86</v>
      </c>
      <c r="B37" s="10"/>
      <c r="C37" s="23">
        <f>SUM(C34:C36)</f>
        <v>-1091</v>
      </c>
      <c r="D37" s="90"/>
      <c r="E37" s="23">
        <f>SUM(E34:E36)</f>
        <v>-2476</v>
      </c>
      <c r="F37" s="17"/>
    </row>
    <row r="38" spans="1:7" ht="16.5" customHeight="1">
      <c r="C38" s="17"/>
      <c r="D38" s="90"/>
      <c r="E38" s="17"/>
    </row>
    <row r="39" spans="1:7" ht="20.25" customHeight="1">
      <c r="A39" s="10" t="s">
        <v>35</v>
      </c>
      <c r="B39" s="10"/>
      <c r="C39" s="17"/>
      <c r="D39" s="90"/>
      <c r="E39" s="17"/>
    </row>
    <row r="40" spans="1:7" ht="20.25" customHeight="1">
      <c r="B40" s="11" t="s">
        <v>106</v>
      </c>
      <c r="C40" s="17">
        <v>-1979</v>
      </c>
      <c r="D40" s="90"/>
      <c r="E40" s="17">
        <v>-2766</v>
      </c>
    </row>
    <row r="41" spans="1:7" ht="20.25" customHeight="1">
      <c r="B41" s="11" t="s">
        <v>108</v>
      </c>
      <c r="C41" s="17">
        <v>-634</v>
      </c>
      <c r="D41" s="90"/>
      <c r="E41" s="17">
        <v>-710</v>
      </c>
    </row>
    <row r="42" spans="1:7" ht="20.25" customHeight="1">
      <c r="A42" s="10" t="s">
        <v>87</v>
      </c>
      <c r="B42" s="10"/>
      <c r="C42" s="23">
        <f>SUM(C40:C41)</f>
        <v>-2613</v>
      </c>
      <c r="D42" s="90"/>
      <c r="E42" s="23">
        <f>SUM(E40:E41)</f>
        <v>-3476</v>
      </c>
      <c r="F42" s="17"/>
    </row>
    <row r="43" spans="1:7" ht="17.25" customHeight="1">
      <c r="C43" s="17"/>
      <c r="D43" s="90"/>
      <c r="E43" s="17"/>
    </row>
    <row r="44" spans="1:7" ht="20.25" customHeight="1">
      <c r="A44" s="10" t="s">
        <v>89</v>
      </c>
      <c r="B44" s="10"/>
      <c r="C44" s="17">
        <f>+C31+C37+C42</f>
        <v>-23723</v>
      </c>
      <c r="D44" s="90"/>
      <c r="E44" s="17">
        <f>+E31+E37+E42</f>
        <v>-582</v>
      </c>
    </row>
    <row r="45" spans="1:7" ht="20.25" customHeight="1">
      <c r="A45" s="10" t="s">
        <v>71</v>
      </c>
      <c r="B45" s="10"/>
      <c r="C45" s="17">
        <f>+BS!F9</f>
        <v>29365</v>
      </c>
      <c r="D45" s="90"/>
      <c r="E45" s="17">
        <v>29331</v>
      </c>
    </row>
    <row r="46" spans="1:7" ht="20.25" customHeight="1" thickBot="1">
      <c r="A46" s="10" t="s">
        <v>72</v>
      </c>
      <c r="B46" s="10"/>
      <c r="C46" s="41">
        <f>SUM(C44:C45)</f>
        <v>5642</v>
      </c>
      <c r="D46" s="132"/>
      <c r="E46" s="41">
        <f>SUM(E44:E45)</f>
        <v>28749</v>
      </c>
      <c r="F46" s="30"/>
    </row>
    <row r="47" spans="1:7" s="10" customFormat="1" ht="20.25" customHeight="1" thickTop="1">
      <c r="C47" s="30"/>
      <c r="D47" s="132"/>
      <c r="E47" s="30"/>
      <c r="G47" s="38"/>
    </row>
    <row r="48" spans="1:7" s="10" customFormat="1" ht="20.25" customHeight="1">
      <c r="A48" s="10" t="s">
        <v>59</v>
      </c>
      <c r="C48" s="30"/>
      <c r="D48" s="132"/>
      <c r="E48" s="30"/>
      <c r="G48" s="38"/>
    </row>
    <row r="49" spans="1:7" s="10" customFormat="1" ht="20.25" customHeight="1">
      <c r="A49" s="133" t="s">
        <v>60</v>
      </c>
      <c r="C49" s="30"/>
      <c r="D49" s="132"/>
      <c r="E49" s="30"/>
      <c r="G49" s="38"/>
    </row>
    <row r="50" spans="1:7" s="10" customFormat="1" ht="20.25" customHeight="1">
      <c r="B50" s="11" t="s">
        <v>61</v>
      </c>
      <c r="C50" s="36">
        <v>102</v>
      </c>
      <c r="D50" s="90"/>
      <c r="E50" s="36">
        <v>82</v>
      </c>
      <c r="G50" s="38"/>
    </row>
    <row r="51" spans="1:7" ht="21" customHeight="1">
      <c r="B51" s="11" t="s">
        <v>62</v>
      </c>
      <c r="C51" s="21">
        <v>5441</v>
      </c>
      <c r="D51" s="21"/>
      <c r="E51" s="21">
        <v>28524</v>
      </c>
      <c r="G51" s="38"/>
    </row>
    <row r="52" spans="1:7" ht="20.399999999999999">
      <c r="B52" s="11" t="s">
        <v>63</v>
      </c>
      <c r="C52" s="21">
        <v>69</v>
      </c>
      <c r="D52" s="16"/>
      <c r="E52" s="21">
        <v>136</v>
      </c>
      <c r="G52" s="38"/>
    </row>
    <row r="53" spans="1:7" ht="20.399999999999999">
      <c r="B53" s="11" t="s">
        <v>91</v>
      </c>
      <c r="C53" s="143">
        <v>30</v>
      </c>
      <c r="E53" s="143">
        <v>7</v>
      </c>
      <c r="G53" s="38"/>
    </row>
    <row r="54" spans="1:7" ht="21" thickBot="1">
      <c r="C54" s="29">
        <f>SUM(C50:C53)</f>
        <v>5642</v>
      </c>
      <c r="D54" s="132"/>
      <c r="E54" s="29">
        <f>SUM(E50:E53)</f>
        <v>28749</v>
      </c>
    </row>
    <row r="55" spans="1:7" ht="21" thickTop="1">
      <c r="C55" s="117"/>
      <c r="D55" s="132"/>
      <c r="E55" s="117"/>
    </row>
    <row r="56" spans="1:7" ht="20.399999999999999">
      <c r="C56" s="126"/>
      <c r="D56" s="132"/>
      <c r="E56" s="117"/>
    </row>
    <row r="57" spans="1:7">
      <c r="C57" s="90"/>
      <c r="D57" s="90"/>
      <c r="E57" s="90"/>
    </row>
    <row r="58" spans="1:7">
      <c r="C58" s="90"/>
      <c r="E58" s="90"/>
    </row>
  </sheetData>
  <phoneticPr fontId="35" type="noConversion"/>
  <pageMargins left="0.78740157480314998" right="0.62992125984252001" top="0.78740157480314998" bottom="0.70866141732283505" header="0.511811023622047" footer="0.35433070866141703"/>
  <pageSetup paperSize="9" scale="85" firstPageNumber="5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PL9 M</vt:lpstr>
      <vt:lpstr>SOE </vt:lpstr>
      <vt:lpstr>CF</vt:lpstr>
      <vt:lpstr>BS!Print_Area</vt:lpstr>
      <vt:lpstr>CF!Print_Area</vt:lpstr>
      <vt:lpstr>PL!Print_Area</vt:lpstr>
      <vt:lpstr>'PL9 M'!Print_Area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Khuanruan Srisuthum</cp:lastModifiedBy>
  <cp:lastPrinted>2025-04-17T03:26:06Z</cp:lastPrinted>
  <dcterms:created xsi:type="dcterms:W3CDTF">2007-07-24T06:13:28Z</dcterms:created>
  <dcterms:modified xsi:type="dcterms:W3CDTF">2025-05-14T06:12:48Z</dcterms:modified>
</cp:coreProperties>
</file>