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8\งบไตรมาส 2568\Q1\"/>
    </mc:Choice>
  </mc:AlternateContent>
  <xr:revisionPtr revIDLastSave="0" documentId="14_{ABCECBAC-6B21-4ECA-A1C4-E36B5B3F4E56}" xr6:coauthVersionLast="47" xr6:coauthVersionMax="47" xr10:uidLastSave="{00000000-0000-0000-0000-000000000000}"/>
  <bookViews>
    <workbookView xWindow="-114" yWindow="-114" windowWidth="23040" windowHeight="12361" tabRatio="826" xr2:uid="{00000000-000D-0000-FFFF-FFFF00000000}"/>
  </bookViews>
  <sheets>
    <sheet name="BS 2-3" sheetId="13" r:id="rId1"/>
    <sheet name="PL 4-5" sheetId="11" r:id="rId2"/>
    <sheet name="SH Conso 6-7" sheetId="3" r:id="rId3"/>
    <sheet name="SH-Sepate 8-9" sheetId="9" r:id="rId4"/>
    <sheet name="CF 10-11" sheetId="10" r:id="rId5"/>
  </sheets>
  <definedNames>
    <definedName name="_xlnm.Print_Area" localSheetId="0">'BS 2-3'!$A$1:$I$81</definedName>
    <definedName name="_xlnm.Print_Area" localSheetId="4">'CF 10-11'!$A$1:$H$81</definedName>
    <definedName name="_xlnm.Print_Area" localSheetId="1">'PL 4-5'!$A$1:$J$57</definedName>
    <definedName name="_xlnm.Print_Area" localSheetId="2">'SH Conso 6-7'!$A$1:$O$50</definedName>
    <definedName name="_xlnm.Print_Area" localSheetId="3">'SH-Sepate 8-9'!$A$1:$K$50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0" l="1"/>
  <c r="H16" i="10" l="1"/>
  <c r="D16" i="10"/>
  <c r="B16" i="10"/>
  <c r="H15" i="10"/>
  <c r="B15" i="10"/>
  <c r="D15" i="10"/>
  <c r="C17" i="3"/>
  <c r="E17" i="3"/>
  <c r="G17" i="3"/>
  <c r="I17" i="3"/>
  <c r="E58" i="13" l="1"/>
  <c r="C52" i="13" l="1"/>
  <c r="F76" i="10" l="1"/>
  <c r="B76" i="10"/>
  <c r="F63" i="10"/>
  <c r="I42" i="9" l="1"/>
  <c r="G42" i="9"/>
  <c r="E42" i="9"/>
  <c r="C42" i="9"/>
  <c r="K41" i="9"/>
  <c r="K42" i="9" s="1"/>
  <c r="M47" i="3" l="1"/>
  <c r="M17" i="3"/>
  <c r="K16" i="3"/>
  <c r="K12" i="3"/>
  <c r="O12" i="3" s="1"/>
  <c r="O16" i="3" l="1"/>
  <c r="O17" i="3" s="1"/>
  <c r="K17" i="3"/>
  <c r="E52" i="13" l="1"/>
  <c r="G52" i="13"/>
  <c r="I52" i="13"/>
  <c r="K41" i="3" l="1"/>
  <c r="K46" i="3"/>
  <c r="K21" i="3"/>
  <c r="E76" i="13" l="1"/>
  <c r="H73" i="10" l="1"/>
  <c r="H63" i="10"/>
  <c r="D73" i="10"/>
  <c r="D63" i="10"/>
  <c r="J47" i="9"/>
  <c r="G49" i="9"/>
  <c r="E49" i="9"/>
  <c r="C49" i="9"/>
  <c r="K37" i="9"/>
  <c r="G47" i="3"/>
  <c r="E47" i="3"/>
  <c r="C47" i="3"/>
  <c r="O46" i="3"/>
  <c r="M42" i="3"/>
  <c r="M49" i="3" s="1"/>
  <c r="I42" i="3"/>
  <c r="G42" i="3"/>
  <c r="E42" i="3"/>
  <c r="C42" i="3"/>
  <c r="O41" i="3"/>
  <c r="O42" i="3" s="1"/>
  <c r="K37" i="3"/>
  <c r="O37" i="3" s="1"/>
  <c r="J22" i="11"/>
  <c r="J15" i="11"/>
  <c r="F22" i="11"/>
  <c r="F15" i="11"/>
  <c r="E49" i="3" l="1"/>
  <c r="C49" i="3"/>
  <c r="G49" i="3"/>
  <c r="F24" i="11"/>
  <c r="F28" i="11" s="1"/>
  <c r="F30" i="11" s="1"/>
  <c r="J24" i="11"/>
  <c r="J28" i="11" s="1"/>
  <c r="J30" i="11" s="1"/>
  <c r="K42" i="3"/>
  <c r="H12" i="10" l="1"/>
  <c r="H28" i="10" s="1"/>
  <c r="H36" i="10" s="1"/>
  <c r="I20" i="9"/>
  <c r="D12" i="10"/>
  <c r="D28" i="10" s="1"/>
  <c r="D36" i="10" s="1"/>
  <c r="D39" i="10" s="1"/>
  <c r="D75" i="10" s="1"/>
  <c r="D77" i="10" s="1"/>
  <c r="I20" i="3"/>
  <c r="K20" i="3" s="1"/>
  <c r="K22" i="3" s="1"/>
  <c r="J39" i="11"/>
  <c r="J37" i="11" s="1"/>
  <c r="F34" i="11"/>
  <c r="F54" i="11" s="1"/>
  <c r="F52" i="11" s="1"/>
  <c r="F39" i="11"/>
  <c r="F37" i="11" s="1"/>
  <c r="J34" i="11"/>
  <c r="J54" i="11" s="1"/>
  <c r="J56" i="11" s="1"/>
  <c r="E60" i="13"/>
  <c r="H39" i="10" l="1"/>
  <c r="H75" i="10" s="1"/>
  <c r="H77" i="10" s="1"/>
  <c r="F56" i="11"/>
  <c r="J52" i="11"/>
  <c r="J22" i="9" l="1"/>
  <c r="K21" i="9"/>
  <c r="I17" i="9"/>
  <c r="G17" i="9"/>
  <c r="G24" i="9" s="1"/>
  <c r="E17" i="9"/>
  <c r="E24" i="9" s="1"/>
  <c r="C17" i="9"/>
  <c r="C24" i="9" s="1"/>
  <c r="K16" i="9"/>
  <c r="K17" i="9" s="1"/>
  <c r="K12" i="9"/>
  <c r="M22" i="3"/>
  <c r="G22" i="3"/>
  <c r="E22" i="3"/>
  <c r="C22" i="3"/>
  <c r="O21" i="3"/>
  <c r="M24" i="3"/>
  <c r="I76" i="13"/>
  <c r="I78" i="13" s="1"/>
  <c r="G76" i="13"/>
  <c r="G78" i="13" s="1"/>
  <c r="E78" i="13"/>
  <c r="E80" i="13" s="1"/>
  <c r="C76" i="13"/>
  <c r="C78" i="13" s="1"/>
  <c r="I58" i="13"/>
  <c r="I60" i="13" s="1"/>
  <c r="G58" i="13"/>
  <c r="C58" i="13"/>
  <c r="I30" i="13"/>
  <c r="G30" i="13"/>
  <c r="E30" i="13"/>
  <c r="C30" i="13"/>
  <c r="I17" i="13"/>
  <c r="G17" i="13"/>
  <c r="E17" i="13"/>
  <c r="C17" i="13"/>
  <c r="I80" i="13" l="1"/>
  <c r="E32" i="13"/>
  <c r="E82" i="13" s="1"/>
  <c r="C24" i="3"/>
  <c r="G24" i="3"/>
  <c r="E24" i="3"/>
  <c r="G60" i="13"/>
  <c r="G80" i="13" s="1"/>
  <c r="C60" i="13"/>
  <c r="C80" i="13" s="1"/>
  <c r="C32" i="13"/>
  <c r="G32" i="13"/>
  <c r="I32" i="13"/>
  <c r="I82" i="13" l="1"/>
  <c r="C82" i="13"/>
  <c r="G82" i="13"/>
  <c r="H22" i="11"/>
  <c r="D22" i="11"/>
  <c r="H15" i="11"/>
  <c r="D15" i="11"/>
  <c r="A42" i="11"/>
  <c r="B73" i="10"/>
  <c r="B63" i="10"/>
  <c r="A42" i="10"/>
  <c r="H24" i="11" l="1"/>
  <c r="H28" i="11" s="1"/>
  <c r="H30" i="11" s="1"/>
  <c r="D24" i="11"/>
  <c r="F28" i="10" l="1"/>
  <c r="I45" i="9"/>
  <c r="K20" i="9"/>
  <c r="K22" i="9" s="1"/>
  <c r="K24" i="9" s="1"/>
  <c r="I22" i="9"/>
  <c r="I24" i="9" s="1"/>
  <c r="D28" i="11"/>
  <c r="D30" i="11" s="1"/>
  <c r="H34" i="11"/>
  <c r="H54" i="11" s="1"/>
  <c r="H52" i="11" s="1"/>
  <c r="B12" i="10" l="1"/>
  <c r="B28" i="10" s="1"/>
  <c r="B36" i="10" s="1"/>
  <c r="B39" i="10" s="1"/>
  <c r="B75" i="10" s="1"/>
  <c r="B77" i="10" s="1"/>
  <c r="B83" i="10" s="1"/>
  <c r="I45" i="3"/>
  <c r="K45" i="3" s="1"/>
  <c r="F36" i="10"/>
  <c r="F39" i="10" s="1"/>
  <c r="F75" i="10" s="1"/>
  <c r="F77" i="10" s="1"/>
  <c r="F83" i="10" s="1"/>
  <c r="D39" i="11"/>
  <c r="D37" i="11" s="1"/>
  <c r="I22" i="3"/>
  <c r="I24" i="3" s="1"/>
  <c r="H39" i="11"/>
  <c r="H37" i="11" s="1"/>
  <c r="D34" i="11"/>
  <c r="D54" i="11" s="1"/>
  <c r="H56" i="11"/>
  <c r="D56" i="11" l="1"/>
  <c r="D52" i="11"/>
  <c r="K24" i="3"/>
  <c r="K45" i="9"/>
  <c r="K47" i="9" s="1"/>
  <c r="I47" i="9"/>
  <c r="I49" i="9" s="1"/>
  <c r="O20" i="3"/>
  <c r="O22" i="3" s="1"/>
  <c r="O24" i="3" s="1"/>
  <c r="K49" i="9" l="1"/>
  <c r="K51" i="9" s="1"/>
  <c r="I47" i="3"/>
  <c r="I49" i="3" s="1"/>
  <c r="O45" i="3" l="1"/>
  <c r="K47" i="3"/>
  <c r="K49" i="3" s="1"/>
  <c r="O47" i="3" l="1"/>
  <c r="O49" i="3" s="1"/>
  <c r="O5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Chayanit, Kaewmanu</author>
  </authors>
  <commentList>
    <comment ref="I37" authorId="0" shapeId="0" xr:uid="{BF606299-1633-45E8-99AD-224D2DD80885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
</t>
        </r>
      </text>
    </comment>
  </commentList>
</comments>
</file>

<file path=xl/sharedStrings.xml><?xml version="1.0" encoding="utf-8"?>
<sst xmlns="http://schemas.openxmlformats.org/spreadsheetml/2006/main" count="340" uniqueCount="182">
  <si>
    <t xml:space="preserve">Tropical Canning (Thailand) Public Company Limited </t>
  </si>
  <si>
    <t>and its Subsidiary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</si>
  <si>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</si>
  <si>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</si>
  <si>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</si>
  <si>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</si>
  <si>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</si>
  <si>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</si>
  <si>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</si>
  <si>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</si>
  <si>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</si>
  <si>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</si>
  <si>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</si>
  <si>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</si>
  <si>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</si>
  <si>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</si>
  <si>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</si>
  <si>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</si>
  <si>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associate</t>
  </si>
  <si>
    <t>Investments in subsidiary</t>
  </si>
  <si>
    <t xml:space="preserve">Investments in non-marketable </t>
  </si>
  <si>
    <t xml:space="preserve">  equity instrument</t>
  </si>
  <si>
    <t>Long-term loan to other party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</si>
  <si>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</si>
  <si>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</si>
  <si>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</si>
  <si>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</si>
  <si>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</si>
  <si>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</si>
  <si>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</si>
  <si>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</si>
  <si>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</si>
  <si>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Bank overdrafts and short-term  </t>
  </si>
  <si>
    <t xml:space="preserve">Trade and other current payables </t>
  </si>
  <si>
    <t xml:space="preserve">Current portion of long-term  </t>
  </si>
  <si>
    <t>Current portion of lease liabilities</t>
  </si>
  <si>
    <t>Current income tax payable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</si>
  <si>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</si>
  <si>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</si>
  <si>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</si>
  <si>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</si>
  <si>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</si>
  <si>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</si>
  <si>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</si>
  <si>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</si>
  <si>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</si>
  <si>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(330,000,000 ordinary shares, </t>
  </si>
  <si>
    <t xml:space="preserve">    par value at Baht 1 per share)</t>
  </si>
  <si>
    <t xml:space="preserve">   Issued and paid-up share capital</t>
  </si>
  <si>
    <t>Share premium:</t>
  </si>
  <si>
    <t xml:space="preserve">  Share premium on ordinary shares</t>
  </si>
  <si>
    <t>Retained earnings</t>
  </si>
  <si>
    <t xml:space="preserve">   Appropriate to legal reserve</t>
  </si>
  <si>
    <t xml:space="preserve">   Unappropriated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</si>
  <si>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</si>
  <si>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</si>
  <si>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</si>
  <si>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</si>
  <si>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</si>
  <si>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</si>
  <si>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 Three-month period ended</t>
  </si>
  <si>
    <t>Revenue</t>
  </si>
  <si>
    <t>Revenue from sales of goods</t>
  </si>
  <si>
    <t>Net foreign exchange gain</t>
  </si>
  <si>
    <t>Other income</t>
  </si>
  <si>
    <t>Total revenue</t>
  </si>
  <si>
    <t xml:space="preserve">Expenses </t>
  </si>
  <si>
    <t>Cost of sales of goods</t>
  </si>
  <si>
    <t>Distribution costs</t>
  </si>
  <si>
    <t>Administrative expenses</t>
  </si>
  <si>
    <t>Net foreign exchange loss</t>
  </si>
  <si>
    <t>Total expenses</t>
  </si>
  <si>
    <t>Finance costs</t>
  </si>
  <si>
    <t>Share of loss of associates accounted for using</t>
  </si>
  <si>
    <t xml:space="preserve"> equity method</t>
  </si>
  <si>
    <t xml:space="preserve">Other comprehensive income for the period, </t>
  </si>
  <si>
    <t xml:space="preserve">  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</si>
  <si>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</si>
  <si>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</si>
  <si>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</si>
  <si>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</si>
  <si>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</si>
  <si>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>Statement of changes in equity  (Unaudited)</t>
  </si>
  <si>
    <t>Consolidated financial statements</t>
  </si>
  <si>
    <t xml:space="preserve">Equity  </t>
  </si>
  <si>
    <t>attributable to</t>
  </si>
  <si>
    <t xml:space="preserve">   Non-</t>
  </si>
  <si>
    <t>Total</t>
  </si>
  <si>
    <t xml:space="preserve">Retained earnings </t>
  </si>
  <si>
    <t>owners of</t>
  </si>
  <si>
    <t>controlling</t>
  </si>
  <si>
    <t>Share premium</t>
  </si>
  <si>
    <t>Legal reserve</t>
  </si>
  <si>
    <t>Unappropriated</t>
  </si>
  <si>
    <t>parent</t>
  </si>
  <si>
    <t xml:space="preserve"> interests</t>
  </si>
  <si>
    <t>equity</t>
  </si>
  <si>
    <t>Transactions  with owners, recorded directly in equity</t>
  </si>
  <si>
    <t>Distributions to owners of the Company</t>
  </si>
  <si>
    <t>Dividends to owners of the Company</t>
  </si>
  <si>
    <t>Total distributions to owners of the Company</t>
  </si>
  <si>
    <t>Comprehensive income for the period</t>
  </si>
  <si>
    <t>Other comprehensive income</t>
  </si>
  <si>
    <t xml:space="preserve"> </t>
  </si>
  <si>
    <t>Balance at 1 January 2024</t>
  </si>
  <si>
    <t>Profit</t>
  </si>
  <si>
    <t>Statement of changes in equity (Unaudited)</t>
  </si>
  <si>
    <t xml:space="preserve">Separate financial statements </t>
  </si>
  <si>
    <t xml:space="preserve">    Other comprehensive income</t>
  </si>
  <si>
    <t xml:space="preserve">    Profit</t>
  </si>
  <si>
    <t>Statement of cash flows  (Unaudited)</t>
  </si>
  <si>
    <t>Cash flows from operating activities</t>
  </si>
  <si>
    <t xml:space="preserve">   cash receipts (payments)</t>
  </si>
  <si>
    <t>Tax expense</t>
  </si>
  <si>
    <t xml:space="preserve">   and obsolescence of inventories</t>
  </si>
  <si>
    <t>Gain on disposal of investment property</t>
  </si>
  <si>
    <t>Gain on disposal of machinery and equipment</t>
  </si>
  <si>
    <t>Provision for non-current employee benefits obligations</t>
  </si>
  <si>
    <t>Dividend income</t>
  </si>
  <si>
    <t>Interest income</t>
  </si>
  <si>
    <t>Changes in operating assets and liabilities</t>
  </si>
  <si>
    <t>Trade and other current payables</t>
  </si>
  <si>
    <t>Employee benefits paid</t>
  </si>
  <si>
    <t>Taxes refund</t>
  </si>
  <si>
    <t>Taxes paid</t>
  </si>
  <si>
    <t>Cash flows from investing activities</t>
  </si>
  <si>
    <t>Proceeds from sale of investment property</t>
  </si>
  <si>
    <t>Acquisition of building, machinery and equipment</t>
  </si>
  <si>
    <t>Proceeds from sale of machinery and equipment</t>
  </si>
  <si>
    <t>Acquisition of intangible assets</t>
  </si>
  <si>
    <t>Proceeds from long-term loan to other party</t>
  </si>
  <si>
    <t>Payment of long-term loan to other party</t>
  </si>
  <si>
    <t>Proceeds from short-term loan to other party</t>
  </si>
  <si>
    <t xml:space="preserve">Dividends received  </t>
  </si>
  <si>
    <t xml:space="preserve">Interest received  </t>
  </si>
  <si>
    <t>Net cash used in investing activities</t>
  </si>
  <si>
    <t>Cash flows from financing activities</t>
  </si>
  <si>
    <t>Finance costs paid</t>
  </si>
  <si>
    <t>Proceeds from long-term borrowing from financial instituition</t>
  </si>
  <si>
    <t>Repayment of long-term borrowing from financial institution</t>
  </si>
  <si>
    <t>Payment of lease liabilities</t>
  </si>
  <si>
    <t>Dividends paid to owners of the Company</t>
  </si>
  <si>
    <t>Cash and cash equivalents at beginning of period</t>
  </si>
  <si>
    <t>Cash and cash equivalents at ending of period</t>
  </si>
  <si>
    <t>Non-cash transactions</t>
  </si>
  <si>
    <t xml:space="preserve">Acquisition of right-of-use assets from contract </t>
  </si>
  <si>
    <t>Reversal of allowance for decline in value</t>
  </si>
  <si>
    <t>Profit from operating activities</t>
  </si>
  <si>
    <t>Profit before income tax expense</t>
  </si>
  <si>
    <t xml:space="preserve">Profit for the period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</si>
  <si>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</si>
  <si>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Issued </t>
  </si>
  <si>
    <t>and</t>
  </si>
  <si>
    <t>paid-up</t>
  </si>
  <si>
    <t>Unrealised loss (gain) on exchange rate</t>
  </si>
  <si>
    <t>2, 3</t>
  </si>
  <si>
    <t xml:space="preserve">Adjustments to reconcile profit to </t>
  </si>
  <si>
    <t xml:space="preserve">   short-term borrowings from financial institutions </t>
  </si>
  <si>
    <t xml:space="preserve">   borrowings from financial institutions</t>
  </si>
  <si>
    <t xml:space="preserve">   borrowings from financial institution</t>
  </si>
  <si>
    <t>Long-term borrowings from financial institution</t>
  </si>
  <si>
    <t>Other payable for building purchases of machinery and equipment</t>
  </si>
  <si>
    <t>31 March</t>
  </si>
  <si>
    <t>Three-month period ended 31 March 2024</t>
  </si>
  <si>
    <t>Balance at 31 March 2024</t>
  </si>
  <si>
    <t>Balance at 31 March 2025</t>
  </si>
  <si>
    <t>Three-month period ended 31 March 2025</t>
  </si>
  <si>
    <t>Balance at 1 January 2025</t>
  </si>
  <si>
    <t xml:space="preserve">     Three-month period ended      </t>
  </si>
  <si>
    <t xml:space="preserve">Unrealised loss on interest rate swaps </t>
  </si>
  <si>
    <t>Net increase in cash and cash equivalents</t>
  </si>
  <si>
    <t>(Reversal of) impairment loss recognised in profit or loss</t>
  </si>
  <si>
    <t>Net cash generated from (used in) operating activities</t>
  </si>
  <si>
    <t>Net cash from (used in) operating activities</t>
  </si>
  <si>
    <t xml:space="preserve">Net cash generated (used in) from financing activities  </t>
  </si>
  <si>
    <t xml:space="preserve">(Decrease) increase in bank overdrafts and </t>
  </si>
  <si>
    <t>Short-term loans</t>
  </si>
  <si>
    <t>share capital</t>
  </si>
  <si>
    <t xml:space="preserve">equity  </t>
  </si>
  <si>
    <t xml:space="preserve">Total </t>
  </si>
  <si>
    <t>Depreciation and amortisation</t>
  </si>
  <si>
    <t>2, 7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</si>
</sst>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;\(#,##0.00\)"/>
    <numFmt numFmtId="191" formatCode="_(* #,##0.00_);_(* \(#,##0.00\);_(* &quot;-&quot;_);_(@_)"/>
    <numFmt numFmtId="192" formatCode="_(* #,##0_);_(* \(#,##0\);_(* &quot;-&quot;?_);_(@_)"/>
    <numFmt numFmtId="193" formatCode="#,##0_);\(#,##0\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sz val="11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63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11" fillId="0" borderId="0" xfId="0" applyFont="1"/>
    <xf numFmtId="0" fontId="4" fillId="0" borderId="0" xfId="0" applyFont="1"/>
    <xf numFmtId="0" fontId="11" fillId="0" borderId="0" xfId="0" applyFont="1" applyAlignment="1">
      <alignment horizontal="center"/>
    </xf>
    <xf numFmtId="0" fontId="14" fillId="0" borderId="0" xfId="0" applyFont="1"/>
    <xf numFmtId="0" fontId="3" fillId="0" borderId="0" xfId="0" applyFont="1"/>
    <xf numFmtId="189" fontId="4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90" fontId="4" fillId="0" borderId="0" xfId="7" applyNumberFormat="1" applyFont="1"/>
    <xf numFmtId="0" fontId="4" fillId="0" borderId="0" xfId="4" applyFont="1" applyAlignment="1">
      <alignment horizontal="left"/>
    </xf>
    <xf numFmtId="0" fontId="2" fillId="0" borderId="0" xfId="0" applyFont="1"/>
    <xf numFmtId="189" fontId="0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4" applyFont="1" applyAlignment="1">
      <alignment horizontal="left"/>
    </xf>
    <xf numFmtId="0" fontId="0" fillId="0" borderId="0" xfId="4" applyFont="1" applyAlignment="1">
      <alignment horizontal="left" indent="1"/>
    </xf>
    <xf numFmtId="189" fontId="0" fillId="0" borderId="0" xfId="1" applyNumberFormat="1" applyFont="1" applyFill="1" applyBorder="1" applyAlignment="1"/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/>
    <xf numFmtId="189" fontId="4" fillId="0" borderId="0" xfId="1" quotePrefix="1" applyNumberFormat="1" applyFont="1" applyFill="1" applyBorder="1" applyAlignment="1">
      <alignment horizontal="center"/>
    </xf>
    <xf numFmtId="189" fontId="0" fillId="0" borderId="0" xfId="0" applyNumberForma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89" fontId="4" fillId="0" borderId="0" xfId="1" applyNumberFormat="1" applyFont="1" applyFill="1" applyBorder="1" applyAlignment="1"/>
    <xf numFmtId="0" fontId="21" fillId="0" borderId="0" xfId="0" applyFont="1" applyAlignment="1">
      <alignment horizontal="center"/>
    </xf>
    <xf numFmtId="0" fontId="12" fillId="0" borderId="0" xfId="4" applyFont="1" applyAlignment="1">
      <alignment horizontal="left" indent="1"/>
    </xf>
    <xf numFmtId="0" fontId="12" fillId="0" borderId="0" xfId="4" applyFont="1" applyAlignment="1">
      <alignment horizontal="left"/>
    </xf>
    <xf numFmtId="0" fontId="3" fillId="0" borderId="0" xfId="0" applyFont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/>
    <xf numFmtId="37" fontId="3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37" fontId="0" fillId="0" borderId="0" xfId="0" applyNumberFormat="1"/>
    <xf numFmtId="0" fontId="16" fillId="0" borderId="0" xfId="0" applyFont="1"/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89" fontId="0" fillId="0" borderId="0" xfId="1" applyNumberFormat="1" applyFont="1"/>
    <xf numFmtId="0" fontId="0" fillId="0" borderId="0" xfId="0" applyAlignment="1">
      <alignment horizontal="left"/>
    </xf>
    <xf numFmtId="189" fontId="0" fillId="0" borderId="0" xfId="1" applyNumberFormat="1" applyFont="1" applyAlignment="1">
      <alignment horizontal="center"/>
    </xf>
    <xf numFmtId="189" fontId="3" fillId="0" borderId="0" xfId="0" applyNumberFormat="1" applyFont="1"/>
    <xf numFmtId="0" fontId="13" fillId="0" borderId="0" xfId="0" applyFont="1"/>
    <xf numFmtId="0" fontId="15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89" fontId="3" fillId="0" borderId="0" xfId="1" applyNumberFormat="1" applyFont="1" applyFill="1" applyBorder="1"/>
    <xf numFmtId="188" fontId="0" fillId="0" borderId="0" xfId="1" applyFont="1" applyFill="1" applyBorder="1" applyAlignment="1"/>
    <xf numFmtId="188" fontId="4" fillId="0" borderId="0" xfId="1" applyFont="1" applyAlignment="1"/>
    <xf numFmtId="188" fontId="4" fillId="0" borderId="0" xfId="1" applyFont="1" applyBorder="1" applyAlignment="1"/>
    <xf numFmtId="188" fontId="3" fillId="0" borderId="0" xfId="1" applyFont="1"/>
    <xf numFmtId="187" fontId="0" fillId="0" borderId="0" xfId="0" applyNumberFormat="1" applyAlignment="1">
      <alignment horizontal="right"/>
    </xf>
    <xf numFmtId="187" fontId="0" fillId="0" borderId="0" xfId="1" applyNumberFormat="1" applyFont="1" applyFill="1" applyAlignment="1">
      <alignment horizontal="center"/>
    </xf>
    <xf numFmtId="187" fontId="0" fillId="0" borderId="0" xfId="1" applyNumberFormat="1" applyFont="1" applyFill="1" applyAlignment="1">
      <alignment horizontal="right"/>
    </xf>
    <xf numFmtId="187" fontId="0" fillId="0" borderId="0" xfId="1" quotePrefix="1" applyNumberFormat="1" applyFont="1" applyFill="1" applyAlignment="1">
      <alignment horizontal="center"/>
    </xf>
    <xf numFmtId="187" fontId="4" fillId="0" borderId="2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7" fontId="0" fillId="0" borderId="0" xfId="1" applyNumberFormat="1" applyFont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0" fillId="0" borderId="0" xfId="0" applyNumberFormat="1"/>
    <xf numFmtId="187" fontId="4" fillId="0" borderId="1" xfId="0" applyNumberFormat="1" applyFont="1" applyBorder="1" applyAlignment="1">
      <alignment horizontal="right"/>
    </xf>
    <xf numFmtId="187" fontId="0" fillId="0" borderId="3" xfId="1" applyNumberFormat="1" applyFont="1" applyBorder="1" applyAlignment="1">
      <alignment horizontal="center"/>
    </xf>
    <xf numFmtId="187" fontId="4" fillId="0" borderId="1" xfId="1" applyNumberFormat="1" applyFont="1" applyBorder="1" applyAlignment="1">
      <alignment wrapText="1"/>
    </xf>
    <xf numFmtId="187" fontId="4" fillId="0" borderId="0" xfId="1" applyNumberFormat="1" applyFont="1" applyAlignment="1">
      <alignment wrapText="1"/>
    </xf>
    <xf numFmtId="187" fontId="4" fillId="0" borderId="0" xfId="1" applyNumberFormat="1" applyFont="1" applyAlignment="1"/>
    <xf numFmtId="187" fontId="0" fillId="0" borderId="0" xfId="1" applyNumberFormat="1" applyFont="1" applyAlignment="1"/>
    <xf numFmtId="187" fontId="22" fillId="0" borderId="0" xfId="0" applyNumberFormat="1" applyFont="1"/>
    <xf numFmtId="187" fontId="4" fillId="0" borderId="5" xfId="0" applyNumberFormat="1" applyFont="1" applyBorder="1" applyAlignment="1">
      <alignment horizontal="right"/>
    </xf>
    <xf numFmtId="187" fontId="4" fillId="0" borderId="0" xfId="0" applyNumberFormat="1" applyFont="1" applyAlignment="1">
      <alignment wrapText="1"/>
    </xf>
    <xf numFmtId="187" fontId="4" fillId="0" borderId="1" xfId="1" applyNumberFormat="1" applyFont="1" applyFill="1" applyBorder="1" applyAlignment="1">
      <alignment wrapText="1"/>
    </xf>
    <xf numFmtId="191" fontId="4" fillId="0" borderId="1" xfId="1" applyNumberFormat="1" applyFont="1" applyBorder="1" applyAlignment="1"/>
    <xf numFmtId="187" fontId="3" fillId="0" borderId="0" xfId="0" applyNumberFormat="1" applyFont="1"/>
    <xf numFmtId="187" fontId="0" fillId="0" borderId="0" xfId="1" applyNumberFormat="1" applyFont="1"/>
    <xf numFmtId="187" fontId="0" fillId="0" borderId="0" xfId="1" quotePrefix="1" applyNumberFormat="1" applyFont="1" applyAlignment="1">
      <alignment horizontal="right"/>
    </xf>
    <xf numFmtId="187" fontId="0" fillId="0" borderId="0" xfId="1" applyNumberFormat="1" applyFont="1" applyFill="1"/>
    <xf numFmtId="187" fontId="3" fillId="0" borderId="0" xfId="1" applyNumberFormat="1" applyFont="1"/>
    <xf numFmtId="187" fontId="0" fillId="0" borderId="3" xfId="1" applyNumberFormat="1" applyFont="1" applyFill="1" applyBorder="1"/>
    <xf numFmtId="187" fontId="3" fillId="0" borderId="0" xfId="1" applyNumberFormat="1" applyFont="1" applyFill="1"/>
    <xf numFmtId="187" fontId="0" fillId="0" borderId="3" xfId="1" applyNumberFormat="1" applyFont="1" applyFill="1" applyBorder="1" applyAlignment="1">
      <alignment horizontal="right"/>
    </xf>
    <xf numFmtId="187" fontId="4" fillId="0" borderId="0" xfId="1" applyNumberFormat="1" applyFont="1" applyFill="1" applyBorder="1"/>
    <xf numFmtId="187" fontId="0" fillId="0" borderId="0" xfId="1" applyNumberFormat="1" applyFont="1" applyFill="1" applyBorder="1" applyAlignment="1"/>
    <xf numFmtId="187" fontId="4" fillId="0" borderId="0" xfId="1" quotePrefix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/>
    <xf numFmtId="187" fontId="0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0" fillId="0" borderId="0" xfId="1" applyNumberFormat="1" applyFont="1" applyBorder="1" applyAlignment="1"/>
    <xf numFmtId="187" fontId="4" fillId="0" borderId="1" xfId="1" applyNumberFormat="1" applyFont="1" applyFill="1" applyBorder="1"/>
    <xf numFmtId="192" fontId="3" fillId="0" borderId="0" xfId="1" quotePrefix="1" applyNumberFormat="1" applyFont="1" applyFill="1" applyAlignment="1">
      <alignment horizontal="center"/>
    </xf>
    <xf numFmtId="37" fontId="0" fillId="0" borderId="0" xfId="0" applyNumberFormat="1" applyAlignment="1">
      <alignment horizontal="right"/>
    </xf>
    <xf numFmtId="189" fontId="0" fillId="0" borderId="0" xfId="1" applyNumberFormat="1" applyFont="1" applyAlignment="1"/>
    <xf numFmtId="189" fontId="0" fillId="0" borderId="3" xfId="1" applyNumberFormat="1" applyFont="1" applyFill="1" applyBorder="1" applyAlignment="1">
      <alignment horizontal="center"/>
    </xf>
    <xf numFmtId="192" fontId="0" fillId="0" borderId="0" xfId="1" applyNumberFormat="1" applyFont="1" applyFill="1" applyAlignment="1">
      <alignment horizontal="right"/>
    </xf>
    <xf numFmtId="192" fontId="0" fillId="0" borderId="0" xfId="1" quotePrefix="1" applyNumberFormat="1" applyFont="1" applyFill="1" applyAlignment="1">
      <alignment horizontal="center"/>
    </xf>
    <xf numFmtId="187" fontId="0" fillId="0" borderId="4" xfId="0" applyNumberFormat="1" applyBorder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Alignment="1">
      <alignment horizontal="right"/>
    </xf>
    <xf numFmtId="189" fontId="3" fillId="0" borderId="0" xfId="1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87" fontId="4" fillId="0" borderId="3" xfId="0" applyNumberFormat="1" applyFont="1" applyBorder="1" applyAlignment="1">
      <alignment horizontal="right"/>
    </xf>
    <xf numFmtId="0" fontId="11" fillId="0" borderId="0" xfId="0" applyFont="1" applyAlignment="1">
      <alignment wrapText="1"/>
    </xf>
    <xf numFmtId="187" fontId="0" fillId="0" borderId="1" xfId="0" applyNumberFormat="1" applyBorder="1" applyAlignment="1">
      <alignment horizontal="right"/>
    </xf>
    <xf numFmtId="187" fontId="0" fillId="0" borderId="3" xfId="0" applyNumberFormat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89" fontId="3" fillId="0" borderId="0" xfId="1" applyNumberFormat="1" applyFont="1" applyFill="1" applyBorder="1" applyAlignme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187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/>
    <xf numFmtId="187" fontId="3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187" fontId="0" fillId="0" borderId="3" xfId="1" applyNumberFormat="1" applyFont="1" applyFill="1" applyBorder="1" applyAlignment="1">
      <alignment horizontal="center"/>
    </xf>
    <xf numFmtId="187" fontId="20" fillId="0" borderId="0" xfId="0" applyNumberFormat="1" applyFont="1"/>
    <xf numFmtId="189" fontId="0" fillId="0" borderId="0" xfId="1" applyNumberFormat="1" applyFont="1" applyFill="1" applyAlignment="1">
      <alignment horizontal="right"/>
    </xf>
    <xf numFmtId="187" fontId="0" fillId="0" borderId="0" xfId="1" applyNumberFormat="1" applyFont="1" applyFill="1" applyAlignment="1"/>
    <xf numFmtId="187" fontId="4" fillId="0" borderId="0" xfId="1" applyNumberFormat="1" applyFont="1" applyFill="1" applyAlignment="1"/>
    <xf numFmtId="191" fontId="4" fillId="0" borderId="1" xfId="1" applyNumberFormat="1" applyFont="1" applyFill="1" applyBorder="1" applyAlignment="1"/>
    <xf numFmtId="188" fontId="4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187" fontId="0" fillId="0" borderId="0" xfId="0" quotePrefix="1" applyNumberFormat="1" applyAlignment="1">
      <alignment horizontal="right"/>
    </xf>
    <xf numFmtId="187" fontId="3" fillId="0" borderId="0" xfId="1" applyNumberFormat="1" applyFont="1" applyAlignment="1"/>
    <xf numFmtId="187" fontId="3" fillId="0" borderId="3" xfId="1" applyNumberFormat="1" applyFont="1" applyBorder="1" applyAlignment="1">
      <alignment horizontal="center"/>
    </xf>
    <xf numFmtId="192" fontId="3" fillId="0" borderId="0" xfId="1" applyNumberFormat="1" applyFont="1" applyFill="1" applyAlignment="1">
      <alignment horizontal="right"/>
    </xf>
    <xf numFmtId="192" fontId="3" fillId="0" borderId="0" xfId="1" applyNumberFormat="1" applyFont="1" applyFill="1" applyAlignment="1"/>
    <xf numFmtId="192" fontId="3" fillId="0" borderId="0" xfId="1" quotePrefix="1" applyNumberFormat="1" applyFont="1" applyFill="1" applyAlignment="1"/>
    <xf numFmtId="192" fontId="3" fillId="0" borderId="0" xfId="1" applyNumberFormat="1" applyFont="1" applyFill="1" applyAlignment="1">
      <alignment horizontal="center"/>
    </xf>
    <xf numFmtId="187" fontId="3" fillId="0" borderId="0" xfId="1" quotePrefix="1" applyNumberFormat="1" applyFont="1" applyFill="1" applyAlignment="1">
      <alignment horizontal="center"/>
    </xf>
    <xf numFmtId="192" fontId="3" fillId="0" borderId="0" xfId="1" quotePrefix="1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"/>
    </xf>
    <xf numFmtId="192" fontId="3" fillId="0" borderId="3" xfId="1" applyNumberFormat="1" applyFont="1" applyFill="1" applyBorder="1" applyAlignment="1">
      <alignment horizontal="right"/>
    </xf>
    <xf numFmtId="187" fontId="3" fillId="0" borderId="3" xfId="1" quotePrefix="1" applyNumberFormat="1" applyFont="1" applyFill="1" applyBorder="1" applyAlignment="1">
      <alignment horizontal="right"/>
    </xf>
    <xf numFmtId="187" fontId="3" fillId="0" borderId="0" xfId="1" quotePrefix="1" applyNumberFormat="1" applyFont="1" applyFill="1" applyAlignment="1">
      <alignment horizontal="right"/>
    </xf>
    <xf numFmtId="187" fontId="3" fillId="0" borderId="3" xfId="0" applyNumberFormat="1" applyFont="1" applyBorder="1" applyAlignment="1">
      <alignment horizontal="right"/>
    </xf>
    <xf numFmtId="3" fontId="17" fillId="0" borderId="0" xfId="0" applyNumberFormat="1" applyFont="1" applyAlignment="1">
      <alignment horizontal="right" vertical="center" wrapText="1"/>
    </xf>
    <xf numFmtId="193" fontId="0" fillId="0" borderId="3" xfId="0" applyNumberFormat="1" applyBorder="1" applyAlignment="1">
      <alignment horizontal="right"/>
    </xf>
    <xf numFmtId="193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</cellXfs>
  <cellStyles count="13">
    <cellStyle name="Comma" xfId="1" builtinId="3"/>
    <cellStyle name="Comma 2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Normal 29" xfId="8" xr:uid="{B0E73EDB-B61C-42A5-85B1-7127315735DF}"/>
    <cellStyle name="Normal 4" xfId="5" xr:uid="{00000000-0005-0000-0000-000005000000}"/>
    <cellStyle name="Normal 4 2" xfId="6" xr:uid="{00000000-0005-0000-0000-000006000000}"/>
    <cellStyle name="Normal 4 2 2" xfId="9" xr:uid="{D34D4500-5D4D-4BE0-AA0C-8874BC7067F4}"/>
    <cellStyle name="Normal 5" xfId="10" xr:uid="{0D373A9D-A65D-4309-A568-67BA4F0B3DD3}"/>
    <cellStyle name="Normal_BCP_FS 2009 Q1_EN - final_11.05.09" xfId="7" xr:uid="{00000000-0005-0000-0000-000008000000}"/>
    <cellStyle name="Percent 2" xfId="11" xr:uid="{DDF55C4D-FD11-48E6-B27E-8935AC4A6DAC}"/>
    <cellStyle name="Percent 3" xfId="12" xr:uid="{B8DD5616-180C-4B0D-A937-D32B8D3852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6D83-9B2B-4692-88A0-BC0552ECC693}">
  <sheetPr>
    <tabColor theme="3" tint="-0.499984740745262"/>
  </sheetPr>
  <dimension ref="A1:L82"/>
  <sheetViews>
    <sheetView tabSelected="1" topLeftCell="A61" zoomScale="90" zoomScaleNormal="90" zoomScaleSheetLayoutView="90" workbookViewId="0">
      <selection activeCell="A86" sqref="A86"/>
    </sheetView>
  </sheetViews>
  <sheetFormatPr defaultColWidth="9.140625" defaultRowHeight="14.3" x14ac:dyDescent="0.25"/>
  <cols>
    <col min="1" max="1" width="39.42578125" customWidth="1"/>
    <col min="2" max="2" width="9.140625" style="4" customWidth="1"/>
    <col min="3" max="3" width="11.5703125" customWidth="1"/>
    <col min="4" max="4" width="1.140625" customWidth="1"/>
    <col min="5" max="5" width="12.5703125" customWidth="1"/>
    <col min="6" max="6" width="1.140625" customWidth="1"/>
    <col min="7" max="7" width="11.5703125" customWidth="1"/>
    <col min="8" max="8" width="1.140625" customWidth="1"/>
    <col min="9" max="9" width="12.5703125" customWidth="1"/>
  </cols>
  <sheetData>
    <row r="1" spans="1:12" s="7" customFormat="1" ht="20.350000000000001" customHeight="1" x14ac:dyDescent="0.3">
      <c r="A1" s="1" t="s">
        <v>0</v>
      </c>
      <c r="B1" s="51"/>
    </row>
    <row r="2" spans="1:12" s="7" customFormat="1" ht="20.350000000000001" customHeight="1" x14ac:dyDescent="0.3">
      <c r="A2" s="1" t="s">
        <v>1</v>
      </c>
      <c r="B2" s="51"/>
    </row>
    <row r="3" spans="1:12" s="44" customFormat="1" ht="20.350000000000001" customHeight="1" x14ac:dyDescent="0.25">
      <c r="A3" s="13" t="s">
        <v>2</v>
      </c>
      <c r="B3" s="52"/>
    </row>
    <row r="4" spans="1:12" ht="20.350000000000001" customHeight="1" x14ac:dyDescent="0.25">
      <c r="A4" s="5"/>
    </row>
    <row r="5" spans="1:12" ht="20.350000000000001" customHeight="1" x14ac:dyDescent="0.25">
      <c r="A5" s="24"/>
      <c r="B5" s="6"/>
      <c r="C5" s="153" t="s">
        <v>3</v>
      </c>
      <c r="D5" s="153"/>
      <c r="E5" s="153"/>
      <c r="F5" s="153"/>
      <c r="G5" s="153" t="s">
        <v>4</v>
      </c>
      <c r="H5" s="153"/>
      <c r="I5" s="153"/>
    </row>
    <row r="6" spans="1:12" ht="20.350000000000001" customHeight="1" x14ac:dyDescent="0.25">
      <c r="A6" s="24"/>
      <c r="B6" s="6"/>
      <c r="C6" s="153" t="s">
        <v>5</v>
      </c>
      <c r="D6" s="153"/>
      <c r="E6" s="153"/>
      <c r="F6" s="153"/>
      <c r="G6" s="153" t="s">
        <v>5</v>
      </c>
      <c r="H6" s="153"/>
      <c r="I6" s="153"/>
    </row>
    <row r="7" spans="1:12" ht="20.350000000000001" customHeight="1" x14ac:dyDescent="0.25">
      <c r="A7" s="24"/>
      <c r="B7" s="6"/>
      <c r="C7" s="108" t="s">
        <v>162</v>
      </c>
      <c r="D7" s="109"/>
      <c r="E7" s="108" t="s">
        <v>6</v>
      </c>
      <c r="F7" s="39"/>
      <c r="G7" s="108" t="s">
        <v>162</v>
      </c>
      <c r="H7" s="109"/>
      <c r="I7" s="108" t="s">
        <v>6</v>
      </c>
    </row>
    <row r="8" spans="1:12" ht="20.350000000000001" customHeight="1" x14ac:dyDescent="0.25">
      <c r="A8" s="110" t="s">
        <v>7</v>
      </c>
      <c r="B8" s="6" t="s">
        <v>8</v>
      </c>
      <c r="C8" s="24">
        <v>2025</v>
      </c>
      <c r="D8" s="24"/>
      <c r="E8" s="24">
        <v>2024</v>
      </c>
      <c r="F8" s="24"/>
      <c r="G8" s="24">
        <v>2025</v>
      </c>
      <c r="H8" s="24"/>
      <c r="I8" s="24">
        <v>2024</v>
      </c>
      <c r="L8" s="150"/>
    </row>
    <row r="9" spans="1:12" ht="20.350000000000001" customHeight="1" x14ac:dyDescent="0.25">
      <c r="A9" s="110"/>
      <c r="B9" s="6"/>
      <c r="C9" s="24" t="s">
        <v>9</v>
      </c>
      <c r="D9" s="24"/>
      <c r="E9" s="24"/>
      <c r="F9" s="24"/>
      <c r="G9" s="24" t="s">
        <v>9</v>
      </c>
      <c r="H9" s="24"/>
      <c r="I9" s="24"/>
      <c r="L9" s="150"/>
    </row>
    <row r="10" spans="1:12" ht="20.350000000000001" customHeight="1" x14ac:dyDescent="0.25">
      <c r="A10" s="16"/>
      <c r="B10" s="6"/>
      <c r="C10" s="154" t="s">
        <v>10</v>
      </c>
      <c r="D10" s="154"/>
      <c r="E10" s="154"/>
      <c r="F10" s="154"/>
      <c r="G10" s="154"/>
      <c r="H10" s="154"/>
      <c r="I10" s="154"/>
    </row>
    <row r="11" spans="1:12" ht="20.350000000000001" customHeight="1" x14ac:dyDescent="0.25">
      <c r="A11" s="40" t="s">
        <v>11</v>
      </c>
      <c r="B11" s="111"/>
      <c r="C11" s="61"/>
      <c r="D11" s="61"/>
      <c r="E11" s="61"/>
      <c r="F11" s="61"/>
      <c r="G11" s="63"/>
      <c r="H11" s="61"/>
      <c r="I11" s="63"/>
    </row>
    <row r="12" spans="1:12" ht="20.350000000000001" customHeight="1" x14ac:dyDescent="0.25">
      <c r="A12" t="s">
        <v>12</v>
      </c>
      <c r="B12" s="6"/>
      <c r="C12" s="139">
        <v>228816</v>
      </c>
      <c r="D12" s="126"/>
      <c r="E12" s="126">
        <v>185038</v>
      </c>
      <c r="F12" s="126"/>
      <c r="G12" s="139">
        <v>160837</v>
      </c>
      <c r="H12" s="126"/>
      <c r="I12" s="135">
        <v>120910</v>
      </c>
    </row>
    <row r="13" spans="1:12" ht="20.350000000000001" customHeight="1" x14ac:dyDescent="0.25">
      <c r="A13" t="s">
        <v>13</v>
      </c>
      <c r="B13" s="6" t="s">
        <v>155</v>
      </c>
      <c r="C13" s="139">
        <v>1298982</v>
      </c>
      <c r="D13" s="126"/>
      <c r="E13" s="135">
        <v>1701475</v>
      </c>
      <c r="F13" s="126"/>
      <c r="G13" s="139">
        <v>1307625</v>
      </c>
      <c r="H13" s="126"/>
      <c r="I13" s="135">
        <v>1704441</v>
      </c>
    </row>
    <row r="14" spans="1:12" ht="20.350000000000001" customHeight="1" x14ac:dyDescent="0.25">
      <c r="A14" t="s">
        <v>176</v>
      </c>
      <c r="B14" s="6">
        <v>2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</row>
    <row r="15" spans="1:12" ht="20.350000000000001" customHeight="1" x14ac:dyDescent="0.25">
      <c r="A15" t="s">
        <v>14</v>
      </c>
      <c r="B15" s="6"/>
      <c r="C15" s="139">
        <v>1295095</v>
      </c>
      <c r="D15" s="126"/>
      <c r="E15" s="126">
        <v>1284139</v>
      </c>
      <c r="F15" s="126"/>
      <c r="G15" s="139">
        <v>1289663</v>
      </c>
      <c r="H15" s="126"/>
      <c r="I15" s="126">
        <v>1279095</v>
      </c>
    </row>
    <row r="16" spans="1:12" ht="20.350000000000001" customHeight="1" x14ac:dyDescent="0.25">
      <c r="A16" t="s">
        <v>15</v>
      </c>
      <c r="B16" s="6"/>
      <c r="C16" s="139">
        <v>1272</v>
      </c>
      <c r="D16" s="126"/>
      <c r="E16" s="126">
        <v>1187</v>
      </c>
      <c r="F16" s="126"/>
      <c r="G16" s="139">
        <v>1272</v>
      </c>
      <c r="H16" s="126"/>
      <c r="I16" s="126">
        <v>1187</v>
      </c>
    </row>
    <row r="17" spans="1:9" ht="20.350000000000001" customHeight="1" x14ac:dyDescent="0.25">
      <c r="A17" s="5" t="s">
        <v>16</v>
      </c>
      <c r="B17" s="6"/>
      <c r="C17" s="65">
        <f>SUM(C12:C16)</f>
        <v>2824165</v>
      </c>
      <c r="D17" s="66"/>
      <c r="E17" s="65">
        <f>SUM(E12:E16)</f>
        <v>3171839</v>
      </c>
      <c r="F17" s="66"/>
      <c r="G17" s="65">
        <f>SUM(G12:G16)</f>
        <v>2759397</v>
      </c>
      <c r="H17" s="66"/>
      <c r="I17" s="65">
        <f>SUM(I12:I16)</f>
        <v>3105633</v>
      </c>
    </row>
    <row r="18" spans="1:9" ht="20.350000000000001" customHeight="1" x14ac:dyDescent="0.25">
      <c r="A18" s="5"/>
      <c r="B18" s="6"/>
      <c r="C18" s="70"/>
      <c r="D18" s="61"/>
      <c r="E18" s="70"/>
      <c r="F18" s="61"/>
      <c r="G18" s="70"/>
      <c r="H18" s="61"/>
      <c r="I18" s="70"/>
    </row>
    <row r="19" spans="1:9" ht="20.350000000000001" customHeight="1" x14ac:dyDescent="0.25">
      <c r="A19" s="40" t="s">
        <v>17</v>
      </c>
      <c r="B19" s="6"/>
      <c r="C19" s="70"/>
      <c r="D19" s="61"/>
      <c r="E19" s="70"/>
      <c r="F19" s="61"/>
      <c r="G19" s="70"/>
      <c r="H19" s="61"/>
      <c r="I19" s="70"/>
    </row>
    <row r="20" spans="1:9" ht="20.350000000000001" hidden="1" customHeight="1" x14ac:dyDescent="0.25">
      <c r="A20" s="42" t="s">
        <v>18</v>
      </c>
      <c r="B20" s="6">
        <v>9</v>
      </c>
      <c r="C20" s="64"/>
      <c r="D20" s="61"/>
      <c r="E20" s="64"/>
      <c r="F20" s="61"/>
      <c r="G20" s="63"/>
      <c r="H20" s="61"/>
      <c r="I20" s="63"/>
    </row>
    <row r="21" spans="1:9" ht="20.350000000000001" customHeight="1" x14ac:dyDescent="0.25">
      <c r="A21" s="42" t="s">
        <v>19</v>
      </c>
      <c r="B21" s="6">
        <v>4</v>
      </c>
      <c r="C21" s="37">
        <v>0</v>
      </c>
      <c r="D21" s="61"/>
      <c r="E21" s="37">
        <v>0</v>
      </c>
      <c r="F21" s="61"/>
      <c r="G21" s="102">
        <v>10000</v>
      </c>
      <c r="H21" s="61"/>
      <c r="I21" s="61">
        <v>10000</v>
      </c>
    </row>
    <row r="22" spans="1:9" ht="20.350000000000001" customHeight="1" x14ac:dyDescent="0.25">
      <c r="A22" t="s">
        <v>20</v>
      </c>
      <c r="B22" s="6"/>
      <c r="C22" s="103"/>
      <c r="D22" s="61"/>
      <c r="E22" s="64"/>
      <c r="F22" s="61"/>
      <c r="G22" s="102"/>
      <c r="H22" s="61"/>
      <c r="I22" s="61"/>
    </row>
    <row r="23" spans="1:9" ht="20.350000000000001" customHeight="1" x14ac:dyDescent="0.25">
      <c r="A23" t="s">
        <v>21</v>
      </c>
      <c r="B23" s="6"/>
      <c r="C23" s="140">
        <v>7383</v>
      </c>
      <c r="D23" s="126"/>
      <c r="E23" s="82">
        <v>7383</v>
      </c>
      <c r="F23" s="126"/>
      <c r="G23" s="140">
        <v>7383</v>
      </c>
      <c r="H23" s="126"/>
      <c r="I23" s="82">
        <v>7383</v>
      </c>
    </row>
    <row r="24" spans="1:9" ht="20.350000000000001" hidden="1" customHeight="1" x14ac:dyDescent="0.25">
      <c r="A24" t="s">
        <v>22</v>
      </c>
      <c r="B24" s="6"/>
      <c r="C24" s="23"/>
      <c r="D24" s="126"/>
      <c r="E24" s="23">
        <v>0</v>
      </c>
      <c r="F24" s="126"/>
      <c r="G24" s="23"/>
      <c r="H24" s="126"/>
      <c r="I24" s="23">
        <v>0</v>
      </c>
    </row>
    <row r="25" spans="1:9" ht="20.5" customHeight="1" x14ac:dyDescent="0.25">
      <c r="A25" t="s">
        <v>23</v>
      </c>
      <c r="B25" s="6"/>
      <c r="C25" s="141">
        <v>129160</v>
      </c>
      <c r="D25" s="126"/>
      <c r="E25" s="82">
        <v>129163</v>
      </c>
      <c r="F25" s="126"/>
      <c r="G25" s="139">
        <v>129425</v>
      </c>
      <c r="H25" s="126"/>
      <c r="I25" s="126">
        <v>129428</v>
      </c>
    </row>
    <row r="26" spans="1:9" ht="20.350000000000001" customHeight="1" x14ac:dyDescent="0.25">
      <c r="A26" t="s">
        <v>24</v>
      </c>
      <c r="B26" s="6">
        <v>5</v>
      </c>
      <c r="C26" s="140">
        <v>770030</v>
      </c>
      <c r="D26" s="126"/>
      <c r="E26" s="82">
        <v>763708</v>
      </c>
      <c r="F26" s="126"/>
      <c r="G26" s="139">
        <v>769604</v>
      </c>
      <c r="H26" s="126"/>
      <c r="I26" s="126">
        <v>763190</v>
      </c>
    </row>
    <row r="27" spans="1:9" ht="20.350000000000001" customHeight="1" x14ac:dyDescent="0.25">
      <c r="A27" t="s">
        <v>25</v>
      </c>
      <c r="B27" s="6"/>
      <c r="C27" s="140">
        <v>16483</v>
      </c>
      <c r="D27" s="126"/>
      <c r="E27" s="82">
        <v>18300</v>
      </c>
      <c r="F27" s="126"/>
      <c r="G27" s="139">
        <v>16483</v>
      </c>
      <c r="H27" s="126"/>
      <c r="I27" s="126">
        <v>18300</v>
      </c>
    </row>
    <row r="28" spans="1:9" ht="20.350000000000001" customHeight="1" x14ac:dyDescent="0.25">
      <c r="A28" t="s">
        <v>26</v>
      </c>
      <c r="B28" s="6"/>
      <c r="C28" s="140">
        <v>37369</v>
      </c>
      <c r="D28" s="126"/>
      <c r="E28" s="82">
        <v>38250</v>
      </c>
      <c r="F28" s="126"/>
      <c r="G28" s="139">
        <v>36850</v>
      </c>
      <c r="H28" s="126"/>
      <c r="I28" s="126">
        <v>37804</v>
      </c>
    </row>
    <row r="29" spans="1:9" ht="20.350000000000001" customHeight="1" x14ac:dyDescent="0.25">
      <c r="A29" t="s">
        <v>27</v>
      </c>
      <c r="B29" s="6"/>
      <c r="C29" s="140">
        <v>15961</v>
      </c>
      <c r="D29" s="126"/>
      <c r="E29" s="82">
        <v>16054</v>
      </c>
      <c r="F29" s="126"/>
      <c r="G29" s="139">
        <v>15770</v>
      </c>
      <c r="H29" s="126"/>
      <c r="I29" s="126">
        <v>15858</v>
      </c>
    </row>
    <row r="30" spans="1:9" ht="20.350000000000001" customHeight="1" x14ac:dyDescent="0.25">
      <c r="A30" s="5" t="s">
        <v>28</v>
      </c>
      <c r="B30" s="6"/>
      <c r="C30" s="65">
        <f>SUM(C20:C29)</f>
        <v>976386</v>
      </c>
      <c r="D30" s="66"/>
      <c r="E30" s="65">
        <f>SUM(E20:E29)</f>
        <v>972858</v>
      </c>
      <c r="F30" s="66"/>
      <c r="G30" s="65">
        <f>SUM(G20:G29)</f>
        <v>985515</v>
      </c>
      <c r="H30" s="66"/>
      <c r="I30" s="65">
        <f>SUM(I20:I29)</f>
        <v>981963</v>
      </c>
    </row>
    <row r="31" spans="1:9" ht="14.3" customHeight="1" x14ac:dyDescent="0.25">
      <c r="A31" s="5"/>
      <c r="B31" s="6"/>
      <c r="C31" s="66"/>
      <c r="D31" s="66"/>
      <c r="E31" s="66"/>
      <c r="F31" s="66"/>
      <c r="G31" s="66"/>
      <c r="H31" s="66"/>
      <c r="I31" s="66"/>
    </row>
    <row r="32" spans="1:9" ht="20.350000000000001" customHeight="1" thickBot="1" x14ac:dyDescent="0.3">
      <c r="A32" s="5" t="s">
        <v>29</v>
      </c>
      <c r="B32" s="111"/>
      <c r="C32" s="71">
        <f>SUM(C17+C30)</f>
        <v>3800551</v>
      </c>
      <c r="D32" s="66"/>
      <c r="E32" s="71">
        <f>SUM(E17+E30)</f>
        <v>4144697</v>
      </c>
      <c r="F32" s="66"/>
      <c r="G32" s="71">
        <f>SUM(G17+G30)</f>
        <v>3744912</v>
      </c>
      <c r="H32" s="66"/>
      <c r="I32" s="71">
        <f>SUM(I17+I30)</f>
        <v>4087596</v>
      </c>
    </row>
    <row r="33" spans="1:11" ht="20.350000000000001" customHeight="1" thickTop="1" x14ac:dyDescent="0.25">
      <c r="C33" s="57"/>
      <c r="E33" s="57"/>
      <c r="G33" s="57"/>
      <c r="I33" s="57"/>
    </row>
    <row r="34" spans="1:11" s="7" customFormat="1" ht="20.350000000000001" customHeight="1" x14ac:dyDescent="0.3">
      <c r="A34" s="1" t="s">
        <v>0</v>
      </c>
      <c r="B34" s="51"/>
    </row>
    <row r="35" spans="1:11" s="7" customFormat="1" ht="20.350000000000001" customHeight="1" x14ac:dyDescent="0.3">
      <c r="A35" s="1" t="s">
        <v>1</v>
      </c>
      <c r="B35" s="51"/>
    </row>
    <row r="36" spans="1:11" s="44" customFormat="1" ht="20.350000000000001" customHeight="1" x14ac:dyDescent="0.25">
      <c r="A36" s="13" t="s">
        <v>2</v>
      </c>
      <c r="B36" s="52"/>
    </row>
    <row r="37" spans="1:11" ht="5.55" customHeight="1" x14ac:dyDescent="0.25">
      <c r="A37" s="5"/>
    </row>
    <row r="38" spans="1:11" ht="16.399999999999999" customHeight="1" x14ac:dyDescent="0.25">
      <c r="A38" s="24"/>
      <c r="B38" s="6"/>
      <c r="C38" s="153" t="s">
        <v>3</v>
      </c>
      <c r="D38" s="153"/>
      <c r="E38" s="153"/>
      <c r="F38" s="153"/>
      <c r="G38" s="153" t="s">
        <v>4</v>
      </c>
      <c r="H38" s="153"/>
      <c r="I38" s="153"/>
    </row>
    <row r="39" spans="1:11" ht="16.399999999999999" customHeight="1" x14ac:dyDescent="0.25">
      <c r="A39" s="24"/>
      <c r="B39" s="6"/>
      <c r="C39" s="153" t="s">
        <v>5</v>
      </c>
      <c r="D39" s="153"/>
      <c r="E39" s="153"/>
      <c r="F39" s="153"/>
      <c r="G39" s="153" t="s">
        <v>5</v>
      </c>
      <c r="H39" s="153"/>
      <c r="I39" s="153"/>
    </row>
    <row r="40" spans="1:11" ht="18" customHeight="1" x14ac:dyDescent="0.25">
      <c r="A40" s="24"/>
      <c r="B40" s="6"/>
      <c r="C40" s="108" t="s">
        <v>162</v>
      </c>
      <c r="D40" s="109"/>
      <c r="E40" s="108" t="s">
        <v>6</v>
      </c>
      <c r="F40" s="39"/>
      <c r="G40" s="108" t="s">
        <v>162</v>
      </c>
      <c r="H40" s="109"/>
      <c r="I40" s="108" t="s">
        <v>6</v>
      </c>
    </row>
    <row r="41" spans="1:11" ht="18" customHeight="1" x14ac:dyDescent="0.25">
      <c r="A41" s="110" t="s">
        <v>30</v>
      </c>
      <c r="B41" s="6" t="s">
        <v>8</v>
      </c>
      <c r="C41" s="24">
        <v>2025</v>
      </c>
      <c r="D41" s="24"/>
      <c r="E41" s="24">
        <v>2024</v>
      </c>
      <c r="F41" s="24"/>
      <c r="G41" s="24">
        <v>2025</v>
      </c>
      <c r="H41" s="24"/>
      <c r="I41" s="24">
        <v>2024</v>
      </c>
    </row>
    <row r="42" spans="1:11" ht="15" customHeight="1" x14ac:dyDescent="0.25">
      <c r="A42" s="110"/>
      <c r="B42" s="6"/>
      <c r="C42" s="24" t="s">
        <v>9</v>
      </c>
      <c r="D42" s="24"/>
      <c r="E42" s="24"/>
      <c r="F42" s="24"/>
      <c r="G42" s="24" t="s">
        <v>9</v>
      </c>
      <c r="H42" s="24"/>
      <c r="I42" s="24"/>
    </row>
    <row r="43" spans="1:11" ht="15" customHeight="1" x14ac:dyDescent="0.25">
      <c r="A43" s="16"/>
      <c r="B43" s="6"/>
      <c r="C43" s="154" t="s">
        <v>10</v>
      </c>
      <c r="D43" s="154"/>
      <c r="E43" s="154"/>
      <c r="F43" s="154"/>
      <c r="G43" s="154"/>
      <c r="H43" s="154"/>
      <c r="I43" s="154"/>
    </row>
    <row r="44" spans="1:11" ht="17.5" customHeight="1" x14ac:dyDescent="0.25">
      <c r="A44" s="40" t="s">
        <v>31</v>
      </c>
      <c r="B44" s="6"/>
      <c r="C44" s="61"/>
      <c r="D44" s="61"/>
      <c r="E44" s="61"/>
      <c r="F44" s="61"/>
      <c r="G44" s="61"/>
      <c r="H44" s="61"/>
      <c r="I44" s="61"/>
    </row>
    <row r="45" spans="1:11" ht="18" customHeight="1" x14ac:dyDescent="0.25">
      <c r="A45" t="s">
        <v>32</v>
      </c>
      <c r="B45" s="6"/>
      <c r="C45" s="61"/>
      <c r="D45" s="61"/>
      <c r="E45" s="61"/>
      <c r="F45" s="61"/>
      <c r="G45" s="61"/>
      <c r="H45" s="61"/>
      <c r="I45" s="61"/>
    </row>
    <row r="46" spans="1:11" ht="18" customHeight="1" x14ac:dyDescent="0.25">
      <c r="A46" t="s">
        <v>158</v>
      </c>
      <c r="B46" s="6"/>
      <c r="C46" s="139">
        <v>179188</v>
      </c>
      <c r="D46" s="126"/>
      <c r="E46" s="126">
        <v>331675</v>
      </c>
      <c r="F46" s="126"/>
      <c r="G46" s="139">
        <v>179188</v>
      </c>
      <c r="H46" s="126"/>
      <c r="I46" s="126">
        <v>331675</v>
      </c>
      <c r="K46" s="70"/>
    </row>
    <row r="47" spans="1:11" ht="18" customHeight="1" x14ac:dyDescent="0.25">
      <c r="A47" t="s">
        <v>33</v>
      </c>
      <c r="B47" s="6">
        <v>2</v>
      </c>
      <c r="C47" s="139">
        <v>504615</v>
      </c>
      <c r="D47" s="126"/>
      <c r="E47" s="126">
        <v>752348</v>
      </c>
      <c r="F47" s="126"/>
      <c r="G47" s="139">
        <v>504384</v>
      </c>
      <c r="H47" s="126"/>
      <c r="I47" s="126">
        <v>750512</v>
      </c>
    </row>
    <row r="48" spans="1:11" ht="18" customHeight="1" x14ac:dyDescent="0.25">
      <c r="A48" t="s">
        <v>34</v>
      </c>
      <c r="B48" s="6"/>
      <c r="C48" s="139"/>
      <c r="D48" s="126"/>
      <c r="E48" s="126"/>
      <c r="F48" s="126"/>
      <c r="G48" s="139"/>
      <c r="H48" s="126"/>
      <c r="I48" s="126"/>
    </row>
    <row r="49" spans="1:11" ht="18" customHeight="1" x14ac:dyDescent="0.25">
      <c r="A49" t="s">
        <v>159</v>
      </c>
      <c r="B49" s="6">
        <v>6</v>
      </c>
      <c r="C49" s="126">
        <v>42240</v>
      </c>
      <c r="D49" s="126"/>
      <c r="E49" s="126">
        <v>42240</v>
      </c>
      <c r="F49" s="126"/>
      <c r="G49" s="126">
        <v>42240</v>
      </c>
      <c r="H49" s="126"/>
      <c r="I49" s="126">
        <v>42240</v>
      </c>
      <c r="K49" s="70"/>
    </row>
    <row r="50" spans="1:11" ht="18" customHeight="1" x14ac:dyDescent="0.25">
      <c r="A50" t="s">
        <v>35</v>
      </c>
      <c r="B50" s="6">
        <v>8</v>
      </c>
      <c r="C50" s="139">
        <v>6035</v>
      </c>
      <c r="D50" s="126"/>
      <c r="E50" s="135">
        <v>6720</v>
      </c>
      <c r="F50" s="126"/>
      <c r="G50" s="139">
        <v>6035</v>
      </c>
      <c r="H50" s="126"/>
      <c r="I50" s="135">
        <v>6720</v>
      </c>
    </row>
    <row r="51" spans="1:11" ht="18" customHeight="1" x14ac:dyDescent="0.25">
      <c r="A51" t="s">
        <v>36</v>
      </c>
      <c r="B51" s="6"/>
      <c r="C51" s="139">
        <v>34978</v>
      </c>
      <c r="D51" s="126"/>
      <c r="E51" s="135">
        <v>31414</v>
      </c>
      <c r="F51" s="126"/>
      <c r="G51" s="142">
        <v>34202</v>
      </c>
      <c r="H51" s="126"/>
      <c r="I51" s="143">
        <v>30683</v>
      </c>
    </row>
    <row r="52" spans="1:11" ht="18" customHeight="1" x14ac:dyDescent="0.25">
      <c r="A52" s="5" t="s">
        <v>37</v>
      </c>
      <c r="B52" s="6"/>
      <c r="C52" s="65">
        <f>SUM(C46:C51)</f>
        <v>767056</v>
      </c>
      <c r="D52" s="66"/>
      <c r="E52" s="65">
        <f>SUM(E46:E51)</f>
        <v>1164397</v>
      </c>
      <c r="F52" s="66"/>
      <c r="G52" s="65">
        <f>SUM(G46:G51)</f>
        <v>766049</v>
      </c>
      <c r="H52" s="66"/>
      <c r="I52" s="65">
        <f>SUM(I46:I51)</f>
        <v>1161830</v>
      </c>
    </row>
    <row r="53" spans="1:11" ht="6.6" customHeight="1" x14ac:dyDescent="0.25">
      <c r="A53" s="5"/>
      <c r="B53" s="6"/>
      <c r="C53" s="67"/>
      <c r="D53" s="66"/>
      <c r="E53" s="67"/>
      <c r="F53" s="66"/>
      <c r="G53" s="67"/>
      <c r="H53" s="66"/>
      <c r="I53" s="67"/>
    </row>
    <row r="54" spans="1:11" ht="17.5" customHeight="1" x14ac:dyDescent="0.25">
      <c r="A54" s="40" t="s">
        <v>38</v>
      </c>
      <c r="B54" s="6"/>
      <c r="C54" s="66"/>
      <c r="D54" s="66"/>
      <c r="E54" s="66"/>
      <c r="F54" s="66"/>
      <c r="G54" s="66"/>
      <c r="H54" s="66"/>
      <c r="I54" s="66"/>
    </row>
    <row r="55" spans="1:11" ht="18" customHeight="1" x14ac:dyDescent="0.25">
      <c r="A55" t="s">
        <v>160</v>
      </c>
      <c r="B55" s="6">
        <v>6</v>
      </c>
      <c r="C55" s="144">
        <v>86100</v>
      </c>
      <c r="D55" s="66"/>
      <c r="E55" s="135">
        <v>96660</v>
      </c>
      <c r="F55" s="66"/>
      <c r="G55" s="144">
        <v>86100</v>
      </c>
      <c r="H55" s="69"/>
      <c r="I55" s="126">
        <v>96660</v>
      </c>
      <c r="K55" s="70"/>
    </row>
    <row r="56" spans="1:11" ht="18" customHeight="1" x14ac:dyDescent="0.25">
      <c r="A56" t="s">
        <v>39</v>
      </c>
      <c r="B56" s="6">
        <v>8</v>
      </c>
      <c r="C56" s="145">
        <v>11208</v>
      </c>
      <c r="D56" s="66"/>
      <c r="E56" s="135">
        <v>12377</v>
      </c>
      <c r="F56" s="66"/>
      <c r="G56" s="145">
        <v>11208</v>
      </c>
      <c r="H56" s="69"/>
      <c r="I56" s="126">
        <v>12377</v>
      </c>
    </row>
    <row r="57" spans="1:11" ht="18" customHeight="1" x14ac:dyDescent="0.25">
      <c r="A57" t="s">
        <v>40</v>
      </c>
      <c r="B57" s="6"/>
      <c r="C57" s="146">
        <v>189814</v>
      </c>
      <c r="D57" s="66"/>
      <c r="E57" s="147">
        <v>187278</v>
      </c>
      <c r="F57" s="66"/>
      <c r="G57" s="146">
        <v>187751</v>
      </c>
      <c r="H57" s="69"/>
      <c r="I57" s="148">
        <v>185281</v>
      </c>
    </row>
    <row r="58" spans="1:11" ht="18" customHeight="1" x14ac:dyDescent="0.25">
      <c r="A58" s="5" t="s">
        <v>41</v>
      </c>
      <c r="B58" s="6"/>
      <c r="C58" s="65">
        <f>SUM(C55:C57)</f>
        <v>287122</v>
      </c>
      <c r="D58" s="66"/>
      <c r="E58" s="112">
        <f>SUM(E55:E57)</f>
        <v>296315</v>
      </c>
      <c r="F58" s="66"/>
      <c r="G58" s="65">
        <f>SUM(G55:G57)</f>
        <v>285059</v>
      </c>
      <c r="H58" s="66"/>
      <c r="I58" s="65">
        <f>SUM(I55:I57)</f>
        <v>294318</v>
      </c>
    </row>
    <row r="59" spans="1:11" ht="4.8499999999999996" customHeight="1" x14ac:dyDescent="0.25">
      <c r="A59" s="5"/>
      <c r="B59" s="6"/>
      <c r="C59" s="66"/>
      <c r="D59" s="66"/>
      <c r="E59" s="66"/>
      <c r="F59" s="66"/>
      <c r="G59" s="66"/>
      <c r="H59" s="66"/>
      <c r="I59" s="66"/>
    </row>
    <row r="60" spans="1:11" ht="18" customHeight="1" x14ac:dyDescent="0.25">
      <c r="A60" s="5" t="s">
        <v>42</v>
      </c>
      <c r="B60" s="6"/>
      <c r="C60" s="112">
        <f>C52+C58</f>
        <v>1054178</v>
      </c>
      <c r="D60" s="66"/>
      <c r="E60" s="112">
        <f>E52+E58</f>
        <v>1460712</v>
      </c>
      <c r="F60" s="66"/>
      <c r="G60" s="112">
        <f>SUM(G52,G58)</f>
        <v>1051108</v>
      </c>
      <c r="H60" s="66"/>
      <c r="I60" s="112">
        <f>SUM(I52,I58)</f>
        <v>1456148</v>
      </c>
    </row>
    <row r="61" spans="1:11" ht="6.6" customHeight="1" x14ac:dyDescent="0.25">
      <c r="A61" s="5"/>
      <c r="B61" s="6"/>
      <c r="C61" s="70"/>
      <c r="D61" s="61"/>
      <c r="E61" s="70"/>
      <c r="F61" s="61"/>
      <c r="G61" s="70"/>
      <c r="H61" s="61"/>
      <c r="I61" s="70"/>
    </row>
    <row r="62" spans="1:11" ht="18" customHeight="1" x14ac:dyDescent="0.25">
      <c r="A62" s="40" t="s">
        <v>43</v>
      </c>
      <c r="B62" s="111"/>
      <c r="C62" s="70"/>
      <c r="D62" s="61"/>
      <c r="E62" s="70"/>
      <c r="F62" s="61"/>
      <c r="G62" s="70"/>
      <c r="H62" s="61"/>
      <c r="I62" s="70"/>
    </row>
    <row r="63" spans="1:11" ht="18" customHeight="1" x14ac:dyDescent="0.25">
      <c r="A63" t="s">
        <v>44</v>
      </c>
      <c r="B63" s="6"/>
      <c r="C63" s="70"/>
      <c r="D63" s="61"/>
      <c r="E63" s="70"/>
      <c r="F63" s="61"/>
      <c r="G63" s="70"/>
      <c r="H63" s="61"/>
      <c r="I63" s="70"/>
    </row>
    <row r="64" spans="1:11" ht="18" customHeight="1" x14ac:dyDescent="0.25">
      <c r="A64" t="s">
        <v>45</v>
      </c>
      <c r="B64" s="6"/>
      <c r="C64" s="70"/>
      <c r="D64" s="61"/>
      <c r="E64" s="70"/>
      <c r="F64" s="61"/>
      <c r="G64" s="70"/>
      <c r="H64" s="61"/>
      <c r="I64" s="70"/>
    </row>
    <row r="65" spans="1:9" ht="18" customHeight="1" x14ac:dyDescent="0.25">
      <c r="A65" s="113" t="s">
        <v>46</v>
      </c>
      <c r="B65" s="6"/>
      <c r="C65" s="70"/>
      <c r="D65" s="61"/>
      <c r="E65" s="70"/>
      <c r="F65" s="61"/>
      <c r="G65" s="70"/>
      <c r="H65" s="61"/>
      <c r="I65" s="70"/>
    </row>
    <row r="66" spans="1:9" ht="18" customHeight="1" thickBot="1" x14ac:dyDescent="0.3">
      <c r="A66" s="4" t="s">
        <v>47</v>
      </c>
      <c r="C66" s="114">
        <v>330000</v>
      </c>
      <c r="D66" s="61"/>
      <c r="E66" s="114">
        <v>330000</v>
      </c>
      <c r="F66" s="61"/>
      <c r="G66" s="114">
        <v>330000</v>
      </c>
      <c r="H66" s="61"/>
      <c r="I66" s="114">
        <v>330000</v>
      </c>
    </row>
    <row r="67" spans="1:9" ht="18" customHeight="1" thickTop="1" x14ac:dyDescent="0.25">
      <c r="A67" t="s">
        <v>48</v>
      </c>
      <c r="B67" s="6"/>
      <c r="C67" s="70"/>
      <c r="D67" s="61"/>
      <c r="E67" s="70"/>
      <c r="F67" s="61"/>
      <c r="G67" s="70"/>
      <c r="H67" s="61"/>
      <c r="I67" s="70"/>
    </row>
    <row r="68" spans="1:9" ht="18" customHeight="1" x14ac:dyDescent="0.25">
      <c r="A68" s="113" t="s">
        <v>46</v>
      </c>
      <c r="B68" s="6"/>
      <c r="C68" s="70"/>
      <c r="D68" s="61"/>
      <c r="E68" s="70"/>
      <c r="F68" s="61"/>
      <c r="G68" s="70"/>
      <c r="H68" s="61"/>
      <c r="I68" s="70"/>
    </row>
    <row r="69" spans="1:9" ht="18" customHeight="1" x14ac:dyDescent="0.25">
      <c r="A69" s="4" t="s">
        <v>47</v>
      </c>
      <c r="B69" s="6"/>
      <c r="C69" s="70">
        <v>330000</v>
      </c>
      <c r="D69" s="61"/>
      <c r="E69" s="70">
        <v>330000</v>
      </c>
      <c r="F69" s="61"/>
      <c r="G69" s="70">
        <v>330000</v>
      </c>
      <c r="H69" s="61"/>
      <c r="I69" s="70">
        <v>330000</v>
      </c>
    </row>
    <row r="70" spans="1:9" ht="18" customHeight="1" x14ac:dyDescent="0.25">
      <c r="A70" t="s">
        <v>49</v>
      </c>
      <c r="B70" s="6"/>
      <c r="C70" s="61"/>
      <c r="D70" s="61"/>
      <c r="E70" s="61"/>
      <c r="F70" s="61"/>
      <c r="G70" s="61"/>
      <c r="H70" s="61"/>
      <c r="I70" s="61"/>
    </row>
    <row r="71" spans="1:9" ht="18" customHeight="1" x14ac:dyDescent="0.25">
      <c r="A71" t="s">
        <v>50</v>
      </c>
      <c r="B71" s="6"/>
      <c r="C71" s="61">
        <v>420491</v>
      </c>
      <c r="D71" s="61"/>
      <c r="E71" s="61">
        <v>420491</v>
      </c>
      <c r="F71" s="61"/>
      <c r="G71" s="61">
        <v>420491</v>
      </c>
      <c r="H71" s="61"/>
      <c r="I71" s="61">
        <v>420491</v>
      </c>
    </row>
    <row r="72" spans="1:9" ht="18" customHeight="1" x14ac:dyDescent="0.25">
      <c r="A72" t="s">
        <v>51</v>
      </c>
      <c r="B72" s="6"/>
      <c r="C72" s="70"/>
      <c r="D72" s="61"/>
      <c r="E72" s="70"/>
      <c r="F72" s="61"/>
      <c r="G72" s="70"/>
      <c r="H72" s="61"/>
      <c r="I72" s="70"/>
    </row>
    <row r="73" spans="1:9" ht="18" customHeight="1" x14ac:dyDescent="0.25">
      <c r="A73" t="s">
        <v>52</v>
      </c>
      <c r="B73" s="6"/>
      <c r="C73" s="102">
        <v>33000</v>
      </c>
      <c r="D73" s="61"/>
      <c r="E73" s="61">
        <v>33000</v>
      </c>
      <c r="F73" s="61"/>
      <c r="G73" s="102">
        <v>33000</v>
      </c>
      <c r="H73" s="61"/>
      <c r="I73" s="61">
        <v>33000</v>
      </c>
    </row>
    <row r="74" spans="1:9" ht="18" customHeight="1" x14ac:dyDescent="0.25">
      <c r="A74" t="s">
        <v>53</v>
      </c>
      <c r="B74" s="6"/>
      <c r="C74" s="146">
        <v>1962881</v>
      </c>
      <c r="D74" s="126"/>
      <c r="E74" s="149">
        <v>1900493</v>
      </c>
      <c r="F74" s="126"/>
      <c r="G74" s="146">
        <v>1910313</v>
      </c>
      <c r="H74" s="126"/>
      <c r="I74" s="149">
        <v>1847957</v>
      </c>
    </row>
    <row r="75" spans="1:9" ht="18" customHeight="1" x14ac:dyDescent="0.25">
      <c r="A75" s="5" t="s">
        <v>54</v>
      </c>
      <c r="B75" s="6"/>
      <c r="C75" s="82"/>
      <c r="D75" s="126"/>
      <c r="E75" s="82"/>
      <c r="F75" s="126"/>
      <c r="G75" s="82"/>
      <c r="H75" s="126"/>
      <c r="I75" s="82"/>
    </row>
    <row r="76" spans="1:9" ht="18" customHeight="1" x14ac:dyDescent="0.25">
      <c r="A76" s="5" t="s">
        <v>55</v>
      </c>
      <c r="B76" s="6"/>
      <c r="C76" s="66">
        <f>SUM(C69:C74)</f>
        <v>2746372</v>
      </c>
      <c r="D76" s="66"/>
      <c r="E76" s="66">
        <f>SUM(E67:E74)</f>
        <v>2683984</v>
      </c>
      <c r="F76" s="66"/>
      <c r="G76" s="66">
        <f>SUM(G69:G74)</f>
        <v>2693804</v>
      </c>
      <c r="H76" s="66"/>
      <c r="I76" s="66">
        <f>SUM(I67:I74)</f>
        <v>2631448</v>
      </c>
    </row>
    <row r="77" spans="1:9" ht="18" customHeight="1" x14ac:dyDescent="0.25">
      <c r="A77" t="s">
        <v>56</v>
      </c>
      <c r="B77" s="6"/>
      <c r="C77" s="98">
        <v>1</v>
      </c>
      <c r="D77" s="126"/>
      <c r="E77" s="98">
        <v>1</v>
      </c>
      <c r="F77" s="126"/>
      <c r="G77" s="23">
        <v>0</v>
      </c>
      <c r="H77" s="126"/>
      <c r="I77" s="23">
        <v>0</v>
      </c>
    </row>
    <row r="78" spans="1:9" ht="18" customHeight="1" x14ac:dyDescent="0.25">
      <c r="A78" s="5" t="s">
        <v>57</v>
      </c>
      <c r="B78" s="40"/>
      <c r="C78" s="116">
        <f>SUM(C76:C77)</f>
        <v>2746373</v>
      </c>
      <c r="D78" s="66"/>
      <c r="E78" s="65">
        <f>SUM(E76:E77)</f>
        <v>2683985</v>
      </c>
      <c r="F78" s="66"/>
      <c r="G78" s="116">
        <f>SUM(G76:G77)</f>
        <v>2693804</v>
      </c>
      <c r="H78" s="66"/>
      <c r="I78" s="65">
        <f>SUM(I76:I77)</f>
        <v>2631448</v>
      </c>
    </row>
    <row r="79" spans="1:9" ht="5.55" customHeight="1" x14ac:dyDescent="0.25">
      <c r="A79" s="5"/>
      <c r="B79" s="40"/>
      <c r="C79" s="82"/>
      <c r="D79" s="126"/>
      <c r="E79" s="82"/>
      <c r="F79" s="126"/>
      <c r="G79" s="82"/>
      <c r="H79" s="126"/>
      <c r="I79" s="82"/>
    </row>
    <row r="80" spans="1:9" ht="18" customHeight="1" thickBot="1" x14ac:dyDescent="0.3">
      <c r="A80" s="5" t="s">
        <v>58</v>
      </c>
      <c r="B80" s="40"/>
      <c r="C80" s="117">
        <f>SUM(C60+C78)</f>
        <v>3800551</v>
      </c>
      <c r="D80" s="66"/>
      <c r="E80" s="71">
        <f>E60+E78</f>
        <v>4144697</v>
      </c>
      <c r="F80" s="66"/>
      <c r="G80" s="117">
        <f>SUM(G60+G78)</f>
        <v>3744912</v>
      </c>
      <c r="H80" s="66"/>
      <c r="I80" s="71">
        <f>SUM(I60+I78)</f>
        <v>4087596</v>
      </c>
    </row>
    <row r="81" spans="3:9" ht="20.350000000000001" customHeight="1" thickTop="1" x14ac:dyDescent="0.25">
      <c r="C81" s="43"/>
      <c r="D81" s="43"/>
      <c r="E81" s="43"/>
      <c r="G81" s="43"/>
      <c r="I81" s="43"/>
    </row>
    <row r="82" spans="3:9" hidden="1" x14ac:dyDescent="0.25">
      <c r="C82" s="27">
        <f>C32-C80</f>
        <v>0</v>
      </c>
      <c r="E82" s="27">
        <f>E32-E80</f>
        <v>0</v>
      </c>
      <c r="G82" s="27">
        <f>G32-G80</f>
        <v>0</v>
      </c>
      <c r="I82" s="27">
        <f>I32-I80</f>
        <v>0</v>
      </c>
    </row>
  </sheetData>
  <mergeCells count="10">
    <mergeCell ref="C39:F39"/>
    <mergeCell ref="G39:I39"/>
    <mergeCell ref="C43:I43"/>
    <mergeCell ref="C5:F5"/>
    <mergeCell ref="G5:I5"/>
    <mergeCell ref="C6:F6"/>
    <mergeCell ref="G6:I6"/>
    <mergeCell ref="C10:I10"/>
    <mergeCell ref="C38:F38"/>
    <mergeCell ref="G38:I38"/>
  </mergeCells>
  <conditionalFormatting sqref="C21">
    <cfRule type="expression" priority="11" stopIfTrue="1">
      <formula>"if(E11&gt;0,#,##0;(#,##0),"-")"</formula>
    </cfRule>
  </conditionalFormatting>
  <conditionalFormatting sqref="C24">
    <cfRule type="expression" priority="8" stopIfTrue="1">
      <formula>"if(E11&gt;0,#,##0;(#,##0),"-")"</formula>
    </cfRule>
  </conditionalFormatting>
  <conditionalFormatting sqref="C14:I14">
    <cfRule type="expression" priority="1" stopIfTrue="1">
      <formula>"if(E11&gt;0,#,##0;(#,##0),"-")"</formula>
    </cfRule>
  </conditionalFormatting>
  <conditionalFormatting sqref="E21">
    <cfRule type="expression" priority="10" stopIfTrue="1">
      <formula>"if(E11&gt;0,#,##0;(#,##0),"-")"</formula>
    </cfRule>
  </conditionalFormatting>
  <conditionalFormatting sqref="E24">
    <cfRule type="expression" priority="3" stopIfTrue="1">
      <formula>"if(E11&gt;0,#,##0;(#,##0),"-")"</formula>
    </cfRule>
  </conditionalFormatting>
  <conditionalFormatting sqref="G24">
    <cfRule type="expression" priority="9" stopIfTrue="1">
      <formula>"if(E11&gt;0,#,##0;(#,##0),"-")"</formula>
    </cfRule>
  </conditionalFormatting>
  <conditionalFormatting sqref="G77">
    <cfRule type="expression" priority="7" stopIfTrue="1">
      <formula>"if(E11&gt;0,#,##0;(#,##0),"-")"</formula>
    </cfRule>
  </conditionalFormatting>
  <conditionalFormatting sqref="I24">
    <cfRule type="expression" priority="2" stopIfTrue="1">
      <formula>"if(E11&gt;0,#,##0;(#,##0),"-")"</formula>
    </cfRule>
  </conditionalFormatting>
  <conditionalFormatting sqref="I77">
    <cfRule type="expression" priority="6" stopIfTrue="1">
      <formula>"if(E11&gt;0,#,##0;(#,##0),"-")"</formula>
    </cfRule>
  </conditionalFormatting>
  <pageMargins left="0.7" right="0.7" top="0.48" bottom="0.5" header="0.5" footer="0.5"/>
  <pageSetup paperSize="9" scale="89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8022-1ABD-47F9-90AF-E916A283A4A7}">
  <sheetPr>
    <tabColor theme="3" tint="-0.499984740745262"/>
    <pageSetUpPr fitToPage="1"/>
  </sheetPr>
  <dimension ref="A1:O59"/>
  <sheetViews>
    <sheetView view="pageBreakPreview" topLeftCell="A39" zoomScale="80" zoomScaleNormal="100" zoomScaleSheetLayoutView="80" workbookViewId="0">
      <selection activeCell="J29" sqref="J29"/>
    </sheetView>
  </sheetViews>
  <sheetFormatPr defaultColWidth="9.140625" defaultRowHeight="20.350000000000001" customHeight="1" x14ac:dyDescent="0.25"/>
  <cols>
    <col min="1" max="1" width="43.140625" style="8" customWidth="1"/>
    <col min="2" max="2" width="5.42578125" style="4" customWidth="1"/>
    <col min="3" max="3" width="1.140625" style="8" customWidth="1"/>
    <col min="4" max="4" width="11.42578125" style="8" customWidth="1"/>
    <col min="5" max="5" width="1.140625" style="8" customWidth="1"/>
    <col min="6" max="6" width="11.42578125" style="8" customWidth="1"/>
    <col min="7" max="7" width="1.140625" style="8" customWidth="1"/>
    <col min="8" max="8" width="11.42578125" style="8" customWidth="1"/>
    <col min="9" max="9" width="1.140625" style="8" customWidth="1"/>
    <col min="10" max="10" width="11.42578125" style="8" customWidth="1"/>
    <col min="11" max="11" width="9.140625" style="8"/>
    <col min="12" max="12" width="10.5703125" style="8" customWidth="1"/>
    <col min="13" max="16384" width="9.140625" style="8"/>
  </cols>
  <sheetData>
    <row r="1" spans="1:15" s="7" customFormat="1" ht="19.100000000000001" customHeight="1" x14ac:dyDescent="0.3">
      <c r="A1" s="1" t="s">
        <v>0</v>
      </c>
      <c r="B1" s="51"/>
    </row>
    <row r="2" spans="1:15" s="7" customFormat="1" ht="19.100000000000001" customHeight="1" x14ac:dyDescent="0.3">
      <c r="A2" s="1" t="s">
        <v>1</v>
      </c>
      <c r="B2" s="51"/>
    </row>
    <row r="3" spans="1:15" s="44" customFormat="1" ht="19.100000000000001" customHeight="1" x14ac:dyDescent="0.25">
      <c r="A3" s="13" t="s">
        <v>59</v>
      </c>
      <c r="B3" s="52"/>
      <c r="H3" s="41"/>
      <c r="J3" s="41"/>
    </row>
    <row r="4" spans="1:15" ht="19.100000000000001" customHeight="1" x14ac:dyDescent="0.25">
      <c r="A4" s="5"/>
    </row>
    <row r="5" spans="1:15" ht="19.100000000000001" customHeight="1" x14ac:dyDescent="0.25">
      <c r="A5" s="5"/>
      <c r="D5" s="153" t="s">
        <v>3</v>
      </c>
      <c r="E5" s="153"/>
      <c r="F5" s="153"/>
      <c r="G5" s="39"/>
      <c r="H5" s="153" t="s">
        <v>4</v>
      </c>
      <c r="I5" s="153"/>
      <c r="J5" s="153"/>
    </row>
    <row r="6" spans="1:15" ht="27.8" customHeight="1" x14ac:dyDescent="0.25">
      <c r="A6" s="35"/>
      <c r="B6" s="6"/>
      <c r="C6" s="35"/>
      <c r="D6" s="153" t="s">
        <v>5</v>
      </c>
      <c r="E6" s="153"/>
      <c r="F6" s="153"/>
      <c r="G6" s="5"/>
      <c r="H6" s="153" t="s">
        <v>5</v>
      </c>
      <c r="I6" s="153"/>
      <c r="J6" s="153"/>
    </row>
    <row r="7" spans="1:15" ht="27.8" customHeight="1" x14ac:dyDescent="0.25">
      <c r="A7" s="35"/>
      <c r="B7" s="6"/>
      <c r="C7" s="35"/>
      <c r="D7" s="155" t="s">
        <v>60</v>
      </c>
      <c r="E7" s="156"/>
      <c r="F7" s="156"/>
      <c r="G7" s="5"/>
      <c r="H7" s="155" t="s">
        <v>60</v>
      </c>
      <c r="I7" s="156"/>
      <c r="J7" s="156"/>
    </row>
    <row r="8" spans="1:15" ht="19.100000000000001" customHeight="1" x14ac:dyDescent="0.25">
      <c r="A8" s="35"/>
      <c r="B8" s="6"/>
      <c r="C8" s="35"/>
      <c r="D8" s="157" t="s">
        <v>162</v>
      </c>
      <c r="E8" s="158"/>
      <c r="F8" s="158"/>
      <c r="G8" s="5"/>
      <c r="H8" s="157" t="s">
        <v>162</v>
      </c>
      <c r="I8" s="158"/>
      <c r="J8" s="158"/>
    </row>
    <row r="9" spans="1:15" ht="19.100000000000001" customHeight="1" x14ac:dyDescent="0.25">
      <c r="A9" s="35"/>
      <c r="B9" s="6" t="s">
        <v>8</v>
      </c>
      <c r="C9" s="35"/>
      <c r="D9" s="24">
        <v>2025</v>
      </c>
      <c r="E9" s="35"/>
      <c r="F9" s="35">
        <v>2024</v>
      </c>
      <c r="G9" s="35"/>
      <c r="H9" s="24">
        <v>2025</v>
      </c>
      <c r="I9" s="35"/>
      <c r="J9" s="35">
        <v>2024</v>
      </c>
    </row>
    <row r="10" spans="1:15" ht="19.100000000000001" customHeight="1" x14ac:dyDescent="0.25">
      <c r="A10" s="16"/>
      <c r="B10" s="6"/>
      <c r="C10" s="35"/>
      <c r="D10" s="154" t="s">
        <v>10</v>
      </c>
      <c r="E10" s="154"/>
      <c r="F10" s="154"/>
      <c r="G10" s="154"/>
      <c r="H10" s="154"/>
      <c r="I10" s="154"/>
      <c r="J10" s="154"/>
    </row>
    <row r="11" spans="1:15" ht="19.100000000000001" customHeight="1" x14ac:dyDescent="0.25">
      <c r="A11" s="40" t="s">
        <v>61</v>
      </c>
      <c r="B11" s="6"/>
      <c r="C11" s="24"/>
      <c r="D11" s="30"/>
      <c r="E11" s="30"/>
      <c r="F11" s="30"/>
      <c r="G11" s="30"/>
      <c r="H11" s="30"/>
      <c r="I11" s="30"/>
      <c r="J11" s="30"/>
    </row>
    <row r="12" spans="1:15" ht="19.100000000000001" customHeight="1" x14ac:dyDescent="0.25">
      <c r="A12" t="s">
        <v>62</v>
      </c>
      <c r="B12" s="6" t="s">
        <v>181</v>
      </c>
      <c r="C12" s="24"/>
      <c r="D12" s="131">
        <v>1536493</v>
      </c>
      <c r="E12" s="61"/>
      <c r="F12" s="100">
        <v>1404700</v>
      </c>
      <c r="G12" s="61"/>
      <c r="H12" s="137">
        <v>1532793</v>
      </c>
      <c r="I12" s="61"/>
      <c r="J12" s="100">
        <v>1400413</v>
      </c>
      <c r="K12" s="50"/>
      <c r="O12" s="50"/>
    </row>
    <row r="13" spans="1:15" ht="19.100000000000001" customHeight="1" x14ac:dyDescent="0.25">
      <c r="A13" t="s">
        <v>63</v>
      </c>
      <c r="B13" s="6"/>
      <c r="C13" s="24"/>
      <c r="D13" s="37">
        <v>6416</v>
      </c>
      <c r="E13" s="61"/>
      <c r="F13" s="100">
        <v>41376</v>
      </c>
      <c r="G13" s="61"/>
      <c r="H13" s="23">
        <v>6416</v>
      </c>
      <c r="I13" s="61"/>
      <c r="J13" s="100">
        <v>41376</v>
      </c>
      <c r="K13" s="50"/>
      <c r="O13" s="50"/>
    </row>
    <row r="14" spans="1:15" ht="19.100000000000001" customHeight="1" x14ac:dyDescent="0.25">
      <c r="A14" t="s">
        <v>64</v>
      </c>
      <c r="B14" s="6"/>
      <c r="C14" s="24"/>
      <c r="D14" s="131">
        <v>7187</v>
      </c>
      <c r="E14" s="61"/>
      <c r="F14" s="100">
        <v>2186</v>
      </c>
      <c r="G14" s="61"/>
      <c r="H14" s="137">
        <v>6941</v>
      </c>
      <c r="I14" s="61"/>
      <c r="J14" s="100">
        <v>1890</v>
      </c>
      <c r="K14" s="50"/>
      <c r="O14" s="50"/>
    </row>
    <row r="15" spans="1:15" ht="19.100000000000001" customHeight="1" x14ac:dyDescent="0.25">
      <c r="A15" s="5" t="s">
        <v>65</v>
      </c>
      <c r="B15" s="6"/>
      <c r="C15" s="24"/>
      <c r="D15" s="65">
        <f>SUM(D12:D14)</f>
        <v>1550096</v>
      </c>
      <c r="E15" s="66"/>
      <c r="F15" s="65">
        <f>SUM(F12:F14)</f>
        <v>1448262</v>
      </c>
      <c r="G15" s="66"/>
      <c r="H15" s="65">
        <f>SUM(H12:H14)</f>
        <v>1546150</v>
      </c>
      <c r="I15" s="66"/>
      <c r="J15" s="65">
        <f>SUM(J12:J14)</f>
        <v>1443679</v>
      </c>
      <c r="K15" s="50"/>
      <c r="O15" s="50"/>
    </row>
    <row r="16" spans="1:15" ht="13.05" customHeight="1" x14ac:dyDescent="0.25">
      <c r="A16"/>
      <c r="B16" s="6"/>
      <c r="C16" s="24"/>
      <c r="D16" s="61"/>
      <c r="E16" s="61"/>
      <c r="F16" s="61"/>
      <c r="G16" s="61"/>
      <c r="H16" s="126"/>
      <c r="I16" s="61"/>
      <c r="J16" s="61"/>
      <c r="K16" s="50"/>
      <c r="O16" s="50"/>
    </row>
    <row r="17" spans="1:15" ht="19.100000000000001" customHeight="1" x14ac:dyDescent="0.25">
      <c r="A17" s="40" t="s">
        <v>66</v>
      </c>
      <c r="B17" s="6"/>
      <c r="C17" s="24"/>
      <c r="D17" s="61"/>
      <c r="E17" s="61"/>
      <c r="F17" s="61"/>
      <c r="G17" s="61"/>
      <c r="H17" s="126"/>
      <c r="I17" s="61"/>
      <c r="J17" s="61"/>
      <c r="K17" s="50"/>
      <c r="O17" s="50"/>
    </row>
    <row r="18" spans="1:15" ht="19.100000000000001" customHeight="1" x14ac:dyDescent="0.25">
      <c r="A18" t="s">
        <v>67</v>
      </c>
      <c r="B18" s="6"/>
      <c r="C18" s="24"/>
      <c r="D18" s="131">
        <v>1408670</v>
      </c>
      <c r="E18" s="61"/>
      <c r="F18" s="100">
        <v>1276183</v>
      </c>
      <c r="G18" s="61"/>
      <c r="H18" s="137">
        <v>1408223</v>
      </c>
      <c r="I18" s="61"/>
      <c r="J18" s="100">
        <v>1275492</v>
      </c>
      <c r="K18" s="50"/>
      <c r="O18" s="50"/>
    </row>
    <row r="19" spans="1:15" ht="19.100000000000001" customHeight="1" x14ac:dyDescent="0.25">
      <c r="A19" t="s">
        <v>68</v>
      </c>
      <c r="B19" s="6"/>
      <c r="C19" s="24"/>
      <c r="D19" s="131">
        <v>29591</v>
      </c>
      <c r="E19" s="61"/>
      <c r="F19" s="100">
        <v>37322</v>
      </c>
      <c r="G19" s="61"/>
      <c r="H19" s="137">
        <v>27793</v>
      </c>
      <c r="I19" s="61"/>
      <c r="J19" s="100">
        <v>36251</v>
      </c>
      <c r="K19" s="50"/>
      <c r="O19" s="50"/>
    </row>
    <row r="20" spans="1:15" ht="19.100000000000001" customHeight="1" x14ac:dyDescent="0.25">
      <c r="A20" t="s">
        <v>69</v>
      </c>
      <c r="B20" s="6"/>
      <c r="C20" s="24"/>
      <c r="D20" s="131">
        <v>41509</v>
      </c>
      <c r="E20" s="61"/>
      <c r="F20" s="100">
        <v>39570</v>
      </c>
      <c r="G20" s="61"/>
      <c r="H20" s="137">
        <v>39864</v>
      </c>
      <c r="I20" s="61"/>
      <c r="J20" s="100">
        <v>37794</v>
      </c>
      <c r="K20" s="50"/>
      <c r="O20" s="50"/>
    </row>
    <row r="21" spans="1:15" ht="20.350000000000001" hidden="1" customHeight="1" x14ac:dyDescent="0.25">
      <c r="A21" t="s">
        <v>70</v>
      </c>
      <c r="B21" s="6"/>
      <c r="C21" s="24"/>
      <c r="D21" s="131"/>
      <c r="E21" s="61"/>
      <c r="F21" s="37">
        <v>0</v>
      </c>
      <c r="G21" s="61"/>
      <c r="H21" s="137"/>
      <c r="I21" s="61"/>
      <c r="J21" s="37">
        <v>0</v>
      </c>
      <c r="K21" s="50"/>
      <c r="O21" s="50"/>
    </row>
    <row r="22" spans="1:15" ht="19.100000000000001" customHeight="1" x14ac:dyDescent="0.25">
      <c r="A22" s="5" t="s">
        <v>71</v>
      </c>
      <c r="B22" s="6"/>
      <c r="C22" s="24"/>
      <c r="D22" s="65">
        <f>SUM(D18:D21)</f>
        <v>1479770</v>
      </c>
      <c r="E22" s="66"/>
      <c r="F22" s="65">
        <f>SUM(F18:F21)</f>
        <v>1353075</v>
      </c>
      <c r="G22" s="66"/>
      <c r="H22" s="65">
        <f>SUM(H18:H21)</f>
        <v>1475880</v>
      </c>
      <c r="I22" s="66"/>
      <c r="J22" s="65">
        <f>SUM(J18:J21)</f>
        <v>1349537</v>
      </c>
      <c r="K22" s="50"/>
      <c r="O22" s="50"/>
    </row>
    <row r="23" spans="1:15" ht="13.05" customHeight="1" x14ac:dyDescent="0.25">
      <c r="A23"/>
      <c r="B23" s="6"/>
      <c r="C23" s="24"/>
      <c r="D23" s="131"/>
      <c r="E23" s="61"/>
      <c r="F23" s="76"/>
      <c r="G23" s="61"/>
      <c r="H23" s="137"/>
      <c r="I23" s="61"/>
      <c r="J23" s="76"/>
      <c r="K23" s="50"/>
      <c r="O23" s="50"/>
    </row>
    <row r="24" spans="1:15" ht="19.100000000000001" customHeight="1" x14ac:dyDescent="0.25">
      <c r="A24" s="5" t="s">
        <v>147</v>
      </c>
      <c r="B24" s="6"/>
      <c r="C24" s="24"/>
      <c r="D24" s="132">
        <f>D15-D22</f>
        <v>70326</v>
      </c>
      <c r="E24" s="66"/>
      <c r="F24" s="75">
        <f>F15-F22</f>
        <v>95187</v>
      </c>
      <c r="G24" s="66"/>
      <c r="H24" s="75">
        <f>H15-H22</f>
        <v>70270</v>
      </c>
      <c r="I24" s="66"/>
      <c r="J24" s="75">
        <f>J15-J22</f>
        <v>94142</v>
      </c>
      <c r="K24" s="50"/>
      <c r="O24" s="50"/>
    </row>
    <row r="25" spans="1:15" ht="19.100000000000001" customHeight="1" x14ac:dyDescent="0.25">
      <c r="A25" t="s">
        <v>72</v>
      </c>
      <c r="B25" s="6"/>
      <c r="C25" s="24"/>
      <c r="D25" s="131">
        <v>-3442</v>
      </c>
      <c r="E25" s="61"/>
      <c r="F25" s="100">
        <v>-2711</v>
      </c>
      <c r="G25" s="61"/>
      <c r="H25" s="88">
        <v>-3442</v>
      </c>
      <c r="I25" s="61"/>
      <c r="J25" s="100">
        <v>-2711</v>
      </c>
      <c r="K25" s="50"/>
      <c r="O25" s="50"/>
    </row>
    <row r="26" spans="1:15" ht="19.100000000000001" hidden="1" customHeight="1" x14ac:dyDescent="0.25">
      <c r="A26" t="s">
        <v>73</v>
      </c>
      <c r="B26" s="6"/>
      <c r="C26" s="24"/>
      <c r="D26" s="131"/>
      <c r="E26" s="61"/>
      <c r="F26" s="76"/>
      <c r="G26" s="61"/>
      <c r="H26" s="126">
        <v>-45239</v>
      </c>
      <c r="I26" s="61"/>
      <c r="J26" s="76"/>
      <c r="K26" s="50"/>
      <c r="O26" s="50"/>
    </row>
    <row r="27" spans="1:15" ht="19.100000000000001" hidden="1" customHeight="1" x14ac:dyDescent="0.35">
      <c r="A27" t="s">
        <v>74</v>
      </c>
      <c r="B27" s="6">
        <v>5</v>
      </c>
      <c r="C27" s="24"/>
      <c r="D27" s="128"/>
      <c r="E27" s="61"/>
      <c r="F27" s="72"/>
      <c r="G27" s="77"/>
      <c r="H27" s="138">
        <v>0</v>
      </c>
      <c r="I27" s="77"/>
      <c r="J27" s="72">
        <v>0</v>
      </c>
      <c r="K27" s="50"/>
      <c r="O27" s="50"/>
    </row>
    <row r="28" spans="1:15" ht="19.100000000000001" customHeight="1" x14ac:dyDescent="0.25">
      <c r="A28" s="5" t="s">
        <v>148</v>
      </c>
      <c r="B28" s="6"/>
      <c r="C28" s="24"/>
      <c r="D28" s="67">
        <f>D24+D25+D27</f>
        <v>66884</v>
      </c>
      <c r="E28" s="66"/>
      <c r="F28" s="67">
        <f>F24+F25+F27</f>
        <v>92476</v>
      </c>
      <c r="G28" s="66"/>
      <c r="H28" s="67">
        <f>H24+H25+H27</f>
        <v>66828</v>
      </c>
      <c r="I28" s="66"/>
      <c r="J28" s="67">
        <f>J24+J25+J27</f>
        <v>91431</v>
      </c>
      <c r="K28" s="50"/>
      <c r="O28" s="50"/>
    </row>
    <row r="29" spans="1:15" ht="19.100000000000001" customHeight="1" x14ac:dyDescent="0.25">
      <c r="A29" t="s">
        <v>113</v>
      </c>
      <c r="B29" s="6"/>
      <c r="C29" s="24"/>
      <c r="D29" s="61">
        <v>-4495</v>
      </c>
      <c r="E29" s="61"/>
      <c r="F29" s="152">
        <v>-18590</v>
      </c>
      <c r="G29" s="61"/>
      <c r="H29" s="126">
        <v>-4472</v>
      </c>
      <c r="I29" s="61"/>
      <c r="J29" s="152">
        <v>-18367</v>
      </c>
      <c r="K29" s="50"/>
      <c r="O29" s="50"/>
    </row>
    <row r="30" spans="1:15" ht="19.100000000000001" customHeight="1" thickBot="1" x14ac:dyDescent="0.3">
      <c r="A30" s="5" t="s">
        <v>149</v>
      </c>
      <c r="B30" s="6"/>
      <c r="C30" s="24"/>
      <c r="D30" s="78">
        <f>SUM(D28:D29)</f>
        <v>62389</v>
      </c>
      <c r="E30" s="66"/>
      <c r="F30" s="78">
        <f>SUM(F28:F29)</f>
        <v>73886</v>
      </c>
      <c r="G30" s="66"/>
      <c r="H30" s="78">
        <f>SUM(H28:H29)</f>
        <v>62356</v>
      </c>
      <c r="I30" s="66"/>
      <c r="J30" s="78">
        <f>SUM(J28:J29)</f>
        <v>73064</v>
      </c>
      <c r="K30" s="50"/>
      <c r="O30" s="50"/>
    </row>
    <row r="31" spans="1:15" ht="15" thickTop="1" x14ac:dyDescent="0.25">
      <c r="A31" s="5"/>
      <c r="B31" s="6"/>
      <c r="C31" s="24"/>
      <c r="D31" s="66"/>
      <c r="E31" s="66"/>
      <c r="F31" s="66"/>
      <c r="G31" s="66"/>
      <c r="H31" s="66"/>
      <c r="I31" s="66"/>
      <c r="J31" s="66"/>
      <c r="K31" s="50"/>
      <c r="O31" s="50"/>
    </row>
    <row r="32" spans="1:15" ht="14.3" x14ac:dyDescent="0.25">
      <c r="A32" s="5" t="s">
        <v>75</v>
      </c>
      <c r="C32"/>
      <c r="D32" s="70"/>
      <c r="E32" s="70"/>
      <c r="F32" s="70"/>
      <c r="G32" s="70"/>
      <c r="H32" s="70"/>
      <c r="I32" s="70"/>
      <c r="J32" s="70"/>
      <c r="K32" s="50"/>
      <c r="O32" s="50"/>
    </row>
    <row r="33" spans="1:15" ht="19.100000000000001" customHeight="1" x14ac:dyDescent="0.25">
      <c r="A33" s="5" t="s">
        <v>76</v>
      </c>
      <c r="C33"/>
      <c r="D33" s="101">
        <v>0</v>
      </c>
      <c r="E33" s="68"/>
      <c r="F33" s="101">
        <v>0</v>
      </c>
      <c r="G33" s="68"/>
      <c r="H33" s="101">
        <v>0</v>
      </c>
      <c r="I33" s="68"/>
      <c r="J33" s="101">
        <v>0</v>
      </c>
      <c r="K33" s="50"/>
      <c r="O33" s="50"/>
    </row>
    <row r="34" spans="1:15" ht="19.100000000000001" customHeight="1" thickBot="1" x14ac:dyDescent="0.3">
      <c r="A34" s="5" t="s">
        <v>77</v>
      </c>
      <c r="C34"/>
      <c r="D34" s="71">
        <f>D30+D33</f>
        <v>62389</v>
      </c>
      <c r="E34" s="66"/>
      <c r="F34" s="71">
        <f>F30+F33</f>
        <v>73886</v>
      </c>
      <c r="G34" s="66"/>
      <c r="H34" s="71">
        <f>H30+H33</f>
        <v>62356</v>
      </c>
      <c r="I34" s="66"/>
      <c r="J34" s="71">
        <f>J30+J33</f>
        <v>73064</v>
      </c>
      <c r="K34" s="50"/>
      <c r="O34" s="50"/>
    </row>
    <row r="35" spans="1:15" ht="13.05" customHeight="1" thickTop="1" x14ac:dyDescent="0.25">
      <c r="A35"/>
      <c r="C35"/>
      <c r="D35" s="70"/>
      <c r="E35" s="70"/>
      <c r="F35" s="70"/>
      <c r="G35" s="70"/>
      <c r="H35" s="70"/>
      <c r="I35" s="70"/>
      <c r="J35" s="70"/>
      <c r="K35" s="50"/>
      <c r="O35" s="50"/>
    </row>
    <row r="36" spans="1:15" ht="19.100000000000001" customHeight="1" x14ac:dyDescent="0.25">
      <c r="A36" s="5" t="s">
        <v>78</v>
      </c>
      <c r="C36"/>
      <c r="D36" s="70"/>
      <c r="E36" s="70"/>
      <c r="F36" s="70"/>
      <c r="G36" s="70"/>
      <c r="H36" s="70"/>
      <c r="I36" s="70"/>
      <c r="J36" s="70"/>
      <c r="K36" s="50"/>
      <c r="O36" s="50"/>
    </row>
    <row r="37" spans="1:15" ht="19.100000000000001" customHeight="1" x14ac:dyDescent="0.25">
      <c r="A37" s="54" t="s">
        <v>79</v>
      </c>
      <c r="C37"/>
      <c r="D37" s="70">
        <f>D39-D38</f>
        <v>62389</v>
      </c>
      <c r="E37" s="70"/>
      <c r="F37" s="70">
        <f>F39-F38</f>
        <v>73886</v>
      </c>
      <c r="G37" s="70"/>
      <c r="H37" s="70">
        <f>H39-H38</f>
        <v>62356</v>
      </c>
      <c r="I37" s="70"/>
      <c r="J37" s="70">
        <f>J39-J38</f>
        <v>73064</v>
      </c>
      <c r="K37" s="50"/>
      <c r="O37" s="50"/>
    </row>
    <row r="38" spans="1:15" ht="19.100000000000001" customHeight="1" x14ac:dyDescent="0.25">
      <c r="A38" s="55" t="s">
        <v>80</v>
      </c>
      <c r="C38"/>
      <c r="D38" s="101">
        <v>0</v>
      </c>
      <c r="E38" s="68"/>
      <c r="F38" s="101">
        <v>0</v>
      </c>
      <c r="G38" s="68"/>
      <c r="H38" s="101">
        <v>0</v>
      </c>
      <c r="I38" s="68"/>
      <c r="J38" s="101">
        <v>0</v>
      </c>
      <c r="K38" s="50"/>
      <c r="O38" s="50"/>
    </row>
    <row r="39" spans="1:15" ht="19.100000000000001" customHeight="1" thickBot="1" x14ac:dyDescent="0.3">
      <c r="A39" s="53" t="s">
        <v>149</v>
      </c>
      <c r="C39"/>
      <c r="D39" s="80">
        <f>D30</f>
        <v>62389</v>
      </c>
      <c r="E39" s="79"/>
      <c r="F39" s="73">
        <f>F30</f>
        <v>73886</v>
      </c>
      <c r="G39" s="79"/>
      <c r="H39" s="80">
        <f>H30</f>
        <v>62356</v>
      </c>
      <c r="I39" s="79"/>
      <c r="J39" s="73">
        <f>J30</f>
        <v>73064</v>
      </c>
      <c r="K39" s="50"/>
      <c r="O39" s="50"/>
    </row>
    <row r="40" spans="1:15" ht="8.1999999999999993" customHeight="1" thickTop="1" x14ac:dyDescent="0.25">
      <c r="A40" s="16"/>
      <c r="C40"/>
      <c r="D40" s="43"/>
      <c r="E40"/>
      <c r="F40" s="43"/>
      <c r="G40"/>
      <c r="H40" s="43"/>
      <c r="I40"/>
      <c r="J40" s="43"/>
      <c r="K40" s="50"/>
      <c r="O40" s="50"/>
    </row>
    <row r="41" spans="1:15" s="7" customFormat="1" ht="19.100000000000001" customHeight="1" x14ac:dyDescent="0.3">
      <c r="A41" s="1" t="s">
        <v>0</v>
      </c>
      <c r="B41" s="51"/>
      <c r="K41" s="50"/>
      <c r="L41" s="8"/>
      <c r="M41" s="8"/>
      <c r="N41" s="8"/>
      <c r="O41" s="50"/>
    </row>
    <row r="42" spans="1:15" s="7" customFormat="1" ht="19.100000000000001" customHeight="1" x14ac:dyDescent="0.3">
      <c r="A42" s="1" t="str">
        <f>A2</f>
        <v>and its Subsidiary</v>
      </c>
      <c r="B42" s="51"/>
      <c r="K42" s="50"/>
      <c r="L42" s="8"/>
      <c r="M42" s="8"/>
      <c r="N42" s="8"/>
      <c r="O42" s="50"/>
    </row>
    <row r="43" spans="1:15" s="44" customFormat="1" ht="19.100000000000001" customHeight="1" x14ac:dyDescent="0.25">
      <c r="A43" s="13" t="s">
        <v>59</v>
      </c>
      <c r="B43" s="52"/>
      <c r="H43" s="41"/>
      <c r="J43" s="41"/>
      <c r="K43" s="50"/>
      <c r="L43" s="8"/>
      <c r="M43" s="8"/>
      <c r="N43" s="8"/>
      <c r="O43" s="50"/>
    </row>
    <row r="44" spans="1:15" ht="19.100000000000001" customHeight="1" x14ac:dyDescent="0.25">
      <c r="A44" s="5"/>
      <c r="K44" s="50"/>
      <c r="O44" s="50"/>
    </row>
    <row r="45" spans="1:15" ht="19.100000000000001" customHeight="1" x14ac:dyDescent="0.25">
      <c r="A45" s="5"/>
      <c r="D45" s="153" t="s">
        <v>3</v>
      </c>
      <c r="E45" s="153"/>
      <c r="F45" s="153"/>
      <c r="G45" s="39"/>
      <c r="H45" s="153" t="s">
        <v>4</v>
      </c>
      <c r="I45" s="153"/>
      <c r="J45" s="153"/>
      <c r="K45" s="50"/>
      <c r="O45" s="50"/>
    </row>
    <row r="46" spans="1:15" ht="20.7" customHeight="1" x14ac:dyDescent="0.25">
      <c r="A46" s="35"/>
      <c r="B46" s="6"/>
      <c r="C46" s="35"/>
      <c r="D46" s="153" t="s">
        <v>5</v>
      </c>
      <c r="E46" s="153"/>
      <c r="F46" s="153"/>
      <c r="G46" s="5"/>
      <c r="H46" s="153" t="s">
        <v>5</v>
      </c>
      <c r="I46" s="153"/>
      <c r="J46" s="153"/>
      <c r="K46" s="50"/>
      <c r="O46" s="50"/>
    </row>
    <row r="47" spans="1:15" ht="25.7" customHeight="1" x14ac:dyDescent="0.25">
      <c r="A47" s="35"/>
      <c r="B47" s="6"/>
      <c r="C47" s="35"/>
      <c r="D47" s="155" t="s">
        <v>60</v>
      </c>
      <c r="E47" s="156"/>
      <c r="F47" s="156"/>
      <c r="G47" s="5"/>
      <c r="H47" s="155" t="s">
        <v>60</v>
      </c>
      <c r="I47" s="156"/>
      <c r="J47" s="156"/>
      <c r="K47" s="50"/>
      <c r="O47" s="50"/>
    </row>
    <row r="48" spans="1:15" ht="19.100000000000001" customHeight="1" x14ac:dyDescent="0.25">
      <c r="A48" s="35"/>
      <c r="B48" s="6"/>
      <c r="C48" s="35"/>
      <c r="D48" s="157" t="s">
        <v>162</v>
      </c>
      <c r="E48" s="158"/>
      <c r="F48" s="158"/>
      <c r="G48" s="5"/>
      <c r="H48" s="157" t="s">
        <v>162</v>
      </c>
      <c r="I48" s="158"/>
      <c r="J48" s="158"/>
      <c r="K48" s="50"/>
      <c r="O48" s="50"/>
    </row>
    <row r="49" spans="1:15" ht="19.100000000000001" customHeight="1" x14ac:dyDescent="0.25">
      <c r="A49" s="35"/>
      <c r="B49" s="6"/>
      <c r="C49" s="35"/>
      <c r="D49" s="24">
        <v>2025</v>
      </c>
      <c r="E49" s="35"/>
      <c r="F49" s="35">
        <v>2024</v>
      </c>
      <c r="G49" s="35"/>
      <c r="H49" s="24">
        <v>2025</v>
      </c>
      <c r="I49" s="35"/>
      <c r="J49" s="35">
        <v>2024</v>
      </c>
      <c r="K49" s="50"/>
      <c r="O49" s="50"/>
    </row>
    <row r="50" spans="1:15" ht="19.100000000000001" customHeight="1" x14ac:dyDescent="0.25">
      <c r="A50" s="16"/>
      <c r="B50" s="6"/>
      <c r="C50" s="35"/>
      <c r="D50" s="154" t="s">
        <v>10</v>
      </c>
      <c r="E50" s="154"/>
      <c r="F50" s="154"/>
      <c r="G50" s="154"/>
      <c r="H50" s="154"/>
      <c r="I50" s="154"/>
      <c r="J50" s="154"/>
      <c r="K50" s="50"/>
      <c r="O50" s="50"/>
    </row>
    <row r="51" spans="1:15" ht="19.100000000000001" customHeight="1" x14ac:dyDescent="0.25">
      <c r="A51" s="53" t="s">
        <v>81</v>
      </c>
      <c r="C51"/>
      <c r="D51"/>
      <c r="E51"/>
      <c r="F51"/>
      <c r="G51"/>
      <c r="H51"/>
      <c r="I51"/>
      <c r="J51"/>
      <c r="K51" s="50"/>
      <c r="O51" s="50"/>
    </row>
    <row r="52" spans="1:15" ht="19.100000000000001" customHeight="1" x14ac:dyDescent="0.25">
      <c r="A52" s="54" t="s">
        <v>79</v>
      </c>
      <c r="C52"/>
      <c r="D52" s="70">
        <f>D54-D53</f>
        <v>62389</v>
      </c>
      <c r="E52" s="70"/>
      <c r="F52" s="70">
        <f>F54-F53</f>
        <v>73886</v>
      </c>
      <c r="G52" s="70"/>
      <c r="H52" s="70">
        <f>H54-H53</f>
        <v>62356</v>
      </c>
      <c r="I52" s="70"/>
      <c r="J52" s="70">
        <f>J54-J53</f>
        <v>73064</v>
      </c>
      <c r="K52" s="50"/>
      <c r="O52" s="50"/>
    </row>
    <row r="53" spans="1:15" ht="19.100000000000001" customHeight="1" x14ac:dyDescent="0.25">
      <c r="A53" s="55" t="s">
        <v>80</v>
      </c>
      <c r="C53"/>
      <c r="D53" s="101">
        <v>0</v>
      </c>
      <c r="E53" s="68"/>
      <c r="F53" s="101">
        <v>0</v>
      </c>
      <c r="G53" s="68"/>
      <c r="H53" s="101">
        <v>0</v>
      </c>
      <c r="I53" s="68"/>
      <c r="J53" s="101">
        <v>0</v>
      </c>
      <c r="K53" s="50"/>
      <c r="O53" s="50"/>
    </row>
    <row r="54" spans="1:15" ht="19.100000000000001" customHeight="1" thickBot="1" x14ac:dyDescent="0.3">
      <c r="A54" s="53" t="s">
        <v>77</v>
      </c>
      <c r="C54"/>
      <c r="D54" s="80">
        <f>D34</f>
        <v>62389</v>
      </c>
      <c r="E54" s="74"/>
      <c r="F54" s="73">
        <f>F34</f>
        <v>73886</v>
      </c>
      <c r="G54" s="74"/>
      <c r="H54" s="73">
        <f>H34</f>
        <v>62356</v>
      </c>
      <c r="I54" s="74"/>
      <c r="J54" s="73">
        <f>J34</f>
        <v>73064</v>
      </c>
      <c r="K54" s="50"/>
      <c r="O54" s="50"/>
    </row>
    <row r="55" spans="1:15" ht="19.100000000000001" customHeight="1" thickTop="1" x14ac:dyDescent="0.25">
      <c r="A55" s="5"/>
      <c r="C55"/>
      <c r="D55" s="70"/>
      <c r="E55" s="70"/>
      <c r="F55" s="70"/>
      <c r="G55" s="70"/>
      <c r="H55" s="70"/>
      <c r="I55" s="70"/>
      <c r="J55" s="70"/>
      <c r="K55" s="50"/>
      <c r="O55" s="50"/>
    </row>
    <row r="56" spans="1:15" ht="19.100000000000001" customHeight="1" thickBot="1" x14ac:dyDescent="0.3">
      <c r="A56" s="5" t="s">
        <v>150</v>
      </c>
      <c r="B56" s="6"/>
      <c r="C56"/>
      <c r="D56" s="133">
        <f>D54/330000</f>
        <v>0.18905757575757576</v>
      </c>
      <c r="E56" s="75"/>
      <c r="F56" s="81">
        <f>F54/330000</f>
        <v>0.22389696969696971</v>
      </c>
      <c r="G56" s="75"/>
      <c r="H56" s="81">
        <f>H54/330000</f>
        <v>0.18895757575757577</v>
      </c>
      <c r="I56" s="75"/>
      <c r="J56" s="81">
        <f>J54/330000</f>
        <v>0.22140606060606061</v>
      </c>
      <c r="K56" s="50"/>
      <c r="O56" s="50"/>
    </row>
    <row r="57" spans="1:15" ht="20.149999999999999" customHeight="1" thickTop="1" x14ac:dyDescent="0.25">
      <c r="A57" s="5"/>
      <c r="B57" s="6"/>
      <c r="C57"/>
      <c r="D57" s="134"/>
      <c r="E57" s="58"/>
      <c r="F57" s="59"/>
      <c r="G57" s="58"/>
      <c r="H57" s="59"/>
      <c r="I57" s="58"/>
      <c r="J57" s="59"/>
      <c r="K57" s="50"/>
      <c r="O57" s="50"/>
    </row>
    <row r="59" spans="1:15" ht="20.350000000000001" customHeight="1" x14ac:dyDescent="0.25">
      <c r="D59" s="50"/>
      <c r="F59" s="50"/>
      <c r="H59" s="50"/>
      <c r="J59" s="50"/>
    </row>
  </sheetData>
  <mergeCells count="18">
    <mergeCell ref="D50:J50"/>
    <mergeCell ref="D47:F47"/>
    <mergeCell ref="H47:J47"/>
    <mergeCell ref="D48:F48"/>
    <mergeCell ref="H48:J48"/>
    <mergeCell ref="D46:F46"/>
    <mergeCell ref="H46:J46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5:F45"/>
    <mergeCell ref="H45:J45"/>
  </mergeCells>
  <conditionalFormatting sqref="D13">
    <cfRule type="expression" priority="16" stopIfTrue="1">
      <formula>"if(E11&gt;0,#,##0;(#,##0),"-")"</formula>
    </cfRule>
  </conditionalFormatting>
  <conditionalFormatting sqref="D33">
    <cfRule type="expression" priority="14" stopIfTrue="1">
      <formula>"if(E11&gt;0,#,##0;(#,##0),"-")"</formula>
    </cfRule>
  </conditionalFormatting>
  <conditionalFormatting sqref="D38">
    <cfRule type="expression" priority="10" stopIfTrue="1">
      <formula>"if(E11&gt;0,#,##0;(#,##0),"-")"</formula>
    </cfRule>
  </conditionalFormatting>
  <conditionalFormatting sqref="D53">
    <cfRule type="expression" priority="6" stopIfTrue="1">
      <formula>"if(E11&gt;0,#,##0;(#,##0),"-")"</formula>
    </cfRule>
  </conditionalFormatting>
  <conditionalFormatting sqref="F21">
    <cfRule type="expression" priority="2" stopIfTrue="1">
      <formula>"if(E11&gt;0,#,##0;(#,##0),"-")"</formula>
    </cfRule>
  </conditionalFormatting>
  <conditionalFormatting sqref="F33">
    <cfRule type="expression" priority="13" stopIfTrue="1">
      <formula>"if(E11&gt;0,#,##0;(#,##0),"-")"</formula>
    </cfRule>
  </conditionalFormatting>
  <conditionalFormatting sqref="F38">
    <cfRule type="expression" priority="9" stopIfTrue="1">
      <formula>"if(E11&gt;0,#,##0;(#,##0),"-")"</formula>
    </cfRule>
  </conditionalFormatting>
  <conditionalFormatting sqref="F53">
    <cfRule type="expression" priority="5" stopIfTrue="1">
      <formula>"if(E11&gt;0,#,##0;(#,##0),"-")"</formula>
    </cfRule>
  </conditionalFormatting>
  <conditionalFormatting sqref="H13">
    <cfRule type="expression" priority="15" stopIfTrue="1">
      <formula>"if(E11&gt;0,#,##0;(#,##0),"-")"</formula>
    </cfRule>
  </conditionalFormatting>
  <conditionalFormatting sqref="H33">
    <cfRule type="expression" priority="12" stopIfTrue="1">
      <formula>"if(E11&gt;0,#,##0;(#,##0),"-")"</formula>
    </cfRule>
  </conditionalFormatting>
  <conditionalFormatting sqref="H38">
    <cfRule type="expression" priority="8" stopIfTrue="1">
      <formula>"if(E11&gt;0,#,##0;(#,##0),"-")"</formula>
    </cfRule>
  </conditionalFormatting>
  <conditionalFormatting sqref="H53">
    <cfRule type="expression" priority="4" stopIfTrue="1">
      <formula>"if(E11&gt;0,#,##0;(#,##0),"-")"</formula>
    </cfRule>
  </conditionalFormatting>
  <conditionalFormatting sqref="J21">
    <cfRule type="expression" priority="1" stopIfTrue="1">
      <formula>"if(E11&gt;0,#,##0;(#,##0),"-")"</formula>
    </cfRule>
  </conditionalFormatting>
  <conditionalFormatting sqref="J33">
    <cfRule type="expression" priority="11" stopIfTrue="1">
      <formula>"if(E11&gt;0,#,##0;(#,##0),"-")"</formula>
    </cfRule>
  </conditionalFormatting>
  <conditionalFormatting sqref="J38">
    <cfRule type="expression" priority="7" stopIfTrue="1">
      <formula>"if(E11&gt;0,#,##0;(#,##0),"-")"</formula>
    </cfRule>
  </conditionalFormatting>
  <conditionalFormatting sqref="J53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90" firstPageNumber="4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52"/>
  <sheetViews>
    <sheetView view="pageBreakPreview" topLeftCell="A24" zoomScale="72" zoomScaleNormal="78" zoomScaleSheetLayoutView="72" workbookViewId="0">
      <selection activeCell="B60" sqref="B60"/>
    </sheetView>
  </sheetViews>
  <sheetFormatPr defaultColWidth="9.140625" defaultRowHeight="21.05" customHeight="1" x14ac:dyDescent="0.25"/>
  <cols>
    <col min="1" max="1" width="46.5703125" customWidth="1"/>
    <col min="2" max="2" width="5.42578125" style="6" customWidth="1"/>
    <col min="3" max="3" width="12.85546875" bestFit="1" customWidth="1"/>
    <col min="4" max="4" width="1.140625" customWidth="1"/>
    <col min="5" max="5" width="17.5703125" bestFit="1" customWidth="1"/>
    <col min="6" max="6" width="1.140625" customWidth="1"/>
    <col min="7" max="7" width="15.28515625" bestFit="1" customWidth="1"/>
    <col min="8" max="8" width="1.140625" customWidth="1"/>
    <col min="9" max="9" width="17.5703125" bestFit="1" customWidth="1"/>
    <col min="10" max="10" width="1.140625" customWidth="1"/>
    <col min="11" max="11" width="15.28515625" bestFit="1" customWidth="1"/>
    <col min="12" max="12" width="1.140625" customWidth="1"/>
    <col min="13" max="13" width="10.85546875" customWidth="1"/>
    <col min="14" max="14" width="1.140625" customWidth="1"/>
    <col min="15" max="15" width="15.42578125" bestFit="1" customWidth="1"/>
    <col min="16" max="16" width="10.5703125" bestFit="1" customWidth="1"/>
    <col min="17" max="17" width="10.7109375" bestFit="1" customWidth="1"/>
  </cols>
  <sheetData>
    <row r="1" spans="1:15" ht="20.149999999999999" customHeight="1" x14ac:dyDescent="0.3">
      <c r="A1" s="1" t="s">
        <v>0</v>
      </c>
      <c r="B1" s="118"/>
      <c r="C1" s="2"/>
      <c r="D1" s="2"/>
      <c r="E1" s="20"/>
      <c r="F1" s="19"/>
      <c r="G1" s="20"/>
      <c r="H1" s="19"/>
      <c r="I1" s="20"/>
      <c r="J1" s="119"/>
      <c r="K1" s="20"/>
      <c r="L1" s="119"/>
      <c r="M1" s="26"/>
      <c r="N1" s="119"/>
      <c r="O1" s="20"/>
    </row>
    <row r="2" spans="1:15" ht="20.149999999999999" customHeight="1" x14ac:dyDescent="0.3">
      <c r="A2" s="1" t="s">
        <v>1</v>
      </c>
      <c r="B2" s="118"/>
      <c r="C2" s="2"/>
      <c r="D2" s="2"/>
      <c r="E2" s="20"/>
      <c r="F2" s="19"/>
      <c r="G2" s="20"/>
      <c r="H2" s="19"/>
      <c r="I2" s="20"/>
      <c r="J2" s="119"/>
      <c r="K2" s="20"/>
      <c r="L2" s="119"/>
      <c r="M2" s="26"/>
      <c r="N2" s="119"/>
      <c r="O2" s="20"/>
    </row>
    <row r="3" spans="1:15" ht="20.149999999999999" customHeight="1" x14ac:dyDescent="0.25">
      <c r="A3" s="13" t="s">
        <v>82</v>
      </c>
      <c r="B3" s="120"/>
      <c r="C3" s="3"/>
      <c r="D3" s="3"/>
      <c r="E3" s="20"/>
      <c r="F3" s="19"/>
      <c r="G3" s="20"/>
      <c r="H3" s="19"/>
      <c r="I3" s="20"/>
      <c r="J3" s="119"/>
      <c r="K3" s="20"/>
      <c r="L3" s="119"/>
      <c r="M3" s="26"/>
      <c r="N3" s="119"/>
      <c r="O3" s="20"/>
    </row>
    <row r="4" spans="1:15" ht="20.149999999999999" customHeight="1" x14ac:dyDescent="0.25">
      <c r="A4" s="13"/>
      <c r="B4" s="120"/>
      <c r="C4" s="3"/>
      <c r="D4" s="3"/>
      <c r="E4" s="20"/>
      <c r="F4" s="19"/>
      <c r="G4" s="20"/>
      <c r="H4" s="19"/>
      <c r="I4" s="20"/>
      <c r="J4" s="119"/>
      <c r="K4" s="20"/>
      <c r="L4" s="119"/>
      <c r="M4" s="26"/>
      <c r="N4" s="119"/>
      <c r="O4" s="20"/>
    </row>
    <row r="5" spans="1:15" ht="20.149999999999999" customHeight="1" x14ac:dyDescent="0.25">
      <c r="A5" s="13"/>
      <c r="B5" s="120"/>
      <c r="C5" s="153" t="s">
        <v>83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5" ht="20.149999999999999" customHeight="1" x14ac:dyDescent="0.25">
      <c r="A6" s="13"/>
      <c r="B6" s="120"/>
      <c r="C6" s="24" t="s">
        <v>151</v>
      </c>
      <c r="D6" s="10"/>
      <c r="E6" s="35"/>
      <c r="F6" s="10"/>
      <c r="J6" s="8"/>
      <c r="K6" s="24" t="s">
        <v>84</v>
      </c>
      <c r="L6" s="10"/>
      <c r="M6" s="10"/>
      <c r="N6" s="10"/>
      <c r="O6" s="10"/>
    </row>
    <row r="7" spans="1:15" ht="20.149999999999999" customHeight="1" x14ac:dyDescent="0.25">
      <c r="A7" s="13"/>
      <c r="B7" s="120"/>
      <c r="C7" s="24" t="s">
        <v>152</v>
      </c>
      <c r="D7" s="24"/>
      <c r="E7" s="24"/>
      <c r="F7" s="30"/>
      <c r="K7" s="24" t="s">
        <v>85</v>
      </c>
      <c r="L7" s="30"/>
      <c r="M7" s="24" t="s">
        <v>86</v>
      </c>
      <c r="N7" s="24"/>
    </row>
    <row r="8" spans="1:15" ht="20.149999999999999" customHeight="1" x14ac:dyDescent="0.25">
      <c r="A8" s="13"/>
      <c r="B8" s="120"/>
      <c r="C8" s="24" t="s">
        <v>153</v>
      </c>
      <c r="D8" s="24"/>
      <c r="E8" s="24"/>
      <c r="F8" s="24"/>
      <c r="G8" s="159" t="s">
        <v>88</v>
      </c>
      <c r="H8" s="159"/>
      <c r="I8" s="159"/>
      <c r="J8" s="4"/>
      <c r="K8" s="24" t="s">
        <v>89</v>
      </c>
      <c r="L8" s="4"/>
      <c r="M8" s="24" t="s">
        <v>90</v>
      </c>
      <c r="N8" s="24"/>
      <c r="O8" s="24" t="s">
        <v>87</v>
      </c>
    </row>
    <row r="9" spans="1:15" ht="20.149999999999999" customHeight="1" x14ac:dyDescent="0.25">
      <c r="A9" s="13"/>
      <c r="C9" s="24" t="s">
        <v>177</v>
      </c>
      <c r="D9" s="24"/>
      <c r="E9" s="24" t="s">
        <v>91</v>
      </c>
      <c r="F9" s="24"/>
      <c r="G9" s="24" t="s">
        <v>92</v>
      </c>
      <c r="H9" s="24"/>
      <c r="I9" s="24" t="s">
        <v>93</v>
      </c>
      <c r="J9" s="24"/>
      <c r="K9" s="24" t="s">
        <v>94</v>
      </c>
      <c r="M9" s="24" t="s">
        <v>95</v>
      </c>
      <c r="N9" s="24"/>
      <c r="O9" s="24" t="s">
        <v>96</v>
      </c>
    </row>
    <row r="10" spans="1:15" ht="20.149999999999999" customHeight="1" x14ac:dyDescent="0.25">
      <c r="C10" s="154" t="s">
        <v>10</v>
      </c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</row>
    <row r="11" spans="1:15" ht="20.149999999999999" customHeight="1" x14ac:dyDescent="0.25">
      <c r="A11" s="16" t="s">
        <v>163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20.149999999999999" customHeight="1" x14ac:dyDescent="0.25">
      <c r="A12" s="11" t="s">
        <v>104</v>
      </c>
      <c r="C12" s="26">
        <v>330000</v>
      </c>
      <c r="D12" s="26"/>
      <c r="E12" s="26">
        <v>420491</v>
      </c>
      <c r="F12" s="26"/>
      <c r="G12" s="26">
        <v>33000</v>
      </c>
      <c r="H12" s="38"/>
      <c r="I12" s="26">
        <v>1607375</v>
      </c>
      <c r="J12" s="38">
        <v>0</v>
      </c>
      <c r="K12" s="26">
        <f>SUM(C12:I12)</f>
        <v>2390866</v>
      </c>
      <c r="L12" s="19"/>
      <c r="M12" s="26">
        <v>1</v>
      </c>
      <c r="N12" s="19"/>
      <c r="O12" s="20">
        <f>SUM(K12:M12)</f>
        <v>2390867</v>
      </c>
    </row>
    <row r="13" spans="1:15" ht="13.55" customHeight="1" x14ac:dyDescent="0.25">
      <c r="A13" s="11"/>
      <c r="C13" s="20"/>
      <c r="D13" s="19"/>
      <c r="E13" s="20"/>
      <c r="F13" s="19"/>
      <c r="G13" s="20"/>
      <c r="H13" s="19"/>
      <c r="I13" s="20"/>
      <c r="J13" s="19"/>
      <c r="K13" s="20"/>
      <c r="L13" s="19"/>
      <c r="M13" s="26"/>
      <c r="N13" s="19"/>
      <c r="O13" s="20"/>
    </row>
    <row r="14" spans="1:15" ht="20.149999999999999" hidden="1" customHeight="1" x14ac:dyDescent="0.25">
      <c r="A14" s="12" t="s">
        <v>97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20.149999999999999" hidden="1" customHeight="1" x14ac:dyDescent="0.25">
      <c r="A15" s="33" t="s">
        <v>98</v>
      </c>
      <c r="C15" s="38"/>
      <c r="D15" s="14"/>
      <c r="E15" s="38"/>
      <c r="F15" s="37"/>
      <c r="G15" s="38"/>
      <c r="H15" s="14"/>
      <c r="I15" s="23"/>
      <c r="J15" s="29"/>
      <c r="K15" s="23"/>
      <c r="L15" s="29"/>
      <c r="M15" s="28"/>
      <c r="N15" s="29"/>
      <c r="O15" s="23"/>
    </row>
    <row r="16" spans="1:15" ht="20.149999999999999" hidden="1" customHeight="1" x14ac:dyDescent="0.25">
      <c r="A16" s="18" t="s">
        <v>99</v>
      </c>
      <c r="B16" s="6">
        <v>9</v>
      </c>
      <c r="C16" s="37"/>
      <c r="D16" s="9"/>
      <c r="E16" s="38"/>
      <c r="F16" s="9"/>
      <c r="G16" s="38"/>
      <c r="H16" s="9"/>
      <c r="I16" s="28"/>
      <c r="J16" s="9"/>
      <c r="K16" s="26">
        <f>SUM(C16:I16)</f>
        <v>0</v>
      </c>
      <c r="L16" s="9"/>
      <c r="M16" s="28">
        <v>0</v>
      </c>
      <c r="N16" s="9"/>
      <c r="O16" s="23">
        <f>SUM(K16:M16)</f>
        <v>0</v>
      </c>
    </row>
    <row r="17" spans="1:17" ht="20.149999999999999" hidden="1" customHeight="1" x14ac:dyDescent="0.25">
      <c r="A17" s="33" t="s">
        <v>100</v>
      </c>
      <c r="C17" s="15">
        <f>SUM(C16)</f>
        <v>0</v>
      </c>
      <c r="D17" s="9"/>
      <c r="E17" s="15">
        <f>SUM(E16)</f>
        <v>0</v>
      </c>
      <c r="F17" s="9"/>
      <c r="G17" s="15">
        <f>SUM(G16)</f>
        <v>0</v>
      </c>
      <c r="H17" s="9"/>
      <c r="I17" s="15">
        <f>SUM(I16)</f>
        <v>0</v>
      </c>
      <c r="J17" s="9"/>
      <c r="K17" s="15">
        <f>SUM(K16)</f>
        <v>0</v>
      </c>
      <c r="L17" s="9"/>
      <c r="M17" s="15">
        <f>SUM(M16)</f>
        <v>0</v>
      </c>
      <c r="N17" s="9"/>
      <c r="O17" s="15">
        <f>SUM(O16)</f>
        <v>0</v>
      </c>
    </row>
    <row r="18" spans="1:17" ht="13.55" hidden="1" customHeight="1" x14ac:dyDescent="0.25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7" ht="20.149999999999999" customHeight="1" x14ac:dyDescent="0.25">
      <c r="A19" s="12" t="s">
        <v>101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</row>
    <row r="20" spans="1:17" ht="20.149999999999999" customHeight="1" x14ac:dyDescent="0.25">
      <c r="A20" s="18" t="s">
        <v>105</v>
      </c>
      <c r="C20" s="38">
        <v>0</v>
      </c>
      <c r="D20" s="14"/>
      <c r="E20" s="38">
        <v>0</v>
      </c>
      <c r="F20" s="37"/>
      <c r="G20" s="38">
        <v>0</v>
      </c>
      <c r="H20" s="14"/>
      <c r="I20" s="38">
        <f>'PL 4-5'!F30</f>
        <v>73886</v>
      </c>
      <c r="J20" s="14"/>
      <c r="K20" s="28">
        <f>SUM(C20:I20)</f>
        <v>73886</v>
      </c>
      <c r="L20" s="14"/>
      <c r="M20" s="38">
        <v>0</v>
      </c>
      <c r="N20" s="14"/>
      <c r="O20" s="23">
        <f>SUM(K20:N20)</f>
        <v>73886</v>
      </c>
    </row>
    <row r="21" spans="1:17" ht="20.149999999999999" customHeight="1" x14ac:dyDescent="0.25">
      <c r="A21" s="18" t="s">
        <v>102</v>
      </c>
      <c r="C21" s="38">
        <v>0</v>
      </c>
      <c r="D21" s="9"/>
      <c r="E21" s="38">
        <v>0</v>
      </c>
      <c r="F21" s="9"/>
      <c r="G21" s="38">
        <v>0</v>
      </c>
      <c r="H21" s="9"/>
      <c r="I21" s="37">
        <v>0</v>
      </c>
      <c r="J21" s="9"/>
      <c r="K21" s="28">
        <f>SUM(C21:I21)</f>
        <v>0</v>
      </c>
      <c r="L21" s="9"/>
      <c r="M21" s="38">
        <v>0</v>
      </c>
      <c r="N21" s="9"/>
      <c r="O21" s="23">
        <f>SUM(K21:N21)</f>
        <v>0</v>
      </c>
    </row>
    <row r="22" spans="1:17" ht="20.149999999999999" customHeight="1" x14ac:dyDescent="0.25">
      <c r="A22" s="12" t="s">
        <v>77</v>
      </c>
      <c r="C22" s="15">
        <f>SUM(C20:C21)</f>
        <v>0</v>
      </c>
      <c r="D22" s="9"/>
      <c r="E22" s="15">
        <f>SUM(E20:E21)</f>
        <v>0</v>
      </c>
      <c r="F22" s="9"/>
      <c r="G22" s="15">
        <f>SUM(G20:G21)</f>
        <v>0</v>
      </c>
      <c r="H22" s="9"/>
      <c r="I22" s="15">
        <f>SUM(I20:I21)</f>
        <v>73886</v>
      </c>
      <c r="J22" s="9"/>
      <c r="K22" s="15">
        <f>SUM(K20:K21)</f>
        <v>73886</v>
      </c>
      <c r="L22" s="9"/>
      <c r="M22" s="15">
        <f>SUM(M20:M21)</f>
        <v>0</v>
      </c>
      <c r="N22" s="9"/>
      <c r="O22" s="15">
        <f>SUM(O20:O21)</f>
        <v>73886</v>
      </c>
    </row>
    <row r="23" spans="1:17" ht="13.55" customHeight="1" x14ac:dyDescent="0.25">
      <c r="A23" s="11"/>
      <c r="C23" s="20"/>
      <c r="D23" s="19"/>
      <c r="E23" s="20"/>
      <c r="F23" s="19"/>
      <c r="G23" s="20"/>
      <c r="H23" s="19"/>
      <c r="I23" s="20"/>
      <c r="J23" s="19"/>
      <c r="K23" s="20"/>
      <c r="L23" s="19"/>
      <c r="M23" s="20"/>
      <c r="N23" s="19"/>
      <c r="O23" s="20"/>
    </row>
    <row r="24" spans="1:17" ht="20.149999999999999" customHeight="1" thickBot="1" x14ac:dyDescent="0.3">
      <c r="A24" s="11" t="s">
        <v>164</v>
      </c>
      <c r="C24" s="22">
        <f>SUM(C12,C17,C22)</f>
        <v>330000</v>
      </c>
      <c r="D24" s="19"/>
      <c r="E24" s="22">
        <f>SUM(E12,E17,E22)</f>
        <v>420491</v>
      </c>
      <c r="F24" s="19"/>
      <c r="G24" s="22">
        <f>SUM(G12,G17,G22)</f>
        <v>33000</v>
      </c>
      <c r="H24" s="19"/>
      <c r="I24" s="22">
        <f>SUM(I12,I17,I22)</f>
        <v>1681261</v>
      </c>
      <c r="J24" s="119"/>
      <c r="K24" s="22">
        <f>SUM(K12,K17,K22)</f>
        <v>2464752</v>
      </c>
      <c r="L24" s="119"/>
      <c r="M24" s="22">
        <f>SUM(M12,M17,M22)</f>
        <v>1</v>
      </c>
      <c r="N24" s="119"/>
      <c r="O24" s="22">
        <f>SUM(O12,O17,O22)</f>
        <v>2464753</v>
      </c>
      <c r="P24" s="27"/>
      <c r="Q24" s="27" t="s">
        <v>103</v>
      </c>
    </row>
    <row r="25" spans="1:17" ht="21.05" customHeight="1" thickTop="1" x14ac:dyDescent="0.25"/>
    <row r="26" spans="1:17" ht="20.149999999999999" customHeight="1" x14ac:dyDescent="0.3">
      <c r="A26" s="1" t="s">
        <v>0</v>
      </c>
      <c r="B26" s="118"/>
      <c r="C26" s="2"/>
      <c r="D26" s="2"/>
      <c r="E26" s="20"/>
      <c r="F26" s="19"/>
      <c r="G26" s="20"/>
      <c r="H26" s="19"/>
      <c r="I26" s="20"/>
      <c r="J26" s="119"/>
      <c r="K26" s="20"/>
      <c r="L26" s="119"/>
      <c r="M26" s="26"/>
      <c r="N26" s="119"/>
      <c r="O26" s="20"/>
    </row>
    <row r="27" spans="1:17" ht="20.149999999999999" customHeight="1" x14ac:dyDescent="0.3">
      <c r="A27" s="1" t="s">
        <v>1</v>
      </c>
      <c r="B27" s="118"/>
      <c r="C27" s="2"/>
      <c r="D27" s="2"/>
      <c r="E27" s="20"/>
      <c r="F27" s="19"/>
      <c r="G27" s="20"/>
      <c r="H27" s="19"/>
      <c r="I27" s="20"/>
      <c r="J27" s="119"/>
      <c r="K27" s="20"/>
      <c r="L27" s="119"/>
      <c r="M27" s="26"/>
      <c r="N27" s="119"/>
      <c r="O27" s="20"/>
    </row>
    <row r="28" spans="1:17" ht="20.149999999999999" customHeight="1" x14ac:dyDescent="0.25">
      <c r="A28" s="13" t="s">
        <v>82</v>
      </c>
      <c r="B28" s="120"/>
      <c r="C28" s="3"/>
      <c r="D28" s="3"/>
      <c r="E28" s="20"/>
      <c r="F28" s="19"/>
      <c r="G28" s="20"/>
      <c r="H28" s="19"/>
      <c r="I28" s="20"/>
      <c r="J28" s="119"/>
      <c r="K28" s="20"/>
      <c r="L28" s="119"/>
      <c r="M28" s="26"/>
      <c r="N28" s="119"/>
      <c r="O28" s="20"/>
    </row>
    <row r="29" spans="1:17" ht="20.149999999999999" customHeight="1" x14ac:dyDescent="0.25">
      <c r="A29" s="13"/>
      <c r="B29" s="120"/>
      <c r="C29" s="3"/>
      <c r="D29" s="3"/>
      <c r="E29" s="20"/>
      <c r="F29" s="19"/>
      <c r="G29" s="20"/>
      <c r="H29" s="19"/>
      <c r="I29" s="20"/>
      <c r="J29" s="119"/>
      <c r="K29" s="20"/>
      <c r="L29" s="119"/>
      <c r="M29" s="26"/>
      <c r="N29" s="119"/>
      <c r="O29" s="20"/>
    </row>
    <row r="30" spans="1:17" ht="20.149999999999999" customHeight="1" x14ac:dyDescent="0.25">
      <c r="A30" s="13"/>
      <c r="B30" s="120"/>
      <c r="C30" s="153" t="s">
        <v>83</v>
      </c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</row>
    <row r="31" spans="1:17" ht="20.149999999999999" customHeight="1" x14ac:dyDescent="0.25">
      <c r="A31" s="13"/>
      <c r="B31" s="120"/>
      <c r="C31" s="24" t="s">
        <v>151</v>
      </c>
      <c r="D31" s="10"/>
      <c r="E31" s="35"/>
      <c r="F31" s="10"/>
      <c r="J31" s="8"/>
      <c r="K31" s="24" t="s">
        <v>84</v>
      </c>
      <c r="L31" s="10"/>
      <c r="M31" s="10"/>
      <c r="N31" s="10"/>
      <c r="O31" s="10"/>
    </row>
    <row r="32" spans="1:17" ht="20.149999999999999" customHeight="1" x14ac:dyDescent="0.25">
      <c r="A32" s="13"/>
      <c r="B32" s="120"/>
      <c r="C32" s="24" t="s">
        <v>152</v>
      </c>
      <c r="D32" s="24"/>
      <c r="E32" s="24"/>
      <c r="F32" s="30"/>
      <c r="K32" s="24" t="s">
        <v>85</v>
      </c>
      <c r="L32" s="30"/>
      <c r="M32" s="24" t="s">
        <v>86</v>
      </c>
      <c r="N32" s="24"/>
    </row>
    <row r="33" spans="1:15" ht="20.149999999999999" customHeight="1" x14ac:dyDescent="0.25">
      <c r="A33" s="13"/>
      <c r="B33" s="120"/>
      <c r="C33" s="24" t="s">
        <v>153</v>
      </c>
      <c r="D33" s="24"/>
      <c r="E33" s="24"/>
      <c r="F33" s="24"/>
      <c r="G33" s="159" t="s">
        <v>88</v>
      </c>
      <c r="H33" s="159"/>
      <c r="I33" s="159"/>
      <c r="J33" s="4"/>
      <c r="K33" s="24" t="s">
        <v>89</v>
      </c>
      <c r="L33" s="4"/>
      <c r="M33" s="24" t="s">
        <v>90</v>
      </c>
      <c r="N33" s="24"/>
      <c r="O33" s="24" t="s">
        <v>87</v>
      </c>
    </row>
    <row r="34" spans="1:15" ht="20.149999999999999" customHeight="1" x14ac:dyDescent="0.25">
      <c r="A34" s="13"/>
      <c r="C34" s="24" t="s">
        <v>177</v>
      </c>
      <c r="D34" s="24"/>
      <c r="E34" s="24" t="s">
        <v>91</v>
      </c>
      <c r="F34" s="24"/>
      <c r="G34" s="24" t="s">
        <v>92</v>
      </c>
      <c r="H34" s="24"/>
      <c r="I34" s="24" t="s">
        <v>93</v>
      </c>
      <c r="J34" s="24"/>
      <c r="K34" s="24" t="s">
        <v>94</v>
      </c>
      <c r="M34" s="24" t="s">
        <v>95</v>
      </c>
      <c r="N34" s="24"/>
      <c r="O34" s="24" t="s">
        <v>96</v>
      </c>
    </row>
    <row r="35" spans="1:15" ht="20.149999999999999" customHeight="1" x14ac:dyDescent="0.25">
      <c r="C35" s="154" t="s">
        <v>10</v>
      </c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</row>
    <row r="36" spans="1:15" ht="20.149999999999999" customHeight="1" x14ac:dyDescent="0.25">
      <c r="A36" s="16" t="s">
        <v>166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20.149999999999999" customHeight="1" x14ac:dyDescent="0.25">
      <c r="A37" s="11" t="s">
        <v>167</v>
      </c>
      <c r="C37" s="36">
        <v>330000</v>
      </c>
      <c r="D37" s="26"/>
      <c r="E37" s="36">
        <v>420491</v>
      </c>
      <c r="F37" s="26"/>
      <c r="G37" s="36">
        <v>33000</v>
      </c>
      <c r="H37" s="38"/>
      <c r="I37" s="36">
        <v>1900492</v>
      </c>
      <c r="J37" s="38"/>
      <c r="K37" s="26">
        <f>SUM(C37:J37)</f>
        <v>2683983</v>
      </c>
      <c r="L37" s="19"/>
      <c r="M37" s="26">
        <v>1</v>
      </c>
      <c r="N37" s="19"/>
      <c r="O37" s="20">
        <f>SUM(K37:M37)</f>
        <v>2683984</v>
      </c>
    </row>
    <row r="38" spans="1:15" ht="13.55" customHeight="1" x14ac:dyDescent="0.25">
      <c r="A38" s="11"/>
      <c r="C38" s="20"/>
      <c r="D38" s="19"/>
      <c r="E38" s="20"/>
      <c r="F38" s="19"/>
      <c r="G38" s="20"/>
      <c r="H38" s="19"/>
      <c r="I38" s="20"/>
      <c r="J38" s="19"/>
      <c r="K38" s="20"/>
      <c r="L38" s="19"/>
      <c r="M38" s="26"/>
      <c r="N38" s="19"/>
      <c r="O38" s="20"/>
    </row>
    <row r="39" spans="1:15" ht="20.149999999999999" hidden="1" customHeight="1" x14ac:dyDescent="0.25">
      <c r="A39" s="12" t="s">
        <v>97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 ht="20.149999999999999" hidden="1" customHeight="1" x14ac:dyDescent="0.25">
      <c r="A40" s="33" t="s">
        <v>98</v>
      </c>
      <c r="C40" s="38"/>
      <c r="D40" s="14"/>
      <c r="E40" s="38"/>
      <c r="F40" s="37"/>
      <c r="G40" s="38"/>
      <c r="H40" s="14"/>
      <c r="I40" s="23"/>
      <c r="J40" s="29"/>
      <c r="K40" s="23"/>
      <c r="L40" s="29"/>
      <c r="M40" s="28"/>
      <c r="N40" s="29"/>
      <c r="O40" s="23"/>
    </row>
    <row r="41" spans="1:15" ht="20.149999999999999" hidden="1" customHeight="1" x14ac:dyDescent="0.25">
      <c r="A41" s="18" t="s">
        <v>99</v>
      </c>
      <c r="B41" s="6">
        <v>9</v>
      </c>
      <c r="C41" s="37">
        <v>0</v>
      </c>
      <c r="D41" s="37"/>
      <c r="E41" s="37">
        <v>0</v>
      </c>
      <c r="F41" s="37"/>
      <c r="G41" s="37">
        <v>0</v>
      </c>
      <c r="H41" s="9"/>
      <c r="I41" s="23">
        <v>0</v>
      </c>
      <c r="J41" s="9"/>
      <c r="K41" s="28">
        <f>SUM(C41:J41)</f>
        <v>0</v>
      </c>
      <c r="L41" s="9"/>
      <c r="M41" s="28">
        <v>0</v>
      </c>
      <c r="N41" s="9"/>
      <c r="O41" s="23">
        <f>SUM(K41:M41)</f>
        <v>0</v>
      </c>
    </row>
    <row r="42" spans="1:15" ht="20.149999999999999" hidden="1" customHeight="1" x14ac:dyDescent="0.25">
      <c r="A42" s="33" t="s">
        <v>100</v>
      </c>
      <c r="C42" s="15">
        <f>SUM(C41)</f>
        <v>0</v>
      </c>
      <c r="D42" s="9"/>
      <c r="E42" s="15">
        <f>SUM(E41)</f>
        <v>0</v>
      </c>
      <c r="F42" s="9"/>
      <c r="G42" s="15">
        <f>SUM(G41)</f>
        <v>0</v>
      </c>
      <c r="H42" s="9"/>
      <c r="I42" s="15">
        <f>SUM(I41)</f>
        <v>0</v>
      </c>
      <c r="J42" s="9"/>
      <c r="K42" s="15">
        <f>SUM(K41)</f>
        <v>0</v>
      </c>
      <c r="L42" s="9"/>
      <c r="M42" s="15">
        <f>SUM(M41)</f>
        <v>0</v>
      </c>
      <c r="N42" s="9"/>
      <c r="O42" s="15">
        <f>SUM(O40:O41)</f>
        <v>0</v>
      </c>
    </row>
    <row r="43" spans="1:15" ht="13.55" hidden="1" customHeight="1" x14ac:dyDescent="0.25"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 ht="20.149999999999999" customHeight="1" x14ac:dyDescent="0.25">
      <c r="A44" s="12" t="s">
        <v>101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20.149999999999999" customHeight="1" x14ac:dyDescent="0.25">
      <c r="A45" s="18" t="s">
        <v>105</v>
      </c>
      <c r="C45" s="38">
        <v>0</v>
      </c>
      <c r="D45" s="14"/>
      <c r="E45" s="38">
        <v>0</v>
      </c>
      <c r="F45" s="37"/>
      <c r="G45" s="38">
        <v>0</v>
      </c>
      <c r="H45" s="14"/>
      <c r="I45" s="38">
        <f>'PL 4-5'!D30</f>
        <v>62389</v>
      </c>
      <c r="J45" s="14"/>
      <c r="K45" s="28">
        <f>SUM(C45:J45)</f>
        <v>62389</v>
      </c>
      <c r="L45" s="14"/>
      <c r="M45" s="38">
        <v>0</v>
      </c>
      <c r="N45" s="14"/>
      <c r="O45" s="23">
        <f>SUM(K45:N45)</f>
        <v>62389</v>
      </c>
    </row>
    <row r="46" spans="1:15" ht="20.149999999999999" customHeight="1" x14ac:dyDescent="0.25">
      <c r="A46" s="18" t="s">
        <v>102</v>
      </c>
      <c r="C46" s="38">
        <v>0</v>
      </c>
      <c r="D46" s="9"/>
      <c r="E46" s="38">
        <v>0</v>
      </c>
      <c r="F46" s="9"/>
      <c r="G46" s="38">
        <v>0</v>
      </c>
      <c r="H46" s="9"/>
      <c r="I46" s="37">
        <v>0</v>
      </c>
      <c r="J46" s="9"/>
      <c r="K46" s="28">
        <f>SUM(C46:J46)</f>
        <v>0</v>
      </c>
      <c r="L46" s="9"/>
      <c r="M46" s="38">
        <v>0</v>
      </c>
      <c r="N46" s="9"/>
      <c r="O46" s="23">
        <f>SUM(K46:N46)</f>
        <v>0</v>
      </c>
    </row>
    <row r="47" spans="1:15" ht="20.149999999999999" customHeight="1" x14ac:dyDescent="0.25">
      <c r="A47" s="12" t="s">
        <v>77</v>
      </c>
      <c r="C47" s="15">
        <f>SUM(C45:C46)</f>
        <v>0</v>
      </c>
      <c r="D47" s="9"/>
      <c r="E47" s="15">
        <f>SUM(E45:E46)</f>
        <v>0</v>
      </c>
      <c r="F47" s="9"/>
      <c r="G47" s="15">
        <f>SUM(G45:G46)</f>
        <v>0</v>
      </c>
      <c r="H47" s="9"/>
      <c r="I47" s="15">
        <f>SUM(I45:I46)</f>
        <v>62389</v>
      </c>
      <c r="J47" s="9"/>
      <c r="K47" s="15">
        <f>SUM(K45:K46)</f>
        <v>62389</v>
      </c>
      <c r="L47" s="9"/>
      <c r="M47" s="15">
        <f>SUM(M45:M46)</f>
        <v>0</v>
      </c>
      <c r="N47" s="9"/>
      <c r="O47" s="15">
        <f>SUM(O45:O46)</f>
        <v>62389</v>
      </c>
    </row>
    <row r="48" spans="1:15" ht="13.55" customHeight="1" x14ac:dyDescent="0.25">
      <c r="A48" s="11"/>
      <c r="C48" s="20"/>
      <c r="D48" s="19"/>
      <c r="E48" s="20"/>
      <c r="F48" s="19"/>
      <c r="G48" s="20"/>
      <c r="H48" s="19"/>
      <c r="I48" s="20"/>
      <c r="J48" s="19"/>
      <c r="K48" s="20"/>
      <c r="L48" s="19"/>
      <c r="M48" s="20"/>
      <c r="N48" s="19"/>
      <c r="O48" s="20"/>
    </row>
    <row r="49" spans="1:17" ht="20.149999999999999" customHeight="1" thickBot="1" x14ac:dyDescent="0.3">
      <c r="A49" s="11" t="s">
        <v>165</v>
      </c>
      <c r="C49" s="22">
        <f>SUM(C37,C42,C47)</f>
        <v>330000</v>
      </c>
      <c r="D49" s="19"/>
      <c r="E49" s="22">
        <f>SUM(E37,E42,E47)</f>
        <v>420491</v>
      </c>
      <c r="F49" s="19"/>
      <c r="G49" s="22">
        <f>SUM(G37,G42,G47)</f>
        <v>33000</v>
      </c>
      <c r="H49" s="19"/>
      <c r="I49" s="22">
        <f>SUM(I37,I42,I47)</f>
        <v>1962881</v>
      </c>
      <c r="J49" s="119"/>
      <c r="K49" s="22">
        <f>SUM(K37,K42,K47)</f>
        <v>2746372</v>
      </c>
      <c r="L49" s="119"/>
      <c r="M49" s="22">
        <f>SUM(M37,M42,M47)</f>
        <v>1</v>
      </c>
      <c r="N49" s="119"/>
      <c r="O49" s="22">
        <f>SUM(O37,O42,O47)</f>
        <v>2746373</v>
      </c>
      <c r="P49" s="27"/>
      <c r="Q49" s="27" t="s">
        <v>103</v>
      </c>
    </row>
    <row r="50" spans="1:17" ht="21.05" customHeight="1" thickTop="1" x14ac:dyDescent="0.25"/>
    <row r="52" spans="1:17" ht="21.05" hidden="1" customHeight="1" x14ac:dyDescent="0.25">
      <c r="O52" s="27">
        <f>O49-'BS 2-3'!C78</f>
        <v>0</v>
      </c>
    </row>
  </sheetData>
  <mergeCells count="6">
    <mergeCell ref="C30:O30"/>
    <mergeCell ref="G33:I33"/>
    <mergeCell ref="C35:O35"/>
    <mergeCell ref="C5:O5"/>
    <mergeCell ref="G8:I8"/>
    <mergeCell ref="C10:O10"/>
  </mergeCells>
  <phoneticPr fontId="5" type="noConversion"/>
  <conditionalFormatting sqref="C15:C17">
    <cfRule type="expression" priority="4" stopIfTrue="1">
      <formula>"if(E11&gt;0,#,##0;(#,##0),"-")"</formula>
    </cfRule>
  </conditionalFormatting>
  <conditionalFormatting sqref="C20:C22 E20:E22 G20:G22 M20:M22">
    <cfRule type="expression" priority="50" stopIfTrue="1">
      <formula>"if(E11&gt;0,#,##0;(#,##0),"-")"</formula>
    </cfRule>
  </conditionalFormatting>
  <conditionalFormatting sqref="C40 E40 G40">
    <cfRule type="expression" priority="24" stopIfTrue="1">
      <formula>"if(E11&gt;0,#,##0;(#,##0),"-")"</formula>
    </cfRule>
  </conditionalFormatting>
  <conditionalFormatting sqref="C42">
    <cfRule type="expression" priority="22" stopIfTrue="1">
      <formula>"if(E11&gt;0,#,##0;(#,##0),"-")"</formula>
    </cfRule>
  </conditionalFormatting>
  <conditionalFormatting sqref="C45:C47 E45:E47 G45:G47">
    <cfRule type="expression" priority="3" stopIfTrue="1">
      <formula>"if(E11&gt;0,#,##0;(#,##0),"-")"</formula>
    </cfRule>
  </conditionalFormatting>
  <conditionalFormatting sqref="C41:G41">
    <cfRule type="expression" priority="2" stopIfTrue="1">
      <formula>"if(E11&gt;0,#,##0;(#,##0),"-")"</formula>
    </cfRule>
  </conditionalFormatting>
  <conditionalFormatting sqref="C12:K12">
    <cfRule type="expression" priority="29" stopIfTrue="1">
      <formula>"if(E11&gt;0,#,##0;(#,##0),"-")"</formula>
    </cfRule>
  </conditionalFormatting>
  <conditionalFormatting sqref="C37:K37">
    <cfRule type="expression" priority="8" stopIfTrue="1">
      <formula>"if(E11&gt;0,#,##0;(#,##0),"-")"</formula>
    </cfRule>
  </conditionalFormatting>
  <conditionalFormatting sqref="E15:E17">
    <cfRule type="expression" priority="40" stopIfTrue="1">
      <formula>"if(E11&gt;0,#,##0;(#,##0),"-")"</formula>
    </cfRule>
  </conditionalFormatting>
  <conditionalFormatting sqref="E42">
    <cfRule type="expression" priority="18" stopIfTrue="1">
      <formula>"if(E11&gt;0,#,##0;(#,##0),"-")"</formula>
    </cfRule>
  </conditionalFormatting>
  <conditionalFormatting sqref="G15:G17">
    <cfRule type="expression" priority="39" stopIfTrue="1">
      <formula>"if(E11&gt;0,#,##0;(#,##0),"-")"</formula>
    </cfRule>
  </conditionalFormatting>
  <conditionalFormatting sqref="G42">
    <cfRule type="expression" priority="17" stopIfTrue="1">
      <formula>"if(E11&gt;0,#,##0;(#,##0),"-")"</formula>
    </cfRule>
  </conditionalFormatting>
  <conditionalFormatting sqref="I15:I17">
    <cfRule type="expression" priority="38" stopIfTrue="1">
      <formula>"if(E11&gt;0,#,##0;(#,##0),"-")"</formula>
    </cfRule>
  </conditionalFormatting>
  <conditionalFormatting sqref="I20:I22">
    <cfRule type="expression" priority="48" stopIfTrue="1">
      <formula>"if(E11&gt;0,#,##0;(#,##0),"-")"</formula>
    </cfRule>
  </conditionalFormatting>
  <conditionalFormatting sqref="I40:I42">
    <cfRule type="expression" priority="16" stopIfTrue="1">
      <formula>"if(E11&gt;0,#,##0;(#,##0),"-")"</formula>
    </cfRule>
  </conditionalFormatting>
  <conditionalFormatting sqref="I45:I47">
    <cfRule type="expression" priority="26" stopIfTrue="1">
      <formula>"if(E11&gt;0,#,##0;(#,##0),"-")"</formula>
    </cfRule>
  </conditionalFormatting>
  <conditionalFormatting sqref="K15:K17">
    <cfRule type="expression" priority="7" stopIfTrue="1">
      <formula>"if(E11&gt;0,#,##0;(#,##0),"-")"</formula>
    </cfRule>
  </conditionalFormatting>
  <conditionalFormatting sqref="K20:K22">
    <cfRule type="expression" priority="34" stopIfTrue="1">
      <formula>"if(E11&gt;0,#,##0;(#,##0),"-")"</formula>
    </cfRule>
  </conditionalFormatting>
  <conditionalFormatting sqref="K40:K42">
    <cfRule type="expression" priority="15" stopIfTrue="1">
      <formula>"if(E11&gt;0,#,##0;(#,##0),"-")"</formula>
    </cfRule>
  </conditionalFormatting>
  <conditionalFormatting sqref="K45:K47">
    <cfRule type="expression" priority="12" stopIfTrue="1">
      <formula>"if(E11&gt;0,#,##0;(#,##0),"-")"</formula>
    </cfRule>
  </conditionalFormatting>
  <conditionalFormatting sqref="M12">
    <cfRule type="expression" priority="47" stopIfTrue="1">
      <formula>"if(E11&gt;0,#,##0;(#,##0),"-")"</formula>
    </cfRule>
  </conditionalFormatting>
  <conditionalFormatting sqref="M15:M17">
    <cfRule type="expression" priority="36" stopIfTrue="1">
      <formula>"if(E11&gt;0,#,##0;(#,##0),"-")"</formula>
    </cfRule>
  </conditionalFormatting>
  <conditionalFormatting sqref="M37">
    <cfRule type="expression" priority="25" stopIfTrue="1">
      <formula>"if(E11&gt;0,#,##0;(#,##0),"-")"</formula>
    </cfRule>
  </conditionalFormatting>
  <conditionalFormatting sqref="M40:M42">
    <cfRule type="expression" priority="14" stopIfTrue="1">
      <formula>"if(E11&gt;0,#,##0;(#,##0),"-")"</formula>
    </cfRule>
  </conditionalFormatting>
  <conditionalFormatting sqref="M45:M47">
    <cfRule type="expression" priority="1" stopIfTrue="1">
      <formula>"if(E11&gt;0,#,##0;(#,##0),"-")"</formula>
    </cfRule>
  </conditionalFormatting>
  <conditionalFormatting sqref="O15:O17">
    <cfRule type="expression" priority="6" stopIfTrue="1">
      <formula>"if(E11&gt;0,#,##0;(#,##0),"-")"</formula>
    </cfRule>
  </conditionalFormatting>
  <conditionalFormatting sqref="O20:O22">
    <cfRule type="expression" priority="5" stopIfTrue="1">
      <formula>"if(E11&gt;0,#,##0;(#,##0),"-")"</formula>
    </cfRule>
  </conditionalFormatting>
  <conditionalFormatting sqref="O40:O42">
    <cfRule type="expression" priority="19" stopIfTrue="1">
      <formula>"if(E11&gt;0,#,##0;(#,##0),"-")"</formula>
    </cfRule>
  </conditionalFormatting>
  <conditionalFormatting sqref="O45:O47">
    <cfRule type="expression" priority="9" stopIfTrue="1">
      <formula>"if(E11&gt;0,#,##0;(#,##0),"-")"</formula>
    </cfRule>
  </conditionalFormatting>
  <pageMargins left="0.7" right="0.7" top="0.48" bottom="0.5" header="0.5" footer="0.5"/>
  <pageSetup paperSize="9" scale="81" firstPageNumber="6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5" max="16383" man="1"/>
  </rowBreaks>
  <colBreaks count="1" manualBreakCount="1">
    <brk id="15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M51"/>
  <sheetViews>
    <sheetView view="pageBreakPreview" zoomScale="85" zoomScaleNormal="87" zoomScaleSheetLayoutView="85" workbookViewId="0">
      <selection activeCell="C58" sqref="C58"/>
    </sheetView>
  </sheetViews>
  <sheetFormatPr defaultRowHeight="20.350000000000001" customHeight="1" x14ac:dyDescent="0.25"/>
  <cols>
    <col min="1" max="1" width="49.85546875" customWidth="1"/>
    <col min="2" max="2" width="6.5703125" customWidth="1"/>
    <col min="3" max="3" width="14.140625" customWidth="1"/>
    <col min="4" max="4" width="1.5703125" customWidth="1"/>
    <col min="5" max="5" width="14.140625" customWidth="1"/>
    <col min="6" max="6" width="1.5703125" customWidth="1"/>
    <col min="7" max="7" width="14.140625" customWidth="1"/>
    <col min="8" max="8" width="1.5703125" customWidth="1"/>
    <col min="9" max="9" width="14.140625" customWidth="1"/>
    <col min="10" max="10" width="1.5703125" customWidth="1"/>
    <col min="11" max="11" width="14.140625" customWidth="1"/>
  </cols>
  <sheetData>
    <row r="1" spans="1:11" ht="20.149999999999999" customHeight="1" x14ac:dyDescent="0.3">
      <c r="A1" s="1" t="s">
        <v>0</v>
      </c>
      <c r="B1" s="32"/>
      <c r="C1" s="25"/>
      <c r="D1" s="25"/>
      <c r="E1" s="25"/>
      <c r="F1" s="25"/>
      <c r="G1" s="25"/>
      <c r="H1" s="25"/>
      <c r="I1" s="25"/>
      <c r="J1" s="25"/>
      <c r="K1" s="25"/>
    </row>
    <row r="2" spans="1:11" ht="20.149999999999999" customHeight="1" x14ac:dyDescent="0.3">
      <c r="A2" s="1" t="s">
        <v>1</v>
      </c>
      <c r="B2" s="6"/>
    </row>
    <row r="3" spans="1:11" ht="20.149999999999999" customHeight="1" x14ac:dyDescent="0.25">
      <c r="A3" s="13" t="s">
        <v>106</v>
      </c>
      <c r="B3" s="32"/>
      <c r="C3" s="25"/>
      <c r="D3" s="25"/>
      <c r="E3" s="25"/>
      <c r="F3" s="25"/>
      <c r="G3" s="25"/>
      <c r="H3" s="25"/>
      <c r="I3" s="25"/>
      <c r="J3" s="25"/>
      <c r="K3" s="25"/>
    </row>
    <row r="4" spans="1:11" ht="20.149999999999999" customHeight="1" x14ac:dyDescent="0.25">
      <c r="A4" s="13"/>
      <c r="B4" s="32"/>
      <c r="C4" s="25"/>
      <c r="D4" s="25"/>
      <c r="E4" s="25"/>
      <c r="F4" s="25"/>
      <c r="G4" s="25"/>
      <c r="H4" s="25"/>
      <c r="I4" s="25"/>
      <c r="J4" s="25"/>
      <c r="K4" s="25"/>
    </row>
    <row r="5" spans="1:11" ht="20.149999999999999" customHeight="1" x14ac:dyDescent="0.25">
      <c r="A5" s="5"/>
      <c r="B5" s="6"/>
      <c r="C5" s="153" t="s">
        <v>107</v>
      </c>
      <c r="D5" s="153"/>
      <c r="E5" s="153"/>
      <c r="F5" s="153"/>
      <c r="G5" s="153"/>
      <c r="H5" s="153"/>
      <c r="I5" s="153"/>
      <c r="J5" s="153"/>
      <c r="K5" s="153"/>
    </row>
    <row r="6" spans="1:11" ht="20.149999999999999" customHeight="1" x14ac:dyDescent="0.25">
      <c r="A6" s="5"/>
      <c r="B6" s="6"/>
      <c r="C6" s="24" t="s">
        <v>151</v>
      </c>
      <c r="D6" s="39"/>
      <c r="E6" s="39"/>
      <c r="F6" s="39"/>
      <c r="G6" s="39"/>
      <c r="H6" s="39"/>
      <c r="I6" s="39"/>
      <c r="J6" s="39"/>
      <c r="K6" s="39"/>
    </row>
    <row r="7" spans="1:11" s="2" customFormat="1" ht="20.149999999999999" customHeight="1" x14ac:dyDescent="0.25">
      <c r="A7" s="35"/>
      <c r="B7" s="6"/>
      <c r="C7" s="24" t="s">
        <v>152</v>
      </c>
      <c r="D7" s="24"/>
      <c r="E7"/>
      <c r="F7"/>
      <c r="G7"/>
      <c r="H7"/>
      <c r="I7"/>
      <c r="J7"/>
      <c r="K7" s="24"/>
    </row>
    <row r="8" spans="1:11" s="7" customFormat="1" ht="20.149999999999999" customHeight="1" x14ac:dyDescent="0.3">
      <c r="A8" s="35"/>
      <c r="B8" s="6"/>
      <c r="C8" s="24" t="s">
        <v>153</v>
      </c>
      <c r="D8" s="24"/>
      <c r="E8"/>
      <c r="F8" s="24"/>
      <c r="G8" s="159" t="s">
        <v>88</v>
      </c>
      <c r="H8" s="159"/>
      <c r="I8" s="159"/>
      <c r="J8" s="4"/>
      <c r="K8" s="24" t="s">
        <v>179</v>
      </c>
    </row>
    <row r="9" spans="1:11" s="3" customFormat="1" ht="20.149999999999999" customHeight="1" x14ac:dyDescent="0.25">
      <c r="A9" s="35"/>
      <c r="B9" s="6"/>
      <c r="C9" s="24" t="s">
        <v>177</v>
      </c>
      <c r="D9" s="24"/>
      <c r="E9" s="24" t="s">
        <v>91</v>
      </c>
      <c r="F9" s="24"/>
      <c r="G9" s="24" t="s">
        <v>92</v>
      </c>
      <c r="H9" s="24"/>
      <c r="I9" s="24" t="s">
        <v>93</v>
      </c>
      <c r="J9" s="24"/>
      <c r="K9" s="24" t="s">
        <v>178</v>
      </c>
    </row>
    <row r="10" spans="1:11" ht="20.149999999999999" customHeight="1" x14ac:dyDescent="0.25">
      <c r="A10" s="5"/>
      <c r="B10" s="6"/>
      <c r="C10" s="154" t="s">
        <v>10</v>
      </c>
      <c r="D10" s="154"/>
      <c r="E10" s="154"/>
      <c r="F10" s="154"/>
      <c r="G10" s="154"/>
      <c r="H10" s="154"/>
      <c r="I10" s="154"/>
      <c r="J10" s="154"/>
      <c r="K10" s="154"/>
    </row>
    <row r="11" spans="1:11" ht="20.149999999999999" customHeight="1" x14ac:dyDescent="0.25">
      <c r="A11" s="16" t="s">
        <v>163</v>
      </c>
      <c r="B11" s="6"/>
    </row>
    <row r="12" spans="1:11" ht="20.149999999999999" customHeight="1" x14ac:dyDescent="0.25">
      <c r="A12" s="11" t="s">
        <v>104</v>
      </c>
      <c r="B12" s="6"/>
      <c r="C12" s="20">
        <v>330000</v>
      </c>
      <c r="D12" s="19"/>
      <c r="E12" s="20">
        <v>420491</v>
      </c>
      <c r="F12" s="19"/>
      <c r="G12" s="20">
        <v>33000</v>
      </c>
      <c r="H12" s="19"/>
      <c r="I12" s="26">
        <v>1558847</v>
      </c>
      <c r="J12" s="31"/>
      <c r="K12" s="26">
        <f>SUM(C12,E12,G12,I12)</f>
        <v>2342338</v>
      </c>
    </row>
    <row r="13" spans="1:11" ht="13.05" customHeight="1" x14ac:dyDescent="0.25">
      <c r="A13" s="11"/>
      <c r="B13" s="6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20.149999999999999" hidden="1" customHeight="1" x14ac:dyDescent="0.25">
      <c r="A14" s="12" t="s">
        <v>97</v>
      </c>
      <c r="B14" s="6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20.149999999999999" hidden="1" customHeight="1" x14ac:dyDescent="0.25">
      <c r="A15" s="33" t="s">
        <v>98</v>
      </c>
      <c r="B15" s="6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0.149999999999999" hidden="1" customHeight="1" x14ac:dyDescent="0.25">
      <c r="A16" s="18" t="s">
        <v>99</v>
      </c>
      <c r="B16" s="6">
        <v>9</v>
      </c>
      <c r="C16" s="19"/>
      <c r="D16" s="19"/>
      <c r="E16" s="19"/>
      <c r="F16" s="19"/>
      <c r="G16" s="19"/>
      <c r="H16" s="19"/>
      <c r="I16" s="19"/>
      <c r="J16" s="19"/>
      <c r="K16" s="56">
        <f>SUM(C16:I16)</f>
        <v>0</v>
      </c>
    </row>
    <row r="17" spans="1:13" ht="20.149999999999999" hidden="1" customHeight="1" x14ac:dyDescent="0.25">
      <c r="A17" s="33" t="s">
        <v>100</v>
      </c>
      <c r="B17" s="6"/>
      <c r="C17" s="15">
        <f>SUM(C16)</f>
        <v>0</v>
      </c>
      <c r="D17" s="9"/>
      <c r="E17" s="15">
        <f>SUM(E16)</f>
        <v>0</v>
      </c>
      <c r="F17" s="9"/>
      <c r="G17" s="15">
        <f>SUM(G16)</f>
        <v>0</v>
      </c>
      <c r="H17" s="9"/>
      <c r="I17" s="15">
        <f>SUM(I16)</f>
        <v>0</v>
      </c>
      <c r="J17" s="9"/>
      <c r="K17" s="15">
        <f>SUM(K16)</f>
        <v>0</v>
      </c>
    </row>
    <row r="18" spans="1:13" ht="13.05" hidden="1" customHeight="1" x14ac:dyDescent="0.25">
      <c r="A18" s="34"/>
      <c r="B18" s="6"/>
      <c r="C18" s="19"/>
      <c r="D18" s="19"/>
      <c r="E18" s="19"/>
      <c r="F18" s="19"/>
      <c r="G18" s="19"/>
      <c r="H18" s="19"/>
      <c r="I18" s="19"/>
      <c r="J18" s="19"/>
      <c r="K18" s="19"/>
    </row>
    <row r="19" spans="1:13" ht="20.149999999999999" customHeight="1" x14ac:dyDescent="0.25">
      <c r="A19" s="12" t="s">
        <v>101</v>
      </c>
      <c r="B19" s="6"/>
      <c r="C19" s="19"/>
      <c r="D19" s="19"/>
      <c r="E19" s="19"/>
      <c r="F19" s="19"/>
      <c r="G19" s="19"/>
      <c r="H19" s="19"/>
      <c r="I19" s="19"/>
      <c r="J19" s="19"/>
      <c r="K19" s="19"/>
    </row>
    <row r="20" spans="1:13" ht="20.149999999999999" customHeight="1" x14ac:dyDescent="0.25">
      <c r="A20" s="18" t="s">
        <v>105</v>
      </c>
      <c r="B20" s="6"/>
      <c r="C20" s="38">
        <v>0</v>
      </c>
      <c r="D20" s="14"/>
      <c r="E20" s="38">
        <v>0</v>
      </c>
      <c r="F20" s="37"/>
      <c r="G20" s="38">
        <v>0</v>
      </c>
      <c r="H20" s="14"/>
      <c r="I20" s="38">
        <f>'PL 4-5'!J30</f>
        <v>73064</v>
      </c>
      <c r="J20" s="14"/>
      <c r="K20" s="38">
        <f>SUM(C20:I20)</f>
        <v>73064</v>
      </c>
    </row>
    <row r="21" spans="1:13" ht="20.149999999999999" customHeight="1" x14ac:dyDescent="0.25">
      <c r="A21" s="18" t="s">
        <v>102</v>
      </c>
      <c r="B21" s="6"/>
      <c r="C21" s="38">
        <v>0</v>
      </c>
      <c r="D21" s="9"/>
      <c r="E21" s="38">
        <v>0</v>
      </c>
      <c r="F21" s="9"/>
      <c r="G21" s="38">
        <v>0</v>
      </c>
      <c r="H21" s="9"/>
      <c r="I21" s="38">
        <v>0</v>
      </c>
      <c r="J21" s="9"/>
      <c r="K21" s="38">
        <f>SUM(C21:I21)</f>
        <v>0</v>
      </c>
    </row>
    <row r="22" spans="1:13" ht="20.149999999999999" customHeight="1" x14ac:dyDescent="0.25">
      <c r="A22" s="12" t="s">
        <v>77</v>
      </c>
      <c r="B22" s="6"/>
      <c r="C22" s="15">
        <v>0</v>
      </c>
      <c r="D22" s="9"/>
      <c r="E22" s="15">
        <v>0</v>
      </c>
      <c r="F22" s="9"/>
      <c r="G22" s="15">
        <v>0</v>
      </c>
      <c r="H22" s="9"/>
      <c r="I22" s="15">
        <f>SUM(I20:I21)</f>
        <v>73064</v>
      </c>
      <c r="J22" s="36">
        <f>SUM(J20:J21)</f>
        <v>0</v>
      </c>
      <c r="K22" s="15">
        <f>SUM(K20:K21)</f>
        <v>73064</v>
      </c>
    </row>
    <row r="23" spans="1:13" ht="13.05" customHeight="1" x14ac:dyDescent="0.25">
      <c r="A23" s="12"/>
      <c r="B23" s="6"/>
      <c r="C23" s="20"/>
      <c r="D23" s="21"/>
      <c r="E23" s="20"/>
      <c r="F23" s="21"/>
      <c r="G23" s="20"/>
      <c r="H23" s="21"/>
      <c r="I23" s="20"/>
      <c r="J23" s="21"/>
      <c r="K23" s="20"/>
    </row>
    <row r="24" spans="1:13" ht="20.149999999999999" customHeight="1" thickBot="1" x14ac:dyDescent="0.3">
      <c r="A24" s="11" t="s">
        <v>164</v>
      </c>
      <c r="B24" s="6"/>
      <c r="C24" s="22">
        <f>SUM(C12,C17,C22)</f>
        <v>330000</v>
      </c>
      <c r="D24" s="21"/>
      <c r="E24" s="22">
        <f>SUM(E12,E17,E22)</f>
        <v>420491</v>
      </c>
      <c r="F24" s="21"/>
      <c r="G24" s="22">
        <f>SUM(G12,G17,G22)</f>
        <v>33000</v>
      </c>
      <c r="H24" s="21"/>
      <c r="I24" s="22">
        <f>SUM(I12,I17,I22)</f>
        <v>1631911</v>
      </c>
      <c r="J24" s="21"/>
      <c r="K24" s="22">
        <f>SUM(K12,K17,K22)</f>
        <v>2415402</v>
      </c>
      <c r="L24" s="27"/>
      <c r="M24" s="27"/>
    </row>
    <row r="25" spans="1:13" ht="20.350000000000001" customHeight="1" thickTop="1" x14ac:dyDescent="0.25"/>
    <row r="26" spans="1:13" ht="20.149999999999999" customHeight="1" x14ac:dyDescent="0.3">
      <c r="A26" s="1" t="s">
        <v>0</v>
      </c>
      <c r="B26" s="32"/>
      <c r="C26" s="25"/>
      <c r="D26" s="25"/>
      <c r="E26" s="25"/>
      <c r="F26" s="25"/>
      <c r="G26" s="25"/>
      <c r="H26" s="25"/>
      <c r="I26" s="25"/>
      <c r="J26" s="25"/>
      <c r="K26" s="25"/>
    </row>
    <row r="27" spans="1:13" ht="20.149999999999999" customHeight="1" x14ac:dyDescent="0.3">
      <c r="A27" s="1" t="s">
        <v>1</v>
      </c>
      <c r="B27" s="6"/>
    </row>
    <row r="28" spans="1:13" ht="20.149999999999999" customHeight="1" x14ac:dyDescent="0.25">
      <c r="A28" s="13" t="s">
        <v>106</v>
      </c>
      <c r="B28" s="32"/>
      <c r="C28" s="25"/>
      <c r="D28" s="25"/>
      <c r="E28" s="25"/>
      <c r="F28" s="25"/>
      <c r="G28" s="25"/>
      <c r="H28" s="25"/>
      <c r="I28" s="25"/>
      <c r="J28" s="25"/>
      <c r="K28" s="25"/>
    </row>
    <row r="29" spans="1:13" ht="20.149999999999999" customHeight="1" x14ac:dyDescent="0.25">
      <c r="A29" s="13"/>
      <c r="B29" s="32"/>
      <c r="C29" s="25"/>
      <c r="D29" s="25"/>
      <c r="E29" s="25"/>
      <c r="F29" s="25"/>
      <c r="G29" s="25"/>
      <c r="H29" s="25"/>
      <c r="I29" s="25"/>
      <c r="J29" s="25"/>
      <c r="K29" s="25"/>
    </row>
    <row r="30" spans="1:13" ht="20.149999999999999" customHeight="1" x14ac:dyDescent="0.25">
      <c r="A30" s="5"/>
      <c r="B30" s="6"/>
      <c r="C30" s="153" t="s">
        <v>107</v>
      </c>
      <c r="D30" s="153"/>
      <c r="E30" s="153"/>
      <c r="F30" s="153"/>
      <c r="G30" s="153"/>
      <c r="H30" s="153"/>
      <c r="I30" s="153"/>
      <c r="J30" s="153"/>
      <c r="K30" s="153"/>
    </row>
    <row r="31" spans="1:13" ht="20.149999999999999" customHeight="1" x14ac:dyDescent="0.25">
      <c r="A31" s="5"/>
      <c r="B31" s="6"/>
      <c r="C31" s="24" t="s">
        <v>151</v>
      </c>
      <c r="D31" s="39"/>
      <c r="E31" s="39"/>
      <c r="F31" s="39"/>
      <c r="G31" s="39"/>
      <c r="H31" s="39"/>
      <c r="I31" s="39"/>
      <c r="J31" s="39"/>
      <c r="K31" s="39"/>
    </row>
    <row r="32" spans="1:13" s="2" customFormat="1" ht="20.149999999999999" customHeight="1" x14ac:dyDescent="0.25">
      <c r="A32" s="35"/>
      <c r="B32" s="6"/>
      <c r="C32" s="24" t="s">
        <v>152</v>
      </c>
      <c r="D32" s="24"/>
      <c r="E32"/>
      <c r="F32"/>
      <c r="G32"/>
      <c r="H32"/>
      <c r="I32"/>
      <c r="J32"/>
      <c r="K32" s="24"/>
    </row>
    <row r="33" spans="1:11" s="7" customFormat="1" ht="20.149999999999999" customHeight="1" x14ac:dyDescent="0.3">
      <c r="A33" s="35"/>
      <c r="B33" s="6"/>
      <c r="C33" s="24" t="s">
        <v>153</v>
      </c>
      <c r="D33" s="24"/>
      <c r="E33"/>
      <c r="F33" s="24"/>
      <c r="G33" s="159" t="s">
        <v>88</v>
      </c>
      <c r="H33" s="159"/>
      <c r="I33" s="159"/>
      <c r="J33" s="4"/>
      <c r="K33" s="24" t="s">
        <v>179</v>
      </c>
    </row>
    <row r="34" spans="1:11" s="3" customFormat="1" ht="20.149999999999999" customHeight="1" x14ac:dyDescent="0.25">
      <c r="A34" s="35"/>
      <c r="B34" s="6"/>
      <c r="C34" s="24" t="s">
        <v>177</v>
      </c>
      <c r="D34" s="24"/>
      <c r="E34" s="24" t="s">
        <v>91</v>
      </c>
      <c r="F34" s="24"/>
      <c r="G34" s="24" t="s">
        <v>92</v>
      </c>
      <c r="H34" s="24"/>
      <c r="I34" s="24" t="s">
        <v>93</v>
      </c>
      <c r="J34" s="24"/>
      <c r="K34" s="24" t="s">
        <v>178</v>
      </c>
    </row>
    <row r="35" spans="1:11" ht="20.149999999999999" customHeight="1" x14ac:dyDescent="0.25">
      <c r="A35" s="5"/>
      <c r="B35" s="6"/>
      <c r="C35" s="154" t="s">
        <v>10</v>
      </c>
      <c r="D35" s="154"/>
      <c r="E35" s="154"/>
      <c r="F35" s="154"/>
      <c r="G35" s="154"/>
      <c r="H35" s="154"/>
      <c r="I35" s="154"/>
      <c r="J35" s="154"/>
      <c r="K35" s="154"/>
    </row>
    <row r="36" spans="1:11" ht="20.149999999999999" customHeight="1" x14ac:dyDescent="0.25">
      <c r="A36" s="16" t="s">
        <v>166</v>
      </c>
      <c r="B36" s="6"/>
    </row>
    <row r="37" spans="1:11" ht="20.149999999999999" customHeight="1" x14ac:dyDescent="0.25">
      <c r="A37" s="11" t="s">
        <v>167</v>
      </c>
      <c r="B37" s="6"/>
      <c r="C37" s="90">
        <v>330000</v>
      </c>
      <c r="D37" s="91"/>
      <c r="E37" s="90">
        <v>420491</v>
      </c>
      <c r="F37" s="91"/>
      <c r="G37" s="90">
        <v>33000</v>
      </c>
      <c r="H37" s="91"/>
      <c r="I37" s="92">
        <v>1847957</v>
      </c>
      <c r="J37" s="93"/>
      <c r="K37" s="92">
        <f>SUM(C37,E37,G37,I37)</f>
        <v>2631448</v>
      </c>
    </row>
    <row r="38" spans="1:11" ht="13.05" customHeight="1" x14ac:dyDescent="0.25">
      <c r="A38" s="11"/>
      <c r="B38" s="6"/>
      <c r="C38" s="91"/>
      <c r="D38" s="91"/>
      <c r="E38" s="91"/>
      <c r="F38" s="91"/>
      <c r="G38" s="91"/>
      <c r="H38" s="91"/>
      <c r="I38" s="91"/>
      <c r="J38" s="91"/>
      <c r="K38" s="91"/>
    </row>
    <row r="39" spans="1:11" ht="20.149999999999999" hidden="1" customHeight="1" x14ac:dyDescent="0.25">
      <c r="A39" s="12" t="s">
        <v>97</v>
      </c>
      <c r="B39" s="6"/>
      <c r="C39" s="91"/>
      <c r="D39" s="91"/>
      <c r="E39" s="91"/>
      <c r="F39" s="91"/>
      <c r="G39" s="91"/>
      <c r="H39" s="91"/>
      <c r="I39" s="91"/>
      <c r="J39" s="91"/>
      <c r="K39" s="91"/>
    </row>
    <row r="40" spans="1:11" ht="20.149999999999999" hidden="1" customHeight="1" x14ac:dyDescent="0.25">
      <c r="A40" s="33" t="s">
        <v>98</v>
      </c>
      <c r="B40" s="6"/>
      <c r="C40" s="91"/>
      <c r="D40" s="91"/>
      <c r="E40" s="91"/>
      <c r="F40" s="91"/>
      <c r="G40" s="91"/>
      <c r="H40" s="91"/>
      <c r="I40" s="91"/>
      <c r="J40" s="91"/>
      <c r="K40" s="91"/>
    </row>
    <row r="41" spans="1:11" ht="20.149999999999999" hidden="1" customHeight="1" x14ac:dyDescent="0.25">
      <c r="A41" s="18" t="s">
        <v>99</v>
      </c>
      <c r="B41" s="6">
        <v>9</v>
      </c>
      <c r="C41" s="19">
        <v>0</v>
      </c>
      <c r="D41" s="19"/>
      <c r="E41" s="19">
        <v>0</v>
      </c>
      <c r="F41" s="19"/>
      <c r="G41" s="19">
        <v>0</v>
      </c>
      <c r="H41" s="19"/>
      <c r="I41" s="19">
        <v>0</v>
      </c>
      <c r="J41" s="19"/>
      <c r="K41" s="56">
        <f>SUM(C41:I41)</f>
        <v>0</v>
      </c>
    </row>
    <row r="42" spans="1:11" ht="20.149999999999999" hidden="1" customHeight="1" x14ac:dyDescent="0.25">
      <c r="A42" s="33" t="s">
        <v>100</v>
      </c>
      <c r="B42" s="6"/>
      <c r="C42" s="15">
        <f>SUM(C41)</f>
        <v>0</v>
      </c>
      <c r="D42" s="9"/>
      <c r="E42" s="15">
        <f>SUM(E41)</f>
        <v>0</v>
      </c>
      <c r="F42" s="9"/>
      <c r="G42" s="15">
        <f>SUM(G41)</f>
        <v>0</v>
      </c>
      <c r="H42" s="9"/>
      <c r="I42" s="15">
        <f>SUM(I41)</f>
        <v>0</v>
      </c>
      <c r="J42" s="9"/>
      <c r="K42" s="15">
        <f>SUM(K41)</f>
        <v>0</v>
      </c>
    </row>
    <row r="43" spans="1:11" ht="13.05" hidden="1" customHeight="1" x14ac:dyDescent="0.25">
      <c r="A43" s="34"/>
      <c r="B43" s="6"/>
      <c r="C43" s="91"/>
      <c r="D43" s="91"/>
      <c r="E43" s="91"/>
      <c r="F43" s="91"/>
      <c r="G43" s="91"/>
      <c r="H43" s="91"/>
      <c r="I43" s="91"/>
      <c r="J43" s="91"/>
      <c r="K43" s="91"/>
    </row>
    <row r="44" spans="1:11" ht="20.149999999999999" customHeight="1" x14ac:dyDescent="0.25">
      <c r="A44" s="12" t="s">
        <v>101</v>
      </c>
      <c r="B44" s="6"/>
      <c r="C44" s="91"/>
      <c r="D44" s="91"/>
      <c r="E44" s="91"/>
      <c r="F44" s="91"/>
      <c r="G44" s="91"/>
      <c r="H44" s="91"/>
      <c r="I44" s="91"/>
      <c r="J44" s="91"/>
      <c r="K44" s="91"/>
    </row>
    <row r="45" spans="1:11" ht="20.149999999999999" customHeight="1" x14ac:dyDescent="0.25">
      <c r="A45" s="17" t="s">
        <v>109</v>
      </c>
      <c r="B45" s="6"/>
      <c r="C45" s="19">
        <v>0</v>
      </c>
      <c r="D45" s="19"/>
      <c r="E45" s="19">
        <v>0</v>
      </c>
      <c r="F45" s="19"/>
      <c r="G45" s="19">
        <v>0</v>
      </c>
      <c r="H45" s="94"/>
      <c r="I45" s="38">
        <f>'PL 4-5'!H30</f>
        <v>62356</v>
      </c>
      <c r="J45" s="94"/>
      <c r="K45" s="38">
        <f>SUM(C45:I45)</f>
        <v>62356</v>
      </c>
    </row>
    <row r="46" spans="1:11" ht="20.149999999999999" customHeight="1" x14ac:dyDescent="0.25">
      <c r="A46" s="17" t="s">
        <v>108</v>
      </c>
      <c r="B46" s="6"/>
      <c r="C46" s="19">
        <v>0</v>
      </c>
      <c r="D46" s="19"/>
      <c r="E46" s="19">
        <v>0</v>
      </c>
      <c r="F46" s="19"/>
      <c r="G46" s="19">
        <v>0</v>
      </c>
      <c r="H46" s="69"/>
      <c r="I46" s="38">
        <v>0</v>
      </c>
      <c r="J46" s="69"/>
      <c r="K46" s="38">
        <v>0</v>
      </c>
    </row>
    <row r="47" spans="1:11" ht="20.149999999999999" customHeight="1" x14ac:dyDescent="0.25">
      <c r="A47" s="12" t="s">
        <v>77</v>
      </c>
      <c r="B47" s="6"/>
      <c r="C47" s="15">
        <v>0</v>
      </c>
      <c r="D47" s="9"/>
      <c r="E47" s="15">
        <v>0</v>
      </c>
      <c r="F47" s="9"/>
      <c r="G47" s="15">
        <v>0</v>
      </c>
      <c r="H47" s="69"/>
      <c r="I47" s="15">
        <f>SUM(I45:I46)</f>
        <v>62356</v>
      </c>
      <c r="J47" s="95">
        <f>SUM(J45:J46)</f>
        <v>0</v>
      </c>
      <c r="K47" s="15">
        <f>SUM(K45:K46)</f>
        <v>62356</v>
      </c>
    </row>
    <row r="48" spans="1:11" ht="13.05" customHeight="1" x14ac:dyDescent="0.25">
      <c r="A48" s="12"/>
      <c r="B48" s="6"/>
      <c r="C48" s="90"/>
      <c r="D48" s="96"/>
      <c r="E48" s="90"/>
      <c r="F48" s="96"/>
      <c r="G48" s="90"/>
      <c r="H48" s="96"/>
      <c r="I48" s="90"/>
      <c r="J48" s="96"/>
      <c r="K48" s="90"/>
    </row>
    <row r="49" spans="1:13" ht="20.149999999999999" customHeight="1" thickBot="1" x14ac:dyDescent="0.3">
      <c r="A49" s="11" t="s">
        <v>165</v>
      </c>
      <c r="B49" s="6"/>
      <c r="C49" s="97">
        <f>SUM(C37,C42,C47)</f>
        <v>330000</v>
      </c>
      <c r="D49" s="96"/>
      <c r="E49" s="97">
        <f>SUM(E37,E42,E47)</f>
        <v>420491</v>
      </c>
      <c r="F49" s="96"/>
      <c r="G49" s="97">
        <f>SUM(G37,G42,G47)</f>
        <v>33000</v>
      </c>
      <c r="H49" s="96"/>
      <c r="I49" s="97">
        <f>SUM(I37,I42,I47)</f>
        <v>1910313</v>
      </c>
      <c r="J49" s="96"/>
      <c r="K49" s="97">
        <f>SUM(K37,K42,K47)</f>
        <v>2693804</v>
      </c>
      <c r="L49" s="27"/>
      <c r="M49" s="27"/>
    </row>
    <row r="50" spans="1:13" ht="20.350000000000001" customHeight="1" thickTop="1" x14ac:dyDescent="0.25"/>
    <row r="51" spans="1:13" ht="20.350000000000001" hidden="1" customHeight="1" x14ac:dyDescent="0.25">
      <c r="K51" s="70">
        <f>K49-'BS 2-3'!G78</f>
        <v>0</v>
      </c>
    </row>
  </sheetData>
  <mergeCells count="6">
    <mergeCell ref="C30:K30"/>
    <mergeCell ref="G33:I33"/>
    <mergeCell ref="C35:K35"/>
    <mergeCell ref="C5:K5"/>
    <mergeCell ref="G8:I8"/>
    <mergeCell ref="C10:K10"/>
  </mergeCells>
  <conditionalFormatting sqref="C17 E17 G17">
    <cfRule type="expression" priority="21" stopIfTrue="1">
      <formula>"if(E11&gt;0,#,##0;(#,##0),"-")"</formula>
    </cfRule>
  </conditionalFormatting>
  <conditionalFormatting sqref="C20:C22 E20:E22 G20:G22">
    <cfRule type="expression" priority="24" stopIfTrue="1">
      <formula>"if(E11&gt;0,#,##0;(#,##0),"-")"</formula>
    </cfRule>
  </conditionalFormatting>
  <conditionalFormatting sqref="C42 E42 G42">
    <cfRule type="expression" priority="3" stopIfTrue="1">
      <formula>"if(E11&gt;0,#,##0;(#,##0),"-")"</formula>
    </cfRule>
  </conditionalFormatting>
  <conditionalFormatting sqref="C47 E47 G47">
    <cfRule type="expression" priority="10" stopIfTrue="1">
      <formula>"if(E11&gt;0,#,##0;(#,##0),"-")"</formula>
    </cfRule>
  </conditionalFormatting>
  <conditionalFormatting sqref="I12">
    <cfRule type="expression" priority="23" stopIfTrue="1">
      <formula>"if(E11&gt;0,#,##0;(#,##0),"-")"</formula>
    </cfRule>
  </conditionalFormatting>
  <conditionalFormatting sqref="I17">
    <cfRule type="expression" priority="20" stopIfTrue="1">
      <formula>"if(E11&gt;0,#,##0;(#,##0),"-")"</formula>
    </cfRule>
  </conditionalFormatting>
  <conditionalFormatting sqref="I37">
    <cfRule type="expression" priority="16" stopIfTrue="1">
      <formula>"if(E11&gt;0,#,##0;(#,##0),"-")"</formula>
    </cfRule>
  </conditionalFormatting>
  <conditionalFormatting sqref="I42">
    <cfRule type="expression" priority="2" stopIfTrue="1">
      <formula>"if(E11&gt;0,#,##0;(#,##0),"-")"</formula>
    </cfRule>
  </conditionalFormatting>
  <conditionalFormatting sqref="I45:I47">
    <cfRule type="expression" priority="5" stopIfTrue="1">
      <formula>"if(E11&gt;0,#,##0;(#,##0),"-")"</formula>
    </cfRule>
  </conditionalFormatting>
  <conditionalFormatting sqref="J47">
    <cfRule type="expression" priority="18" stopIfTrue="1">
      <formula>"if(E11&gt;0,#,##0;(#,##0),"-")"</formula>
    </cfRule>
  </conditionalFormatting>
  <conditionalFormatting sqref="K12">
    <cfRule type="expression" priority="22" stopIfTrue="1">
      <formula>"if(E11&gt;0,#,##0;(#,##0),"-")"</formula>
    </cfRule>
  </conditionalFormatting>
  <conditionalFormatting sqref="K17">
    <cfRule type="expression" priority="19" stopIfTrue="1">
      <formula>"if(E11&gt;0,#,##0;(#,##0),"-")"</formula>
    </cfRule>
  </conditionalFormatting>
  <conditionalFormatting sqref="K20:K21 I20:I22 J22:K22">
    <cfRule type="expression" priority="25" stopIfTrue="1">
      <formula>"if(E11&gt;0,#,##0;(#,##0),"-")"</formula>
    </cfRule>
  </conditionalFormatting>
  <conditionalFormatting sqref="K37">
    <cfRule type="expression" priority="15" stopIfTrue="1">
      <formula>"if(E11&gt;0,#,##0;(#,##0),"-")"</formula>
    </cfRule>
  </conditionalFormatting>
  <conditionalFormatting sqref="K42">
    <cfRule type="expression" priority="1" stopIfTrue="1">
      <formula>"if(E11&gt;0,#,##0;(#,##0),"-")"</formula>
    </cfRule>
  </conditionalFormatting>
  <conditionalFormatting sqref="K45:K47">
    <cfRule type="expression" priority="4" stopIfTrue="1">
      <formula>"if(E11&gt;0,#,##0;(#,##0),"-")"</formula>
    </cfRule>
  </conditionalFormatting>
  <pageMargins left="0.7" right="0.7" top="0.48" bottom="0.5" header="0.5" footer="0.5"/>
  <pageSetup paperSize="9" firstPageNumber="8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10C2-C4E4-4E8A-9A18-65BFA94A6460}">
  <sheetPr>
    <tabColor theme="1" tint="4.9989318521683403E-2"/>
    <pageSetUpPr fitToPage="1"/>
  </sheetPr>
  <dimension ref="A1:Q83"/>
  <sheetViews>
    <sheetView view="pageBreakPreview" topLeftCell="A55" zoomScale="80" zoomScaleNormal="80" zoomScaleSheetLayoutView="80" workbookViewId="0">
      <selection activeCell="H35" sqref="H35"/>
    </sheetView>
  </sheetViews>
  <sheetFormatPr defaultColWidth="9.140625" defaultRowHeight="20.350000000000001" customHeight="1" x14ac:dyDescent="0.25"/>
  <cols>
    <col min="1" max="1" width="54.5703125" style="8" customWidth="1"/>
    <col min="2" max="2" width="10.85546875" style="8" customWidth="1"/>
    <col min="3" max="3" width="1.140625" style="8" customWidth="1"/>
    <col min="4" max="4" width="10.85546875" style="8" customWidth="1"/>
    <col min="5" max="5" width="1.140625" style="8" customWidth="1"/>
    <col min="6" max="6" width="10.85546875" style="8" customWidth="1"/>
    <col min="7" max="7" width="1.140625" style="8" customWidth="1"/>
    <col min="8" max="8" width="10.85546875" style="8" customWidth="1"/>
    <col min="9" max="9" width="9.140625" style="8"/>
    <col min="10" max="10" width="9.140625" style="8" customWidth="1"/>
    <col min="11" max="16384" width="9.140625" style="8"/>
  </cols>
  <sheetData>
    <row r="1" spans="1:9" s="7" customFormat="1" ht="20.350000000000001" customHeight="1" x14ac:dyDescent="0.3">
      <c r="A1" s="1" t="s">
        <v>0</v>
      </c>
    </row>
    <row r="2" spans="1:9" s="7" customFormat="1" ht="20.350000000000001" customHeight="1" x14ac:dyDescent="0.3">
      <c r="A2" s="1" t="s">
        <v>1</v>
      </c>
    </row>
    <row r="3" spans="1:9" s="44" customFormat="1" ht="20.350000000000001" customHeight="1" x14ac:dyDescent="0.25">
      <c r="A3" s="13" t="s">
        <v>110</v>
      </c>
    </row>
    <row r="4" spans="1:9" ht="20.350000000000001" customHeight="1" x14ac:dyDescent="0.25">
      <c r="A4" s="5"/>
    </row>
    <row r="5" spans="1:9" ht="20.350000000000001" customHeight="1" x14ac:dyDescent="0.25">
      <c r="A5" s="5"/>
      <c r="B5" s="153" t="s">
        <v>3</v>
      </c>
      <c r="C5" s="153"/>
      <c r="D5" s="153"/>
      <c r="E5" s="39"/>
      <c r="F5" s="153" t="s">
        <v>4</v>
      </c>
      <c r="G5" s="153"/>
      <c r="H5" s="153"/>
    </row>
    <row r="6" spans="1:9" ht="20.350000000000001" customHeight="1" x14ac:dyDescent="0.25">
      <c r="A6" s="35"/>
      <c r="B6" s="153" t="s">
        <v>5</v>
      </c>
      <c r="C6" s="153"/>
      <c r="D6" s="153"/>
      <c r="E6" s="5"/>
      <c r="F6" s="153" t="s">
        <v>5</v>
      </c>
      <c r="G6" s="153"/>
      <c r="H6" s="153"/>
    </row>
    <row r="7" spans="1:9" ht="20.350000000000001" customHeight="1" x14ac:dyDescent="0.25">
      <c r="A7" s="35"/>
      <c r="B7" s="160" t="s">
        <v>168</v>
      </c>
      <c r="C7" s="160"/>
      <c r="D7" s="160"/>
      <c r="E7" s="5"/>
      <c r="F7" s="160" t="s">
        <v>168</v>
      </c>
      <c r="G7" s="160"/>
      <c r="H7" s="160"/>
    </row>
    <row r="8" spans="1:9" ht="20.350000000000001" customHeight="1" x14ac:dyDescent="0.25">
      <c r="A8" s="35"/>
      <c r="B8" s="161" t="s">
        <v>162</v>
      </c>
      <c r="C8" s="162"/>
      <c r="D8" s="162"/>
      <c r="E8" s="5"/>
      <c r="F8" s="161" t="s">
        <v>162</v>
      </c>
      <c r="G8" s="162"/>
      <c r="H8" s="162"/>
    </row>
    <row r="9" spans="1:9" ht="20.350000000000001" customHeight="1" x14ac:dyDescent="0.25">
      <c r="A9" s="16"/>
      <c r="B9" s="35">
        <v>2025</v>
      </c>
      <c r="C9" s="35"/>
      <c r="D9" s="35">
        <v>2024</v>
      </c>
      <c r="E9" s="35"/>
      <c r="F9" s="35">
        <v>2025</v>
      </c>
      <c r="G9" s="35"/>
      <c r="H9" s="35">
        <v>2024</v>
      </c>
    </row>
    <row r="10" spans="1:9" ht="20.350000000000001" customHeight="1" x14ac:dyDescent="0.25">
      <c r="A10" s="16"/>
      <c r="B10" s="154" t="s">
        <v>10</v>
      </c>
      <c r="C10" s="154"/>
      <c r="D10" s="154"/>
      <c r="E10" s="154"/>
      <c r="F10" s="154"/>
      <c r="G10" s="154"/>
      <c r="H10" s="154"/>
    </row>
    <row r="11" spans="1:9" ht="24.1" customHeight="1" x14ac:dyDescent="0.25">
      <c r="A11" s="45" t="s">
        <v>111</v>
      </c>
      <c r="B11" s="30"/>
      <c r="C11" s="30"/>
      <c r="D11" s="30"/>
      <c r="E11" s="30"/>
      <c r="F11" s="30"/>
      <c r="G11" s="10"/>
      <c r="H11" s="10"/>
    </row>
    <row r="12" spans="1:9" ht="20.350000000000001" customHeight="1" x14ac:dyDescent="0.25">
      <c r="A12" s="42" t="s">
        <v>149</v>
      </c>
      <c r="B12" s="61">
        <f>'PL 4-5'!D30</f>
        <v>62389</v>
      </c>
      <c r="C12" s="70"/>
      <c r="D12" s="61">
        <f>'PL 4-5'!F30</f>
        <v>73886</v>
      </c>
      <c r="E12" s="61"/>
      <c r="F12" s="61">
        <v>62356</v>
      </c>
      <c r="G12" s="61"/>
      <c r="H12" s="61">
        <f>'PL 4-5'!J30</f>
        <v>73064</v>
      </c>
      <c r="I12" s="82"/>
    </row>
    <row r="13" spans="1:9" ht="20.350000000000001" customHeight="1" x14ac:dyDescent="0.25">
      <c r="A13" s="46" t="s">
        <v>156</v>
      </c>
      <c r="B13" s="61"/>
      <c r="C13" s="70"/>
      <c r="D13" s="61"/>
      <c r="E13" s="61"/>
      <c r="F13" s="61"/>
      <c r="G13" s="61"/>
      <c r="H13" s="61"/>
      <c r="I13" s="82"/>
    </row>
    <row r="14" spans="1:9" ht="20.350000000000001" customHeight="1" x14ac:dyDescent="0.25">
      <c r="A14" s="4" t="s">
        <v>112</v>
      </c>
      <c r="B14" s="61"/>
      <c r="C14" s="70"/>
      <c r="D14" s="61"/>
      <c r="E14" s="61"/>
      <c r="F14" s="61"/>
      <c r="G14" s="61"/>
      <c r="H14" s="61"/>
      <c r="I14" s="82"/>
    </row>
    <row r="15" spans="1:9" ht="20.350000000000001" customHeight="1" x14ac:dyDescent="0.25">
      <c r="A15" s="42" t="s">
        <v>72</v>
      </c>
      <c r="B15" s="61">
        <f>-'PL 4-5'!D25</f>
        <v>3442</v>
      </c>
      <c r="C15" s="70"/>
      <c r="D15" s="61">
        <f>-'PL 4-5'!F25</f>
        <v>2711</v>
      </c>
      <c r="E15" s="61"/>
      <c r="F15" s="61">
        <v>3442</v>
      </c>
      <c r="G15" s="61"/>
      <c r="H15" s="61">
        <f>-'PL 4-5'!J25</f>
        <v>2711</v>
      </c>
      <c r="I15" s="82"/>
    </row>
    <row r="16" spans="1:9" ht="20.350000000000001" customHeight="1" x14ac:dyDescent="0.25">
      <c r="A16" t="s">
        <v>113</v>
      </c>
      <c r="B16" s="61">
        <f>-'PL 4-5'!D29</f>
        <v>4495</v>
      </c>
      <c r="C16" s="70"/>
      <c r="D16" s="61">
        <f>-'PL 4-5'!F29</f>
        <v>18590</v>
      </c>
      <c r="E16" s="61"/>
      <c r="F16" s="61">
        <v>4472</v>
      </c>
      <c r="G16" s="68"/>
      <c r="H16" s="61">
        <f>-'PL 4-5'!J29</f>
        <v>18367</v>
      </c>
      <c r="I16" s="82"/>
    </row>
    <row r="17" spans="1:10" ht="20.350000000000001" customHeight="1" x14ac:dyDescent="0.25">
      <c r="A17" s="42" t="s">
        <v>180</v>
      </c>
      <c r="B17" s="61">
        <v>34843</v>
      </c>
      <c r="C17" s="70"/>
      <c r="D17" s="61">
        <v>33116</v>
      </c>
      <c r="E17" s="61"/>
      <c r="F17" s="68">
        <v>34720</v>
      </c>
      <c r="G17" s="61"/>
      <c r="H17" s="68">
        <v>32940</v>
      </c>
      <c r="I17" s="82"/>
    </row>
    <row r="18" spans="1:10" ht="20.350000000000001" customHeight="1" x14ac:dyDescent="0.25">
      <c r="A18" t="s">
        <v>146</v>
      </c>
      <c r="B18" s="70"/>
      <c r="C18" s="70"/>
      <c r="D18" s="70"/>
      <c r="E18" s="70"/>
      <c r="F18" s="83"/>
      <c r="G18" s="70"/>
      <c r="H18" s="83"/>
      <c r="I18" s="82"/>
    </row>
    <row r="19" spans="1:10" ht="20.350000000000001" customHeight="1" x14ac:dyDescent="0.25">
      <c r="A19" t="s">
        <v>114</v>
      </c>
      <c r="B19" s="61">
        <v>-1703</v>
      </c>
      <c r="C19" s="70"/>
      <c r="D19" s="61">
        <v>-16298</v>
      </c>
      <c r="E19" s="61"/>
      <c r="F19" s="63">
        <v>-1703</v>
      </c>
      <c r="G19" s="61"/>
      <c r="H19" s="68">
        <v>-16298</v>
      </c>
      <c r="I19" s="82"/>
    </row>
    <row r="20" spans="1:10" ht="15.7" customHeight="1" x14ac:dyDescent="0.25">
      <c r="A20" t="s">
        <v>171</v>
      </c>
      <c r="B20" s="61">
        <v>-286</v>
      </c>
      <c r="C20" s="70"/>
      <c r="D20" s="136">
        <v>1263</v>
      </c>
      <c r="E20" s="61"/>
      <c r="F20" s="68">
        <v>-286</v>
      </c>
      <c r="G20" s="61"/>
      <c r="H20" s="68">
        <v>1275</v>
      </c>
      <c r="I20" s="82"/>
      <c r="J20"/>
    </row>
    <row r="21" spans="1:10" ht="14.1" hidden="1" customHeight="1" x14ac:dyDescent="0.25">
      <c r="A21" t="s">
        <v>115</v>
      </c>
      <c r="B21" s="84"/>
      <c r="C21" s="70"/>
      <c r="D21" s="136"/>
      <c r="E21" s="61"/>
      <c r="F21" s="68"/>
      <c r="G21" s="61"/>
      <c r="H21" s="68"/>
      <c r="I21" s="82"/>
      <c r="J21"/>
    </row>
    <row r="22" spans="1:10" ht="18.75" customHeight="1" x14ac:dyDescent="0.25">
      <c r="A22" t="s">
        <v>116</v>
      </c>
      <c r="B22" s="61">
        <v>-644</v>
      </c>
      <c r="C22" s="70"/>
      <c r="D22" s="136">
        <v>-17</v>
      </c>
      <c r="E22" s="61"/>
      <c r="F22" s="68">
        <v>-644</v>
      </c>
      <c r="G22" s="61"/>
      <c r="H22" s="68">
        <v>-17</v>
      </c>
      <c r="I22" s="82"/>
    </row>
    <row r="23" spans="1:10" ht="20.350000000000001" customHeight="1" x14ac:dyDescent="0.25">
      <c r="A23" s="48" t="s">
        <v>117</v>
      </c>
      <c r="B23" s="70">
        <v>3862</v>
      </c>
      <c r="C23" s="70"/>
      <c r="D23" s="70">
        <v>3454</v>
      </c>
      <c r="E23" s="61"/>
      <c r="F23" s="63">
        <v>3796</v>
      </c>
      <c r="G23" s="61"/>
      <c r="H23" s="63">
        <v>3408</v>
      </c>
      <c r="I23" s="82"/>
    </row>
    <row r="24" spans="1:10" ht="20.350000000000001" customHeight="1" x14ac:dyDescent="0.25">
      <c r="A24" t="s">
        <v>154</v>
      </c>
      <c r="B24" s="70">
        <v>784</v>
      </c>
      <c r="C24" s="70"/>
      <c r="D24" s="70">
        <v>-3561</v>
      </c>
      <c r="E24" s="61"/>
      <c r="F24" s="68">
        <v>784</v>
      </c>
      <c r="G24" s="61"/>
      <c r="H24" s="68">
        <v>-3561</v>
      </c>
      <c r="I24" s="82"/>
      <c r="J24"/>
    </row>
    <row r="25" spans="1:10" ht="20.350000000000001" customHeight="1" x14ac:dyDescent="0.25">
      <c r="A25" t="s">
        <v>169</v>
      </c>
      <c r="B25" s="63">
        <v>492</v>
      </c>
      <c r="C25" s="63"/>
      <c r="D25" s="103">
        <v>3098</v>
      </c>
      <c r="E25" s="63"/>
      <c r="F25" s="63">
        <v>492</v>
      </c>
      <c r="G25" s="63"/>
      <c r="H25" s="103">
        <v>3098</v>
      </c>
      <c r="I25" s="82"/>
      <c r="J25"/>
    </row>
    <row r="26" spans="1:10" ht="20.350000000000001" hidden="1" customHeight="1" x14ac:dyDescent="0.25">
      <c r="A26" t="s">
        <v>118</v>
      </c>
      <c r="B26" s="63"/>
      <c r="C26" s="70"/>
      <c r="D26" s="63">
        <v>0</v>
      </c>
      <c r="E26" s="61"/>
      <c r="F26" s="63"/>
      <c r="G26" s="61"/>
      <c r="H26" s="63">
        <v>0</v>
      </c>
      <c r="I26" s="82"/>
    </row>
    <row r="27" spans="1:10" ht="20.350000000000001" hidden="1" customHeight="1" x14ac:dyDescent="0.25">
      <c r="A27" s="42" t="s">
        <v>119</v>
      </c>
      <c r="B27" s="63"/>
      <c r="C27" s="70"/>
      <c r="D27" s="62">
        <v>0</v>
      </c>
      <c r="E27" s="61"/>
      <c r="F27" s="63"/>
      <c r="G27" s="61"/>
      <c r="H27" s="63">
        <v>0</v>
      </c>
      <c r="I27" s="82"/>
    </row>
    <row r="28" spans="1:10" ht="20.350000000000001" customHeight="1" x14ac:dyDescent="0.25">
      <c r="A28" s="5"/>
      <c r="B28" s="104">
        <f>SUM(B12:B27)</f>
        <v>107674</v>
      </c>
      <c r="C28" s="61"/>
      <c r="D28" s="104">
        <f>SUM(D12:D27)</f>
        <v>116242</v>
      </c>
      <c r="E28" s="61"/>
      <c r="F28" s="104">
        <f>SUM(F12:F27)</f>
        <v>107429</v>
      </c>
      <c r="G28" s="61"/>
      <c r="H28" s="104">
        <f>SUM(H12:H27)</f>
        <v>114987</v>
      </c>
      <c r="I28" s="82"/>
    </row>
    <row r="29" spans="1:10" ht="20.149999999999999" customHeight="1" x14ac:dyDescent="0.25">
      <c r="A29" s="4" t="s">
        <v>120</v>
      </c>
      <c r="B29" s="85"/>
      <c r="C29" s="70"/>
      <c r="D29" s="85"/>
      <c r="E29" s="61"/>
      <c r="F29" s="70"/>
      <c r="G29" s="61"/>
      <c r="H29" s="70"/>
      <c r="I29" s="82"/>
    </row>
    <row r="30" spans="1:10" ht="20.350000000000001" customHeight="1" x14ac:dyDescent="0.25">
      <c r="A30" s="42" t="s">
        <v>13</v>
      </c>
      <c r="B30" s="85">
        <v>396903</v>
      </c>
      <c r="C30" s="70"/>
      <c r="D30" s="85">
        <v>-278608</v>
      </c>
      <c r="E30" s="61"/>
      <c r="F30" s="61">
        <v>391277</v>
      </c>
      <c r="G30" s="61"/>
      <c r="H30" s="61">
        <v>-277316</v>
      </c>
      <c r="I30" s="82"/>
      <c r="J30"/>
    </row>
    <row r="31" spans="1:10" ht="20.350000000000001" customHeight="1" x14ac:dyDescent="0.25">
      <c r="A31" s="121" t="s">
        <v>14</v>
      </c>
      <c r="B31" s="85">
        <v>-9253</v>
      </c>
      <c r="C31" s="70"/>
      <c r="D31" s="85">
        <v>74905</v>
      </c>
      <c r="E31" s="61"/>
      <c r="F31" s="61">
        <v>-8864</v>
      </c>
      <c r="G31" s="61"/>
      <c r="H31" s="99">
        <v>74174</v>
      </c>
      <c r="I31" s="82"/>
    </row>
    <row r="32" spans="1:10" ht="20.350000000000001" customHeight="1" x14ac:dyDescent="0.25">
      <c r="A32" s="121" t="s">
        <v>15</v>
      </c>
      <c r="B32" s="85">
        <v>-85</v>
      </c>
      <c r="C32" s="70"/>
      <c r="D32" s="85">
        <v>66</v>
      </c>
      <c r="E32" s="61"/>
      <c r="F32" s="61">
        <v>-85</v>
      </c>
      <c r="G32" s="61"/>
      <c r="H32" s="99">
        <v>66</v>
      </c>
      <c r="I32" s="82"/>
    </row>
    <row r="33" spans="1:17" ht="20.350000000000001" customHeight="1" x14ac:dyDescent="0.25">
      <c r="A33" s="121" t="s">
        <v>27</v>
      </c>
      <c r="B33" s="85">
        <v>9</v>
      </c>
      <c r="C33" s="70"/>
      <c r="D33" s="85">
        <v>-208</v>
      </c>
      <c r="E33" s="61"/>
      <c r="F33" s="62">
        <v>9</v>
      </c>
      <c r="G33" s="61"/>
      <c r="H33" s="105">
        <v>-208</v>
      </c>
      <c r="I33" s="82"/>
    </row>
    <row r="34" spans="1:17" ht="20.350000000000001" customHeight="1" x14ac:dyDescent="0.25">
      <c r="A34" s="42" t="s">
        <v>121</v>
      </c>
      <c r="B34" s="85">
        <v>-252600</v>
      </c>
      <c r="C34" s="70"/>
      <c r="D34" s="85">
        <v>7277</v>
      </c>
      <c r="E34" s="61"/>
      <c r="F34" s="61">
        <v>-250994</v>
      </c>
      <c r="G34" s="61"/>
      <c r="H34" s="99">
        <v>9739</v>
      </c>
      <c r="I34" s="82"/>
      <c r="J34"/>
      <c r="K34" s="50"/>
      <c r="M34" s="50"/>
      <c r="O34" s="50"/>
      <c r="Q34" s="50"/>
    </row>
    <row r="35" spans="1:17" ht="20.350000000000001" customHeight="1" x14ac:dyDescent="0.25">
      <c r="A35" s="48" t="s">
        <v>122</v>
      </c>
      <c r="B35" s="87">
        <v>-1326</v>
      </c>
      <c r="C35" s="70"/>
      <c r="D35" s="87">
        <v>-1288</v>
      </c>
      <c r="E35" s="61"/>
      <c r="F35" s="115">
        <v>-1326</v>
      </c>
      <c r="G35" s="61"/>
      <c r="H35" s="151">
        <v>-1288</v>
      </c>
      <c r="I35" s="82"/>
    </row>
    <row r="36" spans="1:17" ht="20.350000000000001" customHeight="1" x14ac:dyDescent="0.25">
      <c r="A36" s="48" t="s">
        <v>172</v>
      </c>
      <c r="B36" s="85">
        <f>SUM(B28:B35)</f>
        <v>241322</v>
      </c>
      <c r="C36" s="70"/>
      <c r="D36" s="85">
        <f>SUM(D28:D35)</f>
        <v>-81614</v>
      </c>
      <c r="E36" s="70"/>
      <c r="F36" s="85">
        <f>SUM(F28:F35)</f>
        <v>237446</v>
      </c>
      <c r="G36" s="70"/>
      <c r="H36" s="88">
        <f>SUM(H28:H35)</f>
        <v>-79846</v>
      </c>
      <c r="I36" s="82"/>
    </row>
    <row r="37" spans="1:17" ht="20.350000000000001" hidden="1" customHeight="1" x14ac:dyDescent="0.25">
      <c r="A37" s="42" t="s">
        <v>123</v>
      </c>
      <c r="B37" s="85">
        <v>0</v>
      </c>
      <c r="C37" s="70"/>
      <c r="D37" s="85">
        <v>0</v>
      </c>
      <c r="E37" s="70"/>
      <c r="F37" s="85">
        <v>0</v>
      </c>
      <c r="G37" s="70"/>
      <c r="H37" s="88">
        <v>0</v>
      </c>
      <c r="I37" s="82"/>
    </row>
    <row r="38" spans="1:17" ht="20.350000000000001" customHeight="1" x14ac:dyDescent="0.25">
      <c r="A38" s="42" t="s">
        <v>124</v>
      </c>
      <c r="B38" s="85">
        <v>0</v>
      </c>
      <c r="C38" s="70"/>
      <c r="D38" s="85">
        <v>-61</v>
      </c>
      <c r="E38" s="61"/>
      <c r="F38" s="19">
        <v>0</v>
      </c>
      <c r="G38" s="61"/>
      <c r="H38" s="61">
        <v>-11</v>
      </c>
      <c r="I38" s="82"/>
    </row>
    <row r="39" spans="1:17" ht="20.350000000000001" customHeight="1" x14ac:dyDescent="0.25">
      <c r="A39" s="122" t="s">
        <v>173</v>
      </c>
      <c r="B39" s="65">
        <f>SUM(B36:B38)</f>
        <v>241322</v>
      </c>
      <c r="C39" s="123"/>
      <c r="D39" s="65">
        <f>SUM(D36:D38)</f>
        <v>-81675</v>
      </c>
      <c r="E39" s="66"/>
      <c r="F39" s="65">
        <f>SUM(F36:F38)</f>
        <v>237446</v>
      </c>
      <c r="G39" s="66"/>
      <c r="H39" s="65">
        <f>SUM(H36:H38)</f>
        <v>-79857</v>
      </c>
      <c r="I39" s="82"/>
    </row>
    <row r="40" spans="1:17" ht="20.350000000000001" customHeight="1" x14ac:dyDescent="0.25">
      <c r="A40" s="122"/>
      <c r="B40" s="124"/>
      <c r="C40" s="125"/>
      <c r="D40" s="124"/>
      <c r="E40" s="124"/>
      <c r="F40" s="124"/>
      <c r="G40" s="124"/>
      <c r="H40" s="124"/>
    </row>
    <row r="41" spans="1:17" s="7" customFormat="1" ht="20.350000000000001" customHeight="1" x14ac:dyDescent="0.3">
      <c r="A41" s="1" t="s">
        <v>0</v>
      </c>
    </row>
    <row r="42" spans="1:17" s="7" customFormat="1" ht="20.350000000000001" customHeight="1" x14ac:dyDescent="0.3">
      <c r="A42" s="1" t="str">
        <f>A2</f>
        <v>and its Subsidiary</v>
      </c>
    </row>
    <row r="43" spans="1:17" s="44" customFormat="1" ht="20.350000000000001" customHeight="1" x14ac:dyDescent="0.25">
      <c r="A43" s="13" t="s">
        <v>110</v>
      </c>
    </row>
    <row r="44" spans="1:17" ht="20.350000000000001" customHeight="1" x14ac:dyDescent="0.25">
      <c r="A44" s="5"/>
    </row>
    <row r="45" spans="1:17" ht="20.350000000000001" customHeight="1" x14ac:dyDescent="0.25">
      <c r="A45" s="5"/>
      <c r="B45" s="153" t="s">
        <v>3</v>
      </c>
      <c r="C45" s="153"/>
      <c r="D45" s="153"/>
      <c r="E45" s="39"/>
      <c r="F45" s="153" t="s">
        <v>4</v>
      </c>
      <c r="G45" s="153"/>
      <c r="H45" s="153"/>
    </row>
    <row r="46" spans="1:17" ht="20.350000000000001" customHeight="1" x14ac:dyDescent="0.25">
      <c r="A46" s="35"/>
      <c r="B46" s="153" t="s">
        <v>5</v>
      </c>
      <c r="C46" s="153"/>
      <c r="D46" s="153"/>
      <c r="E46" s="5"/>
      <c r="F46" s="153" t="s">
        <v>5</v>
      </c>
      <c r="G46" s="153"/>
      <c r="H46" s="153"/>
    </row>
    <row r="47" spans="1:17" ht="20.350000000000001" customHeight="1" x14ac:dyDescent="0.25">
      <c r="A47" s="35"/>
      <c r="B47" s="160" t="s">
        <v>168</v>
      </c>
      <c r="C47" s="160"/>
      <c r="D47" s="160"/>
      <c r="E47" s="5"/>
      <c r="F47" s="160" t="s">
        <v>168</v>
      </c>
      <c r="G47" s="160"/>
      <c r="H47" s="160"/>
    </row>
    <row r="48" spans="1:17" ht="20.350000000000001" customHeight="1" x14ac:dyDescent="0.25">
      <c r="A48" s="35"/>
      <c r="B48" s="161" t="s">
        <v>162</v>
      </c>
      <c r="C48" s="162"/>
      <c r="D48" s="162"/>
      <c r="E48" s="5"/>
      <c r="F48" s="161" t="s">
        <v>162</v>
      </c>
      <c r="G48" s="162"/>
      <c r="H48" s="162"/>
    </row>
    <row r="49" spans="1:8" ht="20.350000000000001" customHeight="1" x14ac:dyDescent="0.25">
      <c r="A49" s="16"/>
      <c r="B49" s="35">
        <v>2025</v>
      </c>
      <c r="C49" s="35"/>
      <c r="D49" s="35">
        <v>2024</v>
      </c>
      <c r="E49" s="35"/>
      <c r="F49" s="35">
        <v>2025</v>
      </c>
      <c r="G49" s="35"/>
      <c r="H49" s="35">
        <v>2024</v>
      </c>
    </row>
    <row r="50" spans="1:8" ht="20.350000000000001" customHeight="1" x14ac:dyDescent="0.25">
      <c r="A50" s="16"/>
      <c r="B50" s="154" t="s">
        <v>10</v>
      </c>
      <c r="C50" s="154"/>
      <c r="D50" s="154"/>
      <c r="E50" s="154"/>
      <c r="F50" s="154"/>
      <c r="G50" s="154"/>
      <c r="H50" s="154"/>
    </row>
    <row r="51" spans="1:8" ht="20.350000000000001" customHeight="1" x14ac:dyDescent="0.25">
      <c r="A51" s="40" t="s">
        <v>125</v>
      </c>
      <c r="B51" s="82"/>
      <c r="C51" s="82"/>
      <c r="D51" s="82"/>
      <c r="E51" s="126"/>
      <c r="F51" s="82"/>
      <c r="G51" s="126"/>
      <c r="H51" s="82"/>
    </row>
    <row r="52" spans="1:8" ht="20.350000000000001" hidden="1" customHeight="1" x14ac:dyDescent="0.25">
      <c r="A52" t="s">
        <v>126</v>
      </c>
      <c r="B52" s="63"/>
      <c r="C52" s="70"/>
      <c r="D52" s="82">
        <v>0</v>
      </c>
      <c r="E52" s="61"/>
      <c r="F52" s="63">
        <v>0</v>
      </c>
      <c r="G52" s="61"/>
      <c r="H52" s="63">
        <v>0</v>
      </c>
    </row>
    <row r="53" spans="1:8" ht="20.350000000000001" customHeight="1" x14ac:dyDescent="0.25">
      <c r="A53" t="s">
        <v>127</v>
      </c>
      <c r="B53" s="135">
        <v>-30940</v>
      </c>
      <c r="C53" s="70"/>
      <c r="D53" s="63">
        <v>-58233</v>
      </c>
      <c r="E53" s="61"/>
      <c r="F53" s="63">
        <v>-30915</v>
      </c>
      <c r="G53" s="61"/>
      <c r="H53" s="63">
        <v>-58179</v>
      </c>
    </row>
    <row r="54" spans="1:8" ht="20.350000000000001" customHeight="1" x14ac:dyDescent="0.25">
      <c r="A54" t="s">
        <v>128</v>
      </c>
      <c r="B54" s="63">
        <v>762</v>
      </c>
      <c r="C54" s="70"/>
      <c r="D54" s="63">
        <v>17</v>
      </c>
      <c r="E54" s="61"/>
      <c r="F54" s="63">
        <v>762</v>
      </c>
      <c r="G54" s="61"/>
      <c r="H54" s="63">
        <v>17</v>
      </c>
    </row>
    <row r="55" spans="1:8" ht="20.350000000000001" customHeight="1" x14ac:dyDescent="0.25">
      <c r="A55" t="s">
        <v>129</v>
      </c>
      <c r="B55" s="63">
        <v>-501</v>
      </c>
      <c r="C55" s="70"/>
      <c r="D55" s="63">
        <v>-68</v>
      </c>
      <c r="E55" s="61"/>
      <c r="F55" s="63">
        <v>-501</v>
      </c>
      <c r="G55" s="61"/>
      <c r="H55" s="63">
        <v>-68</v>
      </c>
    </row>
    <row r="56" spans="1:8" ht="20.350000000000001" customHeight="1" x14ac:dyDescent="0.25">
      <c r="A56" s="48" t="s">
        <v>132</v>
      </c>
      <c r="B56" s="63">
        <v>200</v>
      </c>
      <c r="C56" s="70"/>
      <c r="D56" s="38">
        <v>0</v>
      </c>
      <c r="E56" s="61"/>
      <c r="F56" s="63">
        <v>200</v>
      </c>
      <c r="G56" s="61"/>
      <c r="H56" s="38">
        <v>0</v>
      </c>
    </row>
    <row r="57" spans="1:8" ht="20.350000000000001" hidden="1" customHeight="1" x14ac:dyDescent="0.25">
      <c r="A57" s="48" t="s">
        <v>130</v>
      </c>
      <c r="B57" s="37"/>
      <c r="C57" s="70"/>
      <c r="D57" s="38">
        <v>0</v>
      </c>
      <c r="E57" s="61"/>
      <c r="F57" s="37"/>
      <c r="G57" s="61"/>
      <c r="H57" s="38">
        <v>0</v>
      </c>
    </row>
    <row r="58" spans="1:8" ht="20.350000000000001" hidden="1" customHeight="1" x14ac:dyDescent="0.25">
      <c r="A58" s="127" t="s">
        <v>131</v>
      </c>
      <c r="B58" s="62"/>
      <c r="C58" s="70"/>
      <c r="D58" s="62"/>
      <c r="E58" s="61"/>
      <c r="F58" s="62"/>
      <c r="G58" s="61"/>
      <c r="H58" s="62"/>
    </row>
    <row r="59" spans="1:8" ht="20.350000000000001" hidden="1" customHeight="1" x14ac:dyDescent="0.25">
      <c r="A59" s="48" t="s">
        <v>132</v>
      </c>
      <c r="B59" s="62"/>
      <c r="C59" s="70"/>
      <c r="D59" s="62"/>
      <c r="E59" s="61"/>
      <c r="F59" s="62"/>
      <c r="G59" s="61"/>
      <c r="H59" s="62"/>
    </row>
    <row r="60" spans="1:8" ht="20.350000000000001" hidden="1" customHeight="1" x14ac:dyDescent="0.25">
      <c r="A60" s="127" t="s">
        <v>131</v>
      </c>
      <c r="B60" s="62"/>
      <c r="C60" s="70"/>
      <c r="D60" s="62"/>
      <c r="E60" s="61"/>
      <c r="F60" s="62"/>
      <c r="G60" s="61"/>
      <c r="H60" s="62"/>
    </row>
    <row r="61" spans="1:8" ht="20.350000000000001" hidden="1" customHeight="1" x14ac:dyDescent="0.25">
      <c r="A61" s="48" t="s">
        <v>133</v>
      </c>
      <c r="B61" s="62"/>
      <c r="C61" s="70"/>
      <c r="D61" s="38">
        <v>0</v>
      </c>
      <c r="E61" s="61"/>
      <c r="F61" s="62"/>
      <c r="G61" s="61"/>
      <c r="H61" s="38">
        <v>0</v>
      </c>
    </row>
    <row r="62" spans="1:8" ht="20.350000000000001" hidden="1" customHeight="1" x14ac:dyDescent="0.25">
      <c r="A62" s="48" t="s">
        <v>134</v>
      </c>
      <c r="B62" s="89"/>
      <c r="C62" s="70"/>
      <c r="D62" s="38">
        <v>0</v>
      </c>
      <c r="E62" s="61"/>
      <c r="F62" s="89"/>
      <c r="G62" s="61"/>
      <c r="H62" s="38">
        <v>0</v>
      </c>
    </row>
    <row r="63" spans="1:8" ht="20.350000000000001" customHeight="1" x14ac:dyDescent="0.25">
      <c r="A63" s="16" t="s">
        <v>135</v>
      </c>
      <c r="B63" s="65">
        <f>SUM(B52:B62)</f>
        <v>-30479</v>
      </c>
      <c r="C63" s="123"/>
      <c r="D63" s="65">
        <f>SUM(D53:D62)</f>
        <v>-58284</v>
      </c>
      <c r="E63" s="66"/>
      <c r="F63" s="65">
        <f>SUM(F52:F62)</f>
        <v>-30454</v>
      </c>
      <c r="G63" s="66"/>
      <c r="H63" s="65">
        <f>SUM(H52:H62)</f>
        <v>-58230</v>
      </c>
    </row>
    <row r="64" spans="1:8" ht="20.350000000000001" customHeight="1" x14ac:dyDescent="0.25">
      <c r="A64" s="122"/>
      <c r="B64" s="70"/>
      <c r="C64" s="123"/>
      <c r="D64" s="70"/>
      <c r="E64" s="66"/>
      <c r="F64" s="70"/>
      <c r="G64" s="66"/>
      <c r="H64" s="70"/>
    </row>
    <row r="65" spans="1:10" ht="20.350000000000001" customHeight="1" x14ac:dyDescent="0.25">
      <c r="A65" s="40" t="s">
        <v>136</v>
      </c>
      <c r="B65" s="70"/>
      <c r="C65" s="61"/>
      <c r="D65" s="70"/>
      <c r="E65" s="61"/>
      <c r="F65" s="70"/>
      <c r="G65" s="61"/>
      <c r="H65" s="70"/>
    </row>
    <row r="66" spans="1:10" ht="20.350000000000001" customHeight="1" x14ac:dyDescent="0.25">
      <c r="A66" s="8" t="s">
        <v>137</v>
      </c>
      <c r="B66" s="63">
        <v>-3442</v>
      </c>
      <c r="C66" s="61"/>
      <c r="D66" s="63">
        <v>-2489</v>
      </c>
      <c r="E66" s="61"/>
      <c r="F66" s="63">
        <v>-3442</v>
      </c>
      <c r="G66" s="61"/>
      <c r="H66" s="63">
        <v>-2489</v>
      </c>
    </row>
    <row r="67" spans="1:10" ht="20.350000000000001" customHeight="1" x14ac:dyDescent="0.25">
      <c r="A67" s="48" t="s">
        <v>175</v>
      </c>
      <c r="B67" s="82"/>
      <c r="C67" s="61"/>
      <c r="D67" s="82"/>
      <c r="E67" s="61"/>
      <c r="F67" s="82"/>
      <c r="G67" s="61"/>
      <c r="H67" s="82"/>
    </row>
    <row r="68" spans="1:10" ht="20.350000000000001" customHeight="1" x14ac:dyDescent="0.25">
      <c r="A68" t="s">
        <v>157</v>
      </c>
      <c r="B68" s="61">
        <v>-152487</v>
      </c>
      <c r="C68" s="82"/>
      <c r="D68" s="63">
        <v>93655</v>
      </c>
      <c r="E68" s="61"/>
      <c r="F68" s="63">
        <v>-152487</v>
      </c>
      <c r="G68" s="61"/>
      <c r="H68" s="63">
        <v>93655</v>
      </c>
    </row>
    <row r="69" spans="1:10" ht="20.350000000000001" customHeight="1" x14ac:dyDescent="0.25">
      <c r="A69" s="48" t="s">
        <v>138</v>
      </c>
      <c r="B69" s="49">
        <v>0</v>
      </c>
      <c r="C69" s="63"/>
      <c r="D69" s="38">
        <v>100000</v>
      </c>
      <c r="E69" s="62"/>
      <c r="F69" s="49">
        <v>0</v>
      </c>
      <c r="G69" s="62"/>
      <c r="H69" s="38">
        <v>100000</v>
      </c>
    </row>
    <row r="70" spans="1:10" ht="20.350000000000001" customHeight="1" x14ac:dyDescent="0.25">
      <c r="A70" t="s">
        <v>139</v>
      </c>
      <c r="B70" s="63">
        <v>-10560</v>
      </c>
      <c r="C70" s="63"/>
      <c r="D70" s="62">
        <v>-5550</v>
      </c>
      <c r="E70" s="62"/>
      <c r="F70" s="63">
        <v>-10560</v>
      </c>
      <c r="G70" s="62"/>
      <c r="H70" s="62">
        <v>-5550</v>
      </c>
    </row>
    <row r="71" spans="1:10" ht="20.350000000000001" customHeight="1" x14ac:dyDescent="0.25">
      <c r="A71" t="s">
        <v>140</v>
      </c>
      <c r="B71" s="63">
        <v>-576</v>
      </c>
      <c r="C71" s="63"/>
      <c r="D71" s="63">
        <v>-861</v>
      </c>
      <c r="E71" s="63"/>
      <c r="F71" s="63">
        <v>-576</v>
      </c>
      <c r="G71" s="63"/>
      <c r="H71" s="38">
        <v>-861</v>
      </c>
      <c r="J71"/>
    </row>
    <row r="72" spans="1:10" ht="20.350000000000001" hidden="1" customHeight="1" x14ac:dyDescent="0.25">
      <c r="A72" t="s">
        <v>141</v>
      </c>
      <c r="B72" s="128"/>
      <c r="C72" s="70"/>
      <c r="D72" s="38">
        <v>0</v>
      </c>
      <c r="E72" s="61"/>
      <c r="F72" s="128"/>
      <c r="G72" s="61"/>
      <c r="H72" s="38">
        <v>0</v>
      </c>
    </row>
    <row r="73" spans="1:10" ht="20.350000000000001" customHeight="1" x14ac:dyDescent="0.25">
      <c r="A73" s="5" t="s">
        <v>174</v>
      </c>
      <c r="B73" s="65">
        <f>SUM(B66:B72)</f>
        <v>-167065</v>
      </c>
      <c r="C73" s="66"/>
      <c r="D73" s="65">
        <f>SUM(D66:D72)</f>
        <v>184755</v>
      </c>
      <c r="E73" s="66"/>
      <c r="F73" s="65">
        <f>SUM(F66:F72)</f>
        <v>-167065</v>
      </c>
      <c r="G73" s="66"/>
      <c r="H73" s="65">
        <f>SUM(H66:H72)</f>
        <v>184755</v>
      </c>
    </row>
    <row r="74" spans="1:10" ht="20.350000000000001" customHeight="1" x14ac:dyDescent="0.25">
      <c r="A74" s="122"/>
      <c r="B74" s="70"/>
      <c r="C74" s="61"/>
      <c r="D74" s="70"/>
      <c r="E74" s="61"/>
      <c r="F74" s="70"/>
      <c r="G74" s="61"/>
      <c r="H74" s="70"/>
    </row>
    <row r="75" spans="1:10" ht="20.350000000000001" customHeight="1" x14ac:dyDescent="0.25">
      <c r="A75" s="5" t="s">
        <v>170</v>
      </c>
      <c r="B75" s="123">
        <f>B39+B63+B73</f>
        <v>43778</v>
      </c>
      <c r="C75" s="66"/>
      <c r="D75" s="123">
        <f>D39+D63+D73</f>
        <v>44796</v>
      </c>
      <c r="E75" s="66"/>
      <c r="F75" s="123">
        <f>F39+F63+F73</f>
        <v>39927</v>
      </c>
      <c r="G75" s="66"/>
      <c r="H75" s="123">
        <f>H39+H63+H73</f>
        <v>46668</v>
      </c>
    </row>
    <row r="76" spans="1:10" ht="20.350000000000001" customHeight="1" x14ac:dyDescent="0.25">
      <c r="A76" t="s">
        <v>142</v>
      </c>
      <c r="B76" s="115">
        <f>'BS 2-3'!E12</f>
        <v>185038</v>
      </c>
      <c r="C76" s="61"/>
      <c r="D76" s="115">
        <v>127378</v>
      </c>
      <c r="E76" s="61"/>
      <c r="F76" s="115">
        <f>'BS 2-3'!I12</f>
        <v>120910</v>
      </c>
      <c r="G76" s="61"/>
      <c r="H76" s="115">
        <v>74574</v>
      </c>
    </row>
    <row r="77" spans="1:10" ht="20.350000000000001" customHeight="1" thickBot="1" x14ac:dyDescent="0.3">
      <c r="A77" s="5" t="s">
        <v>143</v>
      </c>
      <c r="B77" s="71">
        <f>SUM(B75:B76)</f>
        <v>228816</v>
      </c>
      <c r="C77" s="66"/>
      <c r="D77" s="71">
        <f>SUM(D75:D76)</f>
        <v>172174</v>
      </c>
      <c r="E77" s="66"/>
      <c r="F77" s="71">
        <f>SUM(F75:F76)</f>
        <v>160837</v>
      </c>
      <c r="G77" s="66"/>
      <c r="H77" s="71">
        <f>SUM(H75:H76)</f>
        <v>121242</v>
      </c>
    </row>
    <row r="78" spans="1:10" ht="20.350000000000001" customHeight="1" thickTop="1" x14ac:dyDescent="0.25">
      <c r="A78" s="5"/>
      <c r="B78" s="66"/>
      <c r="C78" s="66"/>
      <c r="D78" s="66"/>
      <c r="E78" s="66"/>
      <c r="F78" s="66"/>
      <c r="G78" s="66"/>
      <c r="H78" s="66"/>
    </row>
    <row r="79" spans="1:10" ht="20.350000000000001" customHeight="1" x14ac:dyDescent="0.25">
      <c r="A79" s="5" t="s">
        <v>144</v>
      </c>
      <c r="B79" s="129"/>
      <c r="C79" s="85"/>
      <c r="D79" s="129"/>
      <c r="E79" s="85"/>
      <c r="F79" s="85"/>
      <c r="G79" s="85"/>
      <c r="H79" s="85"/>
      <c r="I79" s="47"/>
    </row>
    <row r="80" spans="1:10" ht="20.350000000000001" customHeight="1" x14ac:dyDescent="0.25">
      <c r="A80" t="s">
        <v>161</v>
      </c>
      <c r="B80" s="130">
        <v>2748</v>
      </c>
      <c r="C80" s="70"/>
      <c r="D80" s="130">
        <v>5349</v>
      </c>
      <c r="E80" s="61"/>
      <c r="F80" s="130">
        <v>2748</v>
      </c>
      <c r="G80" s="61"/>
      <c r="H80" s="130">
        <v>5349</v>
      </c>
      <c r="I80" s="49"/>
      <c r="J80"/>
    </row>
    <row r="81" spans="1:8" ht="20.350000000000001" hidden="1" customHeight="1" x14ac:dyDescent="0.25">
      <c r="A81" t="s">
        <v>145</v>
      </c>
      <c r="B81" s="106"/>
      <c r="C81" s="86"/>
      <c r="D81" s="47">
        <v>0</v>
      </c>
      <c r="E81" s="86"/>
      <c r="F81" s="106"/>
      <c r="G81" s="82"/>
      <c r="H81" s="107">
        <v>0</v>
      </c>
    </row>
    <row r="83" spans="1:8" ht="20.350000000000001" hidden="1" customHeight="1" x14ac:dyDescent="0.25">
      <c r="B83" s="60">
        <f>B77-'BS 2-3'!C12</f>
        <v>0</v>
      </c>
      <c r="F83" s="60">
        <f>F77-'BS 2-3'!G12</f>
        <v>0</v>
      </c>
    </row>
  </sheetData>
  <mergeCells count="18">
    <mergeCell ref="B47:D47"/>
    <mergeCell ref="F47:H47"/>
    <mergeCell ref="B48:D48"/>
    <mergeCell ref="F48:H48"/>
    <mergeCell ref="B50:H50"/>
    <mergeCell ref="B46:D46"/>
    <mergeCell ref="F46:H46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5:D45"/>
    <mergeCell ref="F45:H45"/>
  </mergeCells>
  <conditionalFormatting sqref="B57">
    <cfRule type="expression" priority="12" stopIfTrue="1">
      <formula>"if(E11&gt;0,#,##0;(#,##0),"-")"</formula>
    </cfRule>
  </conditionalFormatting>
  <conditionalFormatting sqref="B69">
    <cfRule type="expression" priority="2" stopIfTrue="1">
      <formula>"if(E11&gt;0,#,##0;(#,##0),"-")"</formula>
    </cfRule>
  </conditionalFormatting>
  <conditionalFormatting sqref="D56:D57">
    <cfRule type="expression" priority="10" stopIfTrue="1">
      <formula>"if(E11&gt;0,#,##0;(#,##0),"-")"</formula>
    </cfRule>
  </conditionalFormatting>
  <conditionalFormatting sqref="D61:D62">
    <cfRule type="expression" priority="6" stopIfTrue="1">
      <formula>"if(E11&gt;0,#,##0;(#,##0),"-")"</formula>
    </cfRule>
  </conditionalFormatting>
  <conditionalFormatting sqref="D69">
    <cfRule type="expression" priority="11" stopIfTrue="1">
      <formula>"if(E11&gt;0,#,##0;(#,##0),"-")"</formula>
    </cfRule>
  </conditionalFormatting>
  <conditionalFormatting sqref="D72">
    <cfRule type="expression" priority="4" stopIfTrue="1">
      <formula>"if(E11&gt;0,#,##0;(#,##0),"-")"</formula>
    </cfRule>
  </conditionalFormatting>
  <conditionalFormatting sqref="F57">
    <cfRule type="expression" priority="14" stopIfTrue="1">
      <formula>"if(E11&gt;0,#,##0;(#,##0),"-")"</formula>
    </cfRule>
  </conditionalFormatting>
  <conditionalFormatting sqref="F69">
    <cfRule type="expression" priority="1" stopIfTrue="1">
      <formula>"if(E11&gt;0,#,##0;(#,##0),"-")"</formula>
    </cfRule>
  </conditionalFormatting>
  <conditionalFormatting sqref="H56:H57">
    <cfRule type="expression" priority="9" stopIfTrue="1">
      <formula>"if(E11&gt;0,#,##0;(#,##0),"-")"</formula>
    </cfRule>
  </conditionalFormatting>
  <conditionalFormatting sqref="H61:H62">
    <cfRule type="expression" priority="5" stopIfTrue="1">
      <formula>"if(E11&gt;0,#,##0;(#,##0),"-")"</formula>
    </cfRule>
  </conditionalFormatting>
  <conditionalFormatting sqref="H69">
    <cfRule type="expression" priority="13" stopIfTrue="1">
      <formula>"if(E11&gt;0,#,##0;(#,##0),"-")"</formula>
    </cfRule>
  </conditionalFormatting>
  <conditionalFormatting sqref="H71:H72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88" firstPageNumber="10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94f8cb71-eed2-447c-9b2f-7aade9723b2e" dataSnipperSheetDeleted="false" guid="5e44f2ed-763d-43f3-a085-bedabbe1b81b" revision="2">
  <settings xmlns="" guid="5157c8b8-124c-4f57-b111-ec96fecf0623">
    <setting type="boolean" value="True" name="embed-documents" guid="0d23cd45-5767-4775-a746-8d724707e386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219DE9-5AD2-4CCE-8B26-36F3BB7CDB91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90212458-568F-491B-88F6-A75E7E8EB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0585AE-0359-47C0-B3DE-5A5B49CFE020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f6ba49b0-bcda-4796-8236-5b5cc1493ace"/>
    <ds:schemaRef ds:uri="http://schemas.microsoft.com/sharepoint/v3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801B1535-E3CB-4FC8-AEDE-84F58D1D5F9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SH Conso 6-7</vt:lpstr>
      <vt:lpstr>SH-Sepate 8-9</vt:lpstr>
      <vt:lpstr>CF 10-11</vt:lpstr>
      <vt:lpstr>'BS 2-3'!Print_Area</vt:lpstr>
      <vt:lpstr>'CF 10-11'!Print_Area</vt:lpstr>
      <vt:lpstr>'PL 4-5'!Print_Area</vt:lpstr>
      <vt:lpstr>'SH Conso 6-7'!Print_Area</vt:lpstr>
      <vt:lpstr>'SH-Sepate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schimyoo</dc:creator>
  <cp:keywords/>
  <dc:description/>
  <cp:lastModifiedBy>tct_confroom1@outlook.co.th</cp:lastModifiedBy>
  <cp:revision/>
  <cp:lastPrinted>2025-05-13T07:55:48Z</cp:lastPrinted>
  <dcterms:created xsi:type="dcterms:W3CDTF">2005-01-06T09:19:20Z</dcterms:created>
  <dcterms:modified xsi:type="dcterms:W3CDTF">2025-05-13T07:55:56Z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