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1'68\งบการเงิน Q1-68\Convert file\"/>
    </mc:Choice>
  </mc:AlternateContent>
  <bookViews>
    <workbookView xWindow="-105" yWindow="-105" windowWidth="19425" windowHeight="10305"/>
  </bookViews>
  <sheets>
    <sheet name="2-4" sheetId="14" r:id="rId1"/>
    <sheet name="5-6" sheetId="18" r:id="rId2"/>
    <sheet name="7" sheetId="11" r:id="rId3"/>
    <sheet name="8" sheetId="12" r:id="rId4"/>
    <sheet name="9" sheetId="20" r:id="rId5"/>
    <sheet name="10" sheetId="21" r:id="rId6"/>
  </sheets>
  <definedNames>
    <definedName name="_xlnm.Print_Area" localSheetId="5">'10'!$A$1:$L$51</definedName>
    <definedName name="_xlnm.Print_Area" localSheetId="0">'2-4'!$A$1:$L$143</definedName>
    <definedName name="_xlnm.Print_Area" localSheetId="2">'7'!$A$1:$P$32</definedName>
    <definedName name="_xlnm.Print_Area" localSheetId="3">'8'!$A$1:$L$28</definedName>
    <definedName name="_xlnm.Print_Area" localSheetId="4">'9'!$A$1:$L$54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1" l="1"/>
  <c r="M11" i="11" l="1"/>
  <c r="F62" i="18"/>
  <c r="H20" i="14" l="1"/>
  <c r="F20" i="14"/>
  <c r="F30" i="14"/>
  <c r="J37" i="21"/>
  <c r="H33" i="21"/>
  <c r="H21" i="21"/>
  <c r="L21" i="21"/>
  <c r="L7" i="21" l="1"/>
  <c r="F20" i="12"/>
  <c r="F21" i="12" s="1"/>
  <c r="K17" i="12"/>
  <c r="K12" i="12"/>
  <c r="K11" i="12"/>
  <c r="G14" i="12"/>
  <c r="G15" i="12" s="1"/>
  <c r="F14" i="12"/>
  <c r="F15" i="12" s="1"/>
  <c r="D14" i="12"/>
  <c r="D15" i="12" s="1"/>
  <c r="N18" i="11"/>
  <c r="L77" i="14"/>
  <c r="J77" i="14"/>
  <c r="H77" i="14"/>
  <c r="F77" i="14"/>
  <c r="L69" i="14"/>
  <c r="J69" i="14"/>
  <c r="H69" i="14"/>
  <c r="F69" i="14"/>
  <c r="M17" i="11"/>
  <c r="O17" i="11" s="1"/>
  <c r="F20" i="11"/>
  <c r="F21" i="11" s="1"/>
  <c r="F113" i="14" s="1"/>
  <c r="F14" i="11"/>
  <c r="F15" i="11" s="1"/>
  <c r="D14" i="11"/>
  <c r="K20" i="11"/>
  <c r="K21" i="11" s="1"/>
  <c r="F118" i="14" s="1"/>
  <c r="C21" i="11"/>
  <c r="M19" i="11"/>
  <c r="O19" i="11" s="1"/>
  <c r="M13" i="11"/>
  <c r="O13" i="11" s="1"/>
  <c r="F78" i="14" l="1"/>
  <c r="O11" i="11"/>
  <c r="J62" i="18" l="1"/>
  <c r="I19" i="12" s="1"/>
  <c r="H62" i="18"/>
  <c r="F12" i="18"/>
  <c r="L62" i="18"/>
  <c r="I13" i="12" s="1"/>
  <c r="K13" i="12" s="1"/>
  <c r="L16" i="18"/>
  <c r="H16" i="18"/>
  <c r="H12" i="18"/>
  <c r="A51" i="18"/>
  <c r="L20" i="14"/>
  <c r="L30" i="14"/>
  <c r="H30" i="14"/>
  <c r="I20" i="12" l="1"/>
  <c r="I21" i="12" s="1"/>
  <c r="J118" i="14" s="1"/>
  <c r="K19" i="12"/>
  <c r="L78" i="14"/>
  <c r="H78" i="14"/>
  <c r="J21" i="21" l="1"/>
  <c r="L33" i="21"/>
  <c r="L38" i="21"/>
  <c r="J33" i="21"/>
  <c r="F33" i="21"/>
  <c r="F21" i="21"/>
  <c r="A3" i="12" l="1"/>
  <c r="A4" i="20" s="1"/>
  <c r="L12" i="18"/>
  <c r="J16" i="18"/>
  <c r="F16" i="18"/>
  <c r="F17" i="18" s="1"/>
  <c r="F22" i="18" s="1"/>
  <c r="F26" i="18" s="1"/>
  <c r="F28" i="18" s="1"/>
  <c r="F33" i="18" s="1"/>
  <c r="J12" i="18"/>
  <c r="A51" i="14"/>
  <c r="A99" i="14" s="1"/>
  <c r="F54" i="14"/>
  <c r="F102" i="14" s="1"/>
  <c r="J30" i="14"/>
  <c r="J20" i="14"/>
  <c r="J7" i="14"/>
  <c r="J54" i="14" s="1"/>
  <c r="J102" i="14" s="1"/>
  <c r="L17" i="18" l="1"/>
  <c r="H17" i="18"/>
  <c r="H22" i="18" s="1"/>
  <c r="H26" i="18" s="1"/>
  <c r="J17" i="18"/>
  <c r="J22" i="18" s="1"/>
  <c r="J78" i="14"/>
  <c r="J31" i="14"/>
  <c r="F31" i="14"/>
  <c r="F37" i="21"/>
  <c r="F31" i="18" l="1"/>
  <c r="F10" i="20"/>
  <c r="F29" i="20" s="1"/>
  <c r="H28" i="18"/>
  <c r="H10" i="20" s="1"/>
  <c r="H29" i="20" s="1"/>
  <c r="H43" i="20" s="1"/>
  <c r="H47" i="20" s="1"/>
  <c r="L22" i="18"/>
  <c r="J26" i="18"/>
  <c r="J28" i="18" s="1"/>
  <c r="G18" i="12" s="1"/>
  <c r="H33" i="18" l="1"/>
  <c r="H31" i="18" s="1"/>
  <c r="K18" i="12"/>
  <c r="K20" i="12" s="1"/>
  <c r="K21" i="12" s="1"/>
  <c r="G20" i="12"/>
  <c r="G21" i="12" s="1"/>
  <c r="J117" i="14" s="1"/>
  <c r="J33" i="18"/>
  <c r="J31" i="18" s="1"/>
  <c r="J35" i="18" s="1"/>
  <c r="J10" i="20"/>
  <c r="F35" i="18"/>
  <c r="I18" i="11"/>
  <c r="L26" i="18"/>
  <c r="L28" i="18" s="1"/>
  <c r="L33" i="18" l="1"/>
  <c r="L31" i="18" s="1"/>
  <c r="L35" i="18" s="1"/>
  <c r="L10" i="20"/>
  <c r="L29" i="20" s="1"/>
  <c r="H35" i="18"/>
  <c r="I12" i="11"/>
  <c r="M12" i="11" s="1"/>
  <c r="M18" i="11"/>
  <c r="O18" i="11" s="1"/>
  <c r="I20" i="11"/>
  <c r="I21" i="11" s="1"/>
  <c r="D20" i="12"/>
  <c r="D21" i="12" s="1"/>
  <c r="C20" i="12"/>
  <c r="C14" i="12"/>
  <c r="C15" i="12" s="1"/>
  <c r="M14" i="11" l="1"/>
  <c r="M15" i="11" s="1"/>
  <c r="O12" i="11"/>
  <c r="C21" i="12"/>
  <c r="F108" i="14" s="1"/>
  <c r="F43" i="20"/>
  <c r="J29" i="20"/>
  <c r="J43" i="20" s="1"/>
  <c r="J47" i="20" s="1"/>
  <c r="J7" i="21" l="1"/>
  <c r="J7" i="20"/>
  <c r="A2" i="20"/>
  <c r="A2" i="21" s="1"/>
  <c r="A49" i="18"/>
  <c r="N20" i="11" l="1"/>
  <c r="N21" i="11" s="1"/>
  <c r="F120" i="14" s="1"/>
  <c r="L116" i="14"/>
  <c r="L111" i="14"/>
  <c r="H111" i="14"/>
  <c r="H116" i="14"/>
  <c r="H119" i="14" l="1"/>
  <c r="H121" i="14" s="1"/>
  <c r="L119" i="14"/>
  <c r="L7" i="20"/>
  <c r="O14" i="11" l="1"/>
  <c r="O15" i="11" s="1"/>
  <c r="H20" i="11" l="1"/>
  <c r="D20" i="11"/>
  <c r="D21" i="11" s="1"/>
  <c r="H21" i="11" l="1"/>
  <c r="F116" i="14" s="1"/>
  <c r="M20" i="11"/>
  <c r="F110" i="14"/>
  <c r="F111" i="14"/>
  <c r="J116" i="14"/>
  <c r="J111" i="14"/>
  <c r="J108" i="14" l="1"/>
  <c r="J110" i="14"/>
  <c r="I14" i="12" l="1"/>
  <c r="I15" i="12" s="1"/>
  <c r="L52" i="14" l="1"/>
  <c r="L100" i="14" s="1"/>
  <c r="A1" i="11"/>
  <c r="A1" i="12" s="1"/>
  <c r="N14" i="11"/>
  <c r="N15" i="11" s="1"/>
  <c r="C14" i="11"/>
  <c r="C15" i="11" s="1"/>
  <c r="D15" i="11"/>
  <c r="L54" i="14"/>
  <c r="L102" i="14" s="1"/>
  <c r="H54" i="14"/>
  <c r="H102" i="14" s="1"/>
  <c r="H14" i="11"/>
  <c r="H15" i="11" s="1"/>
  <c r="A97" i="14"/>
  <c r="A2" i="12"/>
  <c r="A50" i="14"/>
  <c r="A98" i="14" s="1"/>
  <c r="A4" i="21" l="1"/>
  <c r="L31" i="14"/>
  <c r="H122" i="14"/>
  <c r="H31" i="14"/>
  <c r="K14" i="11"/>
  <c r="K15" i="11" s="1"/>
  <c r="L121" i="14" l="1"/>
  <c r="J119" i="14"/>
  <c r="L43" i="20"/>
  <c r="L47" i="20" s="1"/>
  <c r="J56" i="18"/>
  <c r="J63" i="18" s="1"/>
  <c r="J68" i="18" s="1"/>
  <c r="J66" i="18" s="1"/>
  <c r="L122" i="14"/>
  <c r="H56" i="18" l="1"/>
  <c r="H63" i="18" s="1"/>
  <c r="H68" i="18" s="1"/>
  <c r="H66" i="18" s="1"/>
  <c r="F56" i="18"/>
  <c r="F63" i="18" s="1"/>
  <c r="F68" i="18" s="1"/>
  <c r="F66" i="18" s="1"/>
  <c r="J35" i="21" l="1"/>
  <c r="J38" i="21" s="1"/>
  <c r="H35" i="21"/>
  <c r="H38" i="21" s="1"/>
  <c r="F47" i="20"/>
  <c r="F35" i="21" l="1"/>
  <c r="F38" i="21" s="1"/>
  <c r="F117" i="14"/>
  <c r="F119" i="14" s="1"/>
  <c r="F121" i="14" s="1"/>
  <c r="F122" i="14" s="1"/>
  <c r="M21" i="11"/>
  <c r="I14" i="11" l="1"/>
  <c r="I15" i="11" s="1"/>
  <c r="J121" i="14" l="1"/>
  <c r="J122" i="14"/>
  <c r="L56" i="18" l="1"/>
  <c r="L63" i="18" s="1"/>
  <c r="L68" i="18" s="1"/>
  <c r="L66" i="18" s="1"/>
  <c r="K14" i="12" l="1"/>
  <c r="K15" i="12" s="1"/>
  <c r="O20" i="11" l="1"/>
  <c r="O21" i="11" s="1"/>
</calcChain>
</file>

<file path=xl/sharedStrings.xml><?xml version="1.0" encoding="utf-8"?>
<sst xmlns="http://schemas.openxmlformats.org/spreadsheetml/2006/main" count="316" uniqueCount="198">
  <si>
    <t>STATEMENTS OF FINANCIAL POSITION</t>
  </si>
  <si>
    <t>Notes</t>
  </si>
  <si>
    <t>Assets</t>
  </si>
  <si>
    <t>Current assets</t>
  </si>
  <si>
    <t>Cash and cash equivalent items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</si>
  <si>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</si>
  <si>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</si>
  <si>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</si>
  <si>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</si>
  <si>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</si>
  <si>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</si>
  <si>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</si>
  <si>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</si>
  <si>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</si>
  <si>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</si>
  <si>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</si>
  <si>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</si>
  <si>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</si>
  <si>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</si>
  <si>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</si>
  <si>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</si>
  <si>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</si>
  <si>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</si>
  <si>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</si>
  <si>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</si>
  <si>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</si>
  <si>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</si>
  <si>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</si>
  <si>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</si>
  <si>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</si>
  <si>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</si>
  <si>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</si>
  <si>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</si>
  <si>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</si>
  <si>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</si>
  <si>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</si>
  <si>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</si>
  <si>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</si>
  <si>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</si>
  <si>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</si>
  <si>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</si>
  <si>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</si>
  <si>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</si>
  <si>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</si>
  <si>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</si>
  <si>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</si>
  <si>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</si>
  <si>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</si>
  <si>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</si>
  <si>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</si>
  <si>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</si>
  <si>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</si>
  <si>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</si>
  <si>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</si>
  <si>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</si>
  <si>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</si>
  <si>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</si>
  <si>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</si>
  <si>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Total</t>
  </si>
  <si>
    <t>shareholders'</t>
  </si>
  <si>
    <t>equity</t>
  </si>
  <si>
    <t>Non-</t>
  </si>
  <si>
    <t>controlling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</si>
  <si>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</si>
  <si>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</si>
  <si>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</si>
  <si>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</si>
  <si>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</si>
  <si>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</si>
  <si>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</si>
  <si>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</si>
  <si>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</si>
  <si>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</si>
  <si>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</si>
  <si>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</si>
  <si>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</si>
  <si>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</si>
  <si>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</si>
  <si>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</si>
  <si>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</si>
  <si>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Shareholders of the Company</t>
  </si>
  <si>
    <t>Selling and service expenses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</si>
  <si>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</si>
  <si>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</si>
  <si>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</si>
  <si>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</si>
  <si>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</si>
  <si>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</si>
  <si>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</si>
  <si>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</si>
  <si>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</si>
  <si>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Investment in subsidiary companies</t>
  </si>
  <si>
    <t>Non-controlling interest</t>
  </si>
  <si>
    <t>Total comprehensive income attributable to:</t>
  </si>
  <si>
    <t>STATEMENT OF CASH FLOW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</si>
  <si>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</si>
  <si>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</si>
  <si>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</si>
  <si>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</si>
  <si>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</si>
  <si>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</si>
  <si>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</si>
  <si>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</si>
  <si>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</si>
  <si>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</si>
  <si>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</si>
  <si>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</si>
  <si>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</si>
  <si>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>Cash and cash equivalent items at the beginning of the period</t>
  </si>
  <si>
    <t>Cash and cash equivalent items at the end of the period</t>
  </si>
  <si>
    <t>revaluation of land</t>
  </si>
  <si>
    <t>Basic earnings per share (Unit : Baht)</t>
  </si>
  <si>
    <t>Short-term loans from related parties</t>
  </si>
  <si>
    <t>Lease liabilities</t>
  </si>
  <si>
    <t>Right-of-use assets</t>
  </si>
  <si>
    <t>Depreciation - Right-of-use assets</t>
  </si>
  <si>
    <t>Profit from operation before changes in operating assets and liabilities</t>
  </si>
  <si>
    <t xml:space="preserve"> Limited review only</t>
  </si>
  <si>
    <t>Other non-current liabilities</t>
  </si>
  <si>
    <t>Cash paid for lease liabilities</t>
  </si>
  <si>
    <t>Interest expenses from lease liabilities</t>
  </si>
  <si>
    <t xml:space="preserve">Derivative liabilities </t>
  </si>
  <si>
    <t>Derivative liabilities</t>
  </si>
  <si>
    <t>Adjustments to profit for the period for cash received (paid) from operating activities :-</t>
  </si>
  <si>
    <t>Increase (decrease) in short-term loan from financial institutions</t>
  </si>
  <si>
    <t>Cash paid for purchase property, plant and equipment</t>
  </si>
  <si>
    <t>Cash paid for payable of asset purchased</t>
  </si>
  <si>
    <t>Total liabilities and shareholders' equity</t>
  </si>
  <si>
    <t>Cost of rental and services</t>
  </si>
  <si>
    <t>Share of profit on investment in subsidiary companies</t>
  </si>
  <si>
    <t>Short-term loans to related parties</t>
  </si>
  <si>
    <t>Goodwill</t>
  </si>
  <si>
    <t>Cash received from disposal of property, plant and equipment</t>
  </si>
  <si>
    <t>Cash received form short-term loan from related parties</t>
  </si>
  <si>
    <t>Net cash received from (used in) financing activities</t>
  </si>
  <si>
    <t>Cash paid for investment in subsidiary company</t>
  </si>
  <si>
    <t>Net cash received from (used in) operating activities</t>
  </si>
  <si>
    <t>TSTE PUBLIC COMPANY LIMITED AND ITS SUBSIDIARY COMPANIES</t>
  </si>
  <si>
    <t>Trade and other current receivables</t>
  </si>
  <si>
    <t>Trade and other current payables</t>
  </si>
  <si>
    <t>Balance as at January 1, 2024</t>
  </si>
  <si>
    <t>Cash received from income tax</t>
  </si>
  <si>
    <t>Deposit received from warehouse and land rental</t>
  </si>
  <si>
    <t>Income tax relevance with other comprehensive income</t>
  </si>
  <si>
    <t>Current tax assets</t>
  </si>
  <si>
    <t>Cash received from long-term loans from financial institutions</t>
  </si>
  <si>
    <t>Cash received from disposal of investment in subsidiary company</t>
  </si>
  <si>
    <t>Cash paid for purchase investment properties</t>
  </si>
  <si>
    <t>Share of loss of associate company and joint venture accounted for using equity method</t>
  </si>
  <si>
    <t>Cash paid for short-term loans from related parties</t>
  </si>
  <si>
    <t>Non-current provisions for employee benefit</t>
  </si>
  <si>
    <t>Cash paid in interest expenses capitalized to cost of assets</t>
  </si>
  <si>
    <t>Share of profit of subsidiary companies accounted for using equity method</t>
  </si>
  <si>
    <t>Share of loss on investment in associate company and joint venture</t>
  </si>
  <si>
    <t>Cash received from dividend incomes</t>
  </si>
  <si>
    <t>Gain from the disposal of investment in joint venture</t>
  </si>
  <si>
    <t>Cash received from disposal of investment in joint venture</t>
  </si>
  <si>
    <t>Investment in associate company and joint venture</t>
  </si>
  <si>
    <t>Cash received from short-term loans to related parties</t>
  </si>
  <si>
    <t>Cash paid for short-term loans to related parties</t>
  </si>
  <si>
    <t>(Gain) loss from disposal and write-off of assets</t>
  </si>
  <si>
    <t>Cash paid for long-term loans from related parties</t>
  </si>
  <si>
    <t>Cash paid for long-term loans from financial institutions</t>
  </si>
  <si>
    <t>Cash paid for interest expenses</t>
  </si>
  <si>
    <t>Loss from unrealized exchange rate</t>
  </si>
  <si>
    <t>Profit (Loss) from operating activities</t>
  </si>
  <si>
    <t>Income tax revenues (expenses)</t>
  </si>
  <si>
    <t>Loss from exchange rate of cash and cash equivalent items</t>
  </si>
  <si>
    <t>Income tax (revenue) expenses</t>
  </si>
  <si>
    <t>As at March 31, 2025</t>
  </si>
  <si>
    <t xml:space="preserve"> December 31, 2024</t>
  </si>
  <si>
    <t>March 31, 2025</t>
  </si>
  <si>
    <t>Other current financial assets</t>
  </si>
  <si>
    <t>Derivative assets</t>
  </si>
  <si>
    <t>Surplus from changes in shareholding</t>
  </si>
  <si>
    <t>ratio in subsidiary companies</t>
  </si>
  <si>
    <t>Non-current provision for employee benefit</t>
  </si>
  <si>
    <t>For the three-month period ended March 31, 2025</t>
  </si>
  <si>
    <t>2024</t>
  </si>
  <si>
    <t>Item that will not be subsequently reclassified to profit or loss</t>
  </si>
  <si>
    <t>Surplus from changes in</t>
  </si>
  <si>
    <t>Balance as at January 1, 2025</t>
  </si>
  <si>
    <t>Balance as at March 31, 2025</t>
  </si>
  <si>
    <t>Balance as at March 31, 2024</t>
  </si>
  <si>
    <t xml:space="preserve">Capital surplus from </t>
  </si>
  <si>
    <t xml:space="preserve"> Capital surplus from </t>
  </si>
  <si>
    <t>4.1 and 7</t>
  </si>
  <si>
    <t>4.1 and 16</t>
  </si>
  <si>
    <t xml:space="preserve">Loss from decling value of inventories </t>
  </si>
  <si>
    <t>Loss from fair value adjustments to other current financial assets</t>
  </si>
  <si>
    <t>Loss from fair value adjustments to derivative</t>
  </si>
  <si>
    <t>Cash paid for purchase other current financial assets</t>
  </si>
  <si>
    <t>Cash and cash equivalent items decrease net</t>
  </si>
  <si>
    <t>Gain (Loss) on derivatives</t>
  </si>
  <si>
    <t>Net cash received from (used in) investing activities</t>
  </si>
  <si>
    <t xml:space="preserve">Reversal capital surplus from revaluation of land </t>
  </si>
  <si>
    <t>Reversal allowance for expected credit loss</t>
  </si>
  <si>
    <t>Cash received (paid)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</si>
</sst>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_);_(* \(#,##0\);_(* &quot;-&quot;??_);_(@_)"/>
    <numFmt numFmtId="194" formatCode="#,##0_);[Red]\(#,##0\);_-* &quot;-&quot;??_-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ordiaUPC"/>
      <family val="2"/>
    </font>
    <font>
      <b/>
      <sz val="14"/>
      <color theme="1"/>
      <name val="Angsana New"/>
      <family val="1"/>
      <charset val="222"/>
    </font>
    <font>
      <u/>
      <sz val="14"/>
      <color theme="1"/>
      <name val="Angsana New"/>
      <family val="1"/>
    </font>
    <font>
      <sz val="14"/>
      <color theme="1"/>
      <name val="CordiaUPC"/>
      <family val="2"/>
      <charset val="222"/>
    </font>
    <font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2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2" xfId="0" applyFont="1" applyBorder="1"/>
    <xf numFmtId="0" fontId="6" fillId="0" borderId="2" xfId="0" applyFont="1" applyBorder="1" applyAlignment="1">
      <alignment horizontal="center"/>
    </xf>
    <xf numFmtId="16" fontId="6" fillId="0" borderId="2" xfId="0" quotePrefix="1" applyNumberFormat="1" applyFont="1" applyBorder="1" applyAlignment="1">
      <alignment horizontal="center"/>
    </xf>
    <xf numFmtId="16" fontId="6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Alignment="1">
      <alignment horizontal="center"/>
    </xf>
    <xf numFmtId="189" fontId="5" fillId="0" borderId="0" xfId="1" applyNumberFormat="1" applyFont="1"/>
    <xf numFmtId="189" fontId="5" fillId="0" borderId="0" xfId="1" applyNumberFormat="1" applyFont="1" applyFill="1"/>
    <xf numFmtId="189" fontId="5" fillId="0" borderId="4" xfId="1" applyNumberFormat="1" applyFont="1" applyBorder="1"/>
    <xf numFmtId="0" fontId="5" fillId="0" borderId="0" xfId="0" applyFont="1" applyAlignment="1">
      <alignment horizontal="left"/>
    </xf>
    <xf numFmtId="43" fontId="5" fillId="0" borderId="0" xfId="1" applyFont="1"/>
    <xf numFmtId="0" fontId="5" fillId="0" borderId="0" xfId="0" quotePrefix="1" applyFont="1" applyAlignment="1">
      <alignment horizontal="center"/>
    </xf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189" fontId="5" fillId="0" borderId="3" xfId="1" applyNumberFormat="1" applyFont="1" applyBorder="1"/>
    <xf numFmtId="18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Continuous"/>
    </xf>
    <xf numFmtId="16" fontId="6" fillId="0" borderId="0" xfId="0" applyNumberFormat="1" applyFont="1" applyAlignment="1">
      <alignment horizontal="center"/>
    </xf>
    <xf numFmtId="189" fontId="5" fillId="0" borderId="0" xfId="1" applyNumberFormat="1" applyFont="1" applyBorder="1"/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Fill="1" applyBorder="1"/>
    <xf numFmtId="189" fontId="5" fillId="0" borderId="5" xfId="1" applyNumberFormat="1" applyFont="1" applyBorder="1"/>
    <xf numFmtId="43" fontId="5" fillId="0" borderId="0" xfId="1" applyFont="1" applyAlignment="1">
      <alignment horizontal="center"/>
    </xf>
    <xf numFmtId="189" fontId="5" fillId="0" borderId="2" xfId="1" applyNumberFormat="1" applyFont="1" applyFill="1" applyBorder="1"/>
    <xf numFmtId="189" fontId="5" fillId="0" borderId="2" xfId="1" applyNumberFormat="1" applyFont="1" applyBorder="1"/>
    <xf numFmtId="189" fontId="5" fillId="0" borderId="0" xfId="1" applyNumberFormat="1" applyFont="1" applyAlignment="1">
      <alignment horizontal="right"/>
    </xf>
    <xf numFmtId="194" fontId="5" fillId="0" borderId="2" xfId="1" applyNumberFormat="1" applyFont="1" applyFill="1" applyBorder="1" applyAlignment="1">
      <alignment horizontal="right"/>
    </xf>
    <xf numFmtId="194" fontId="5" fillId="0" borderId="0" xfId="1" applyNumberFormat="1" applyFont="1" applyFill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5" fillId="0" borderId="2" xfId="1" quotePrefix="1" applyNumberFormat="1" applyFont="1" applyFill="1" applyBorder="1"/>
    <xf numFmtId="189" fontId="5" fillId="0" borderId="3" xfId="1" applyNumberFormat="1" applyFont="1" applyFill="1" applyBorder="1" applyAlignment="1">
      <alignment horizontal="right"/>
    </xf>
    <xf numFmtId="0" fontId="7" fillId="0" borderId="0" xfId="0" applyFont="1"/>
    <xf numFmtId="0" fontId="8" fillId="0" borderId="2" xfId="0" applyFont="1" applyBorder="1" applyAlignment="1">
      <alignment horizontal="right"/>
    </xf>
    <xf numFmtId="0" fontId="6" fillId="0" borderId="1" xfId="0" applyFont="1" applyBorder="1"/>
    <xf numFmtId="0" fontId="6" fillId="0" borderId="2" xfId="0" applyFont="1" applyBorder="1"/>
    <xf numFmtId="49" fontId="6" fillId="0" borderId="2" xfId="3" applyNumberFormat="1" applyFont="1" applyBorder="1" applyAlignment="1">
      <alignment horizontal="center"/>
    </xf>
    <xf numFmtId="43" fontId="5" fillId="0" borderId="0" xfId="3" applyFont="1"/>
    <xf numFmtId="193" fontId="5" fillId="0" borderId="0" xfId="2" applyNumberFormat="1" applyFont="1" applyFill="1" applyBorder="1" applyAlignment="1">
      <alignment horizontal="right"/>
    </xf>
    <xf numFmtId="193" fontId="5" fillId="0" borderId="0" xfId="2" applyNumberFormat="1" applyFont="1" applyFill="1" applyAlignment="1">
      <alignment horizontal="right"/>
    </xf>
    <xf numFmtId="189" fontId="5" fillId="0" borderId="4" xfId="3" applyNumberFormat="1" applyFont="1" applyBorder="1" applyAlignment="1">
      <alignment horizontal="right"/>
    </xf>
    <xf numFmtId="189" fontId="5" fillId="0" borderId="0" xfId="3" applyNumberFormat="1" applyFont="1" applyAlignment="1">
      <alignment horizontal="right"/>
    </xf>
    <xf numFmtId="193" fontId="5" fillId="0" borderId="4" xfId="2" applyNumberFormat="1" applyFont="1" applyFill="1" applyBorder="1" applyAlignment="1">
      <alignment horizontal="right"/>
    </xf>
    <xf numFmtId="192" fontId="5" fillId="0" borderId="0" xfId="3" applyNumberFormat="1" applyFont="1" applyAlignment="1">
      <alignment horizontal="right"/>
    </xf>
    <xf numFmtId="189" fontId="5" fillId="0" borderId="1" xfId="3" applyNumberFormat="1" applyFont="1" applyBorder="1" applyAlignment="1">
      <alignment horizontal="right"/>
    </xf>
    <xf numFmtId="193" fontId="5" fillId="0" borderId="1" xfId="3" applyNumberFormat="1" applyFont="1" applyBorder="1" applyAlignment="1">
      <alignment horizontal="right"/>
    </xf>
    <xf numFmtId="193" fontId="5" fillId="0" borderId="0" xfId="12" applyNumberFormat="1" applyFont="1" applyFill="1" applyBorder="1" applyAlignment="1">
      <alignment horizontal="right"/>
    </xf>
    <xf numFmtId="193" fontId="5" fillId="0" borderId="2" xfId="2" applyNumberFormat="1" applyFont="1" applyFill="1" applyBorder="1" applyAlignment="1">
      <alignment horizontal="right"/>
    </xf>
    <xf numFmtId="193" fontId="5" fillId="0" borderId="2" xfId="12" applyNumberFormat="1" applyFont="1" applyFill="1" applyBorder="1" applyAlignment="1">
      <alignment horizontal="right"/>
    </xf>
    <xf numFmtId="193" fontId="5" fillId="0" borderId="1" xfId="2" applyNumberFormat="1" applyFont="1" applyFill="1" applyBorder="1" applyAlignment="1">
      <alignment horizontal="right"/>
    </xf>
    <xf numFmtId="0" fontId="6" fillId="0" borderId="0" xfId="10" applyFont="1"/>
    <xf numFmtId="189" fontId="5" fillId="0" borderId="3" xfId="3" applyNumberFormat="1" applyFont="1" applyBorder="1" applyAlignment="1">
      <alignment horizontal="right"/>
    </xf>
    <xf numFmtId="193" fontId="5" fillId="0" borderId="3" xfId="3" applyNumberFormat="1" applyFont="1" applyBorder="1" applyAlignment="1">
      <alignment horizontal="right"/>
    </xf>
    <xf numFmtId="0" fontId="9" fillId="0" borderId="0" xfId="0" applyFont="1"/>
    <xf numFmtId="189" fontId="5" fillId="0" borderId="0" xfId="3" applyNumberFormat="1" applyFont="1"/>
    <xf numFmtId="193" fontId="5" fillId="0" borderId="0" xfId="2" applyNumberFormat="1" applyFont="1" applyFill="1" applyBorder="1"/>
    <xf numFmtId="189" fontId="5" fillId="0" borderId="3" xfId="3" applyNumberFormat="1" applyFont="1" applyBorder="1"/>
    <xf numFmtId="189" fontId="5" fillId="0" borderId="6" xfId="3" applyNumberFormat="1" applyFont="1" applyBorder="1"/>
    <xf numFmtId="43" fontId="5" fillId="0" borderId="0" xfId="3" applyFont="1" applyAlignment="1">
      <alignment horizontal="right"/>
    </xf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6" fillId="0" borderId="0" xfId="9" applyFont="1" applyAlignment="1">
      <alignment horizontal="center"/>
    </xf>
    <xf numFmtId="0" fontId="6" fillId="0" borderId="0" xfId="9" applyFont="1"/>
    <xf numFmtId="189" fontId="5" fillId="0" borderId="2" xfId="3" applyNumberFormat="1" applyFont="1" applyBorder="1"/>
    <xf numFmtId="43" fontId="5" fillId="0" borderId="0" xfId="3" applyFont="1" applyBorder="1"/>
    <xf numFmtId="189" fontId="5" fillId="0" borderId="2" xfId="3" applyNumberFormat="1" applyFont="1" applyBorder="1" applyAlignment="1">
      <alignment horizontal="right"/>
    </xf>
    <xf numFmtId="189" fontId="5" fillId="0" borderId="0" xfId="3" applyNumberFormat="1" applyFont="1" applyBorder="1"/>
    <xf numFmtId="189" fontId="5" fillId="0" borderId="0" xfId="3" applyNumberFormat="1" applyFont="1" applyBorder="1" applyAlignment="1">
      <alignment horizontal="right"/>
    </xf>
    <xf numFmtId="189" fontId="5" fillId="0" borderId="3" xfId="3" applyNumberFormat="1" applyFont="1" applyBorder="1" applyAlignment="1">
      <alignment horizontal="center"/>
    </xf>
    <xf numFmtId="193" fontId="5" fillId="0" borderId="3" xfId="2" applyNumberFormat="1" applyFont="1" applyFill="1" applyBorder="1" applyAlignment="1">
      <alignment horizontal="right"/>
    </xf>
    <xf numFmtId="189" fontId="6" fillId="0" borderId="0" xfId="3" applyNumberFormat="1" applyFont="1" applyAlignment="1">
      <alignment horizontal="center"/>
    </xf>
    <xf numFmtId="189" fontId="6" fillId="0" borderId="0" xfId="3" applyNumberFormat="1" applyFont="1" applyBorder="1" applyAlignment="1">
      <alignment horizontal="center"/>
    </xf>
    <xf numFmtId="0" fontId="5" fillId="0" borderId="0" xfId="9" applyFont="1"/>
    <xf numFmtId="187" fontId="5" fillId="0" borderId="0" xfId="3" applyNumberFormat="1" applyFont="1" applyBorder="1" applyAlignment="1">
      <alignment horizontal="center"/>
    </xf>
    <xf numFmtId="193" fontId="5" fillId="0" borderId="0" xfId="2" applyNumberFormat="1" applyFont="1" applyFill="1"/>
    <xf numFmtId="187" fontId="5" fillId="0" borderId="3" xfId="3" applyNumberFormat="1" applyFont="1" applyBorder="1" applyAlignment="1">
      <alignment horizontal="center"/>
    </xf>
    <xf numFmtId="43" fontId="5" fillId="0" borderId="6" xfId="3" applyFont="1" applyBorder="1" applyAlignment="1">
      <alignment horizontal="right"/>
    </xf>
    <xf numFmtId="43" fontId="6" fillId="0" borderId="0" xfId="3" applyFont="1" applyAlignment="1">
      <alignment horizontal="left"/>
    </xf>
    <xf numFmtId="43" fontId="5" fillId="0" borderId="0" xfId="3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6" applyFont="1" applyBorder="1" applyAlignment="1">
      <alignment horizontal="center"/>
    </xf>
    <xf numFmtId="0" fontId="6" fillId="0" borderId="1" xfId="11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2" xfId="11" applyFont="1" applyBorder="1" applyAlignment="1">
      <alignment horizontal="center"/>
    </xf>
    <xf numFmtId="192" fontId="5" fillId="0" borderId="0" xfId="1" applyNumberFormat="1" applyFont="1" applyFill="1" applyBorder="1"/>
    <xf numFmtId="189" fontId="5" fillId="0" borderId="2" xfId="1" applyNumberFormat="1" applyFont="1" applyFill="1" applyBorder="1" applyAlignment="1">
      <alignment horizontal="center"/>
    </xf>
    <xf numFmtId="193" fontId="5" fillId="0" borderId="2" xfId="1" applyNumberFormat="1" applyFont="1" applyFill="1" applyBorder="1"/>
    <xf numFmtId="192" fontId="5" fillId="0" borderId="2" xfId="1" applyNumberFormat="1" applyFont="1" applyFill="1" applyBorder="1"/>
    <xf numFmtId="189" fontId="5" fillId="0" borderId="3" xfId="1" applyNumberFormat="1" applyFont="1" applyFill="1" applyBorder="1"/>
    <xf numFmtId="190" fontId="5" fillId="0" borderId="0" xfId="1" applyNumberFormat="1" applyFont="1" applyFill="1"/>
    <xf numFmtId="43" fontId="5" fillId="0" borderId="0" xfId="1" applyFont="1" applyFill="1"/>
    <xf numFmtId="193" fontId="5" fillId="0" borderId="0" xfId="1" applyNumberFormat="1" applyFont="1" applyFill="1" applyBorder="1"/>
    <xf numFmtId="193" fontId="5" fillId="0" borderId="4" xfId="1" applyNumberFormat="1" applyFont="1" applyFill="1" applyBorder="1"/>
    <xf numFmtId="190" fontId="5" fillId="0" borderId="0" xfId="1" applyNumberFormat="1" applyFont="1"/>
    <xf numFmtId="189" fontId="6" fillId="0" borderId="0" xfId="1" applyNumberFormat="1" applyFont="1" applyBorder="1"/>
    <xf numFmtId="0" fontId="5" fillId="0" borderId="0" xfId="8" applyFont="1"/>
    <xf numFmtId="191" fontId="6" fillId="0" borderId="0" xfId="1" applyNumberFormat="1" applyFont="1" applyAlignment="1">
      <alignment horizontal="left"/>
    </xf>
    <xf numFmtId="0" fontId="5" fillId="0" borderId="0" xfId="0" applyFont="1" applyAlignment="1">
      <alignment horizontal="center" textRotation="180"/>
    </xf>
    <xf numFmtId="0" fontId="6" fillId="0" borderId="1" xfId="6" applyFont="1" applyBorder="1"/>
    <xf numFmtId="0" fontId="6" fillId="0" borderId="4" xfId="1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Continuous"/>
    </xf>
    <xf numFmtId="0" fontId="6" fillId="0" borderId="0" xfId="6" applyFont="1"/>
    <xf numFmtId="0" fontId="6" fillId="0" borderId="2" xfId="6" applyFont="1" applyBorder="1"/>
    <xf numFmtId="189" fontId="5" fillId="0" borderId="1" xfId="1" applyNumberFormat="1" applyFont="1" applyFill="1" applyBorder="1"/>
    <xf numFmtId="43" fontId="5" fillId="0" borderId="0" xfId="1" applyFont="1" applyFill="1" applyBorder="1"/>
    <xf numFmtId="0" fontId="5" fillId="0" borderId="0" xfId="0" applyFont="1" applyAlignment="1">
      <alignment horizontal="left" vertical="top"/>
    </xf>
    <xf numFmtId="43" fontId="5" fillId="0" borderId="0" xfId="3" applyFont="1" applyAlignment="1">
      <alignment horizontal="left"/>
    </xf>
    <xf numFmtId="0" fontId="5" fillId="0" borderId="0" xfId="5" applyFont="1"/>
    <xf numFmtId="0" fontId="10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6" fillId="0" borderId="2" xfId="6" applyFont="1" applyBorder="1" applyAlignment="1">
      <alignment horizontal="right"/>
    </xf>
    <xf numFmtId="0" fontId="5" fillId="0" borderId="1" xfId="5" applyFont="1" applyBorder="1"/>
    <xf numFmtId="0" fontId="6" fillId="0" borderId="0" xfId="5" applyFont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0" xfId="7" applyFont="1"/>
    <xf numFmtId="189" fontId="5" fillId="0" borderId="0" xfId="4" applyNumberFormat="1" applyFont="1" applyAlignment="1">
      <alignment horizontal="right"/>
    </xf>
    <xf numFmtId="190" fontId="5" fillId="0" borderId="0" xfId="4" applyNumberFormat="1" applyFont="1" applyAlignment="1">
      <alignment horizontal="right"/>
    </xf>
    <xf numFmtId="187" fontId="5" fillId="0" borderId="0" xfId="1" applyNumberFormat="1" applyFont="1" applyAlignment="1">
      <alignment horizontal="right"/>
    </xf>
    <xf numFmtId="193" fontId="5" fillId="0" borderId="0" xfId="1" applyNumberFormat="1" applyFont="1" applyFill="1" applyAlignment="1">
      <alignment horizontal="right"/>
    </xf>
    <xf numFmtId="193" fontId="5" fillId="0" borderId="0" xfId="4" applyNumberFormat="1" applyFont="1" applyAlignment="1">
      <alignment horizontal="right"/>
    </xf>
    <xf numFmtId="189" fontId="5" fillId="0" borderId="0" xfId="4" applyNumberFormat="1" applyFont="1"/>
    <xf numFmtId="187" fontId="5" fillId="0" borderId="0" xfId="1" applyNumberFormat="1" applyFont="1" applyFill="1" applyAlignment="1">
      <alignment horizontal="right"/>
    </xf>
    <xf numFmtId="189" fontId="5" fillId="0" borderId="0" xfId="4" applyNumberFormat="1" applyFont="1" applyFill="1" applyAlignment="1">
      <alignment horizontal="right"/>
    </xf>
    <xf numFmtId="189" fontId="5" fillId="0" borderId="0" xfId="4" applyNumberFormat="1" applyFont="1" applyFill="1"/>
    <xf numFmtId="190" fontId="5" fillId="0" borderId="0" xfId="1" applyNumberFormat="1" applyFont="1" applyFill="1" applyAlignment="1">
      <alignment horizontal="right"/>
    </xf>
    <xf numFmtId="187" fontId="5" fillId="0" borderId="0" xfId="1" applyNumberFormat="1" applyFont="1" applyBorder="1" applyAlignment="1">
      <alignment horizontal="right"/>
    </xf>
    <xf numFmtId="189" fontId="5" fillId="0" borderId="0" xfId="4" applyNumberFormat="1" applyFont="1" applyBorder="1" applyAlignment="1">
      <alignment horizontal="right"/>
    </xf>
    <xf numFmtId="189" fontId="5" fillId="0" borderId="0" xfId="4" applyNumberFormat="1" applyFont="1" applyBorder="1"/>
    <xf numFmtId="187" fontId="5" fillId="0" borderId="1" xfId="1" applyNumberFormat="1" applyFont="1" applyBorder="1" applyAlignment="1">
      <alignment horizontal="right"/>
    </xf>
    <xf numFmtId="190" fontId="5" fillId="0" borderId="0" xfId="1" applyNumberFormat="1" applyFont="1" applyFill="1" applyBorder="1"/>
    <xf numFmtId="187" fontId="5" fillId="0" borderId="0" xfId="1" applyNumberFormat="1" applyFont="1" applyFill="1" applyBorder="1" applyAlignment="1">
      <alignment horizontal="right"/>
    </xf>
    <xf numFmtId="190" fontId="5" fillId="0" borderId="0" xfId="1" applyNumberFormat="1" applyFont="1" applyBorder="1"/>
    <xf numFmtId="193" fontId="5" fillId="0" borderId="0" xfId="1" applyNumberFormat="1" applyFont="1" applyBorder="1"/>
    <xf numFmtId="43" fontId="5" fillId="0" borderId="0" xfId="1" applyFont="1" applyFill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193" fontId="5" fillId="0" borderId="2" xfId="1" applyNumberFormat="1" applyFont="1" applyBorder="1" applyAlignment="1">
      <alignment horizontal="right"/>
    </xf>
    <xf numFmtId="43" fontId="5" fillId="0" borderId="2" xfId="1" applyFont="1" applyFill="1" applyBorder="1"/>
    <xf numFmtId="193" fontId="5" fillId="0" borderId="0" xfId="1" applyNumberFormat="1" applyFont="1" applyAlignment="1">
      <alignment horizontal="right"/>
    </xf>
    <xf numFmtId="187" fontId="5" fillId="0" borderId="4" xfId="1" applyNumberFormat="1" applyFont="1" applyBorder="1" applyAlignment="1">
      <alignment horizontal="right"/>
    </xf>
    <xf numFmtId="187" fontId="5" fillId="0" borderId="4" xfId="1" applyNumberFormat="1" applyFont="1" applyFill="1" applyBorder="1"/>
    <xf numFmtId="193" fontId="5" fillId="0" borderId="4" xfId="1" applyNumberFormat="1" applyFont="1" applyFill="1" applyBorder="1" applyAlignment="1">
      <alignment horizontal="right"/>
    </xf>
    <xf numFmtId="187" fontId="5" fillId="0" borderId="0" xfId="1" applyNumberFormat="1" applyFont="1" applyFill="1" applyBorder="1"/>
    <xf numFmtId="193" fontId="5" fillId="0" borderId="0" xfId="1" applyNumberFormat="1" applyFont="1" applyFill="1" applyBorder="1" applyAlignment="1">
      <alignment horizontal="right"/>
    </xf>
    <xf numFmtId="189" fontId="6" fillId="0" borderId="0" xfId="4" applyNumberFormat="1" applyFont="1" applyBorder="1" applyAlignment="1">
      <alignment horizontal="left"/>
    </xf>
    <xf numFmtId="190" fontId="5" fillId="0" borderId="0" xfId="4" applyNumberFormat="1" applyFont="1" applyFill="1"/>
    <xf numFmtId="190" fontId="11" fillId="0" borderId="0" xfId="0" applyNumberFormat="1" applyFont="1"/>
    <xf numFmtId="193" fontId="5" fillId="0" borderId="0" xfId="4" applyNumberFormat="1" applyFont="1" applyFill="1" applyBorder="1"/>
    <xf numFmtId="190" fontId="5" fillId="0" borderId="0" xfId="4" applyNumberFormat="1" applyFont="1" applyFill="1" applyBorder="1"/>
    <xf numFmtId="193" fontId="5" fillId="0" borderId="4" xfId="4" applyNumberFormat="1" applyFont="1" applyFill="1" applyBorder="1"/>
    <xf numFmtId="0" fontId="11" fillId="0" borderId="0" xfId="5" applyFont="1"/>
    <xf numFmtId="187" fontId="5" fillId="0" borderId="0" xfId="1" applyNumberFormat="1" applyFont="1" applyFill="1"/>
    <xf numFmtId="190" fontId="5" fillId="0" borderId="0" xfId="4" applyNumberFormat="1" applyFont="1" applyFill="1" applyAlignment="1">
      <alignment horizontal="right"/>
    </xf>
    <xf numFmtId="193" fontId="5" fillId="0" borderId="0" xfId="4" applyNumberFormat="1" applyFont="1" applyFill="1" applyAlignment="1">
      <alignment horizontal="right"/>
    </xf>
    <xf numFmtId="0" fontId="5" fillId="0" borderId="0" xfId="5" applyFont="1" applyAlignment="1">
      <alignment horizontal="left"/>
    </xf>
    <xf numFmtId="189" fontId="5" fillId="0" borderId="2" xfId="4" applyNumberFormat="1" applyFont="1" applyFill="1" applyBorder="1"/>
    <xf numFmtId="189" fontId="5" fillId="0" borderId="3" xfId="4" applyNumberFormat="1" applyFont="1" applyFill="1" applyBorder="1"/>
    <xf numFmtId="191" fontId="5" fillId="0" borderId="0" xfId="4" applyNumberFormat="1" applyFont="1" applyFill="1"/>
    <xf numFmtId="191" fontId="6" fillId="0" borderId="0" xfId="4" applyNumberFormat="1" applyFont="1" applyFill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9" applyFont="1" applyAlignment="1">
      <alignment horizontal="center"/>
    </xf>
    <xf numFmtId="0" fontId="6" fillId="0" borderId="1" xfId="6" applyFont="1" applyBorder="1" applyAlignment="1">
      <alignment horizontal="center"/>
    </xf>
    <xf numFmtId="0" fontId="6" fillId="0" borderId="0" xfId="6" applyFont="1" applyAlignment="1">
      <alignment horizontal="center"/>
    </xf>
    <xf numFmtId="0" fontId="6" fillId="0" borderId="2" xfId="6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6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5" applyFont="1" applyAlignment="1">
      <alignment horizontal="center"/>
    </xf>
    <xf numFmtId="0" fontId="6" fillId="0" borderId="1" xfId="5" applyFont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tabSelected="1" zoomScaleNormal="100" zoomScaleSheetLayoutView="100" workbookViewId="0"/>
  </sheetViews>
  <sheetFormatPr defaultColWidth="20.140625" defaultRowHeight="24" customHeight="1" x14ac:dyDescent="0.45"/>
  <cols>
    <col min="1" max="3" width="2.85546875" style="1" customWidth="1"/>
    <col min="4" max="4" width="32.7109375" style="1" customWidth="1"/>
    <col min="5" max="5" width="9.85546875" style="2" customWidth="1"/>
    <col min="6" max="6" width="17.42578125" style="2" customWidth="1"/>
    <col min="7" max="7" width="0.85546875" style="2" customWidth="1"/>
    <col min="8" max="8" width="15.7109375" style="1" customWidth="1"/>
    <col min="9" max="9" width="0.85546875" style="1" customWidth="1"/>
    <col min="10" max="10" width="17.42578125" style="1" customWidth="1"/>
    <col min="11" max="11" width="0.85546875" style="1" customWidth="1"/>
    <col min="12" max="12" width="15.42578125" style="1" customWidth="1"/>
    <col min="13" max="16384" width="20.140625" style="1"/>
  </cols>
  <sheetData>
    <row r="1" spans="1:16" ht="21" x14ac:dyDescent="0.45">
      <c r="L1" s="1">
        <v>2</v>
      </c>
    </row>
    <row r="2" spans="1:16" ht="21" customHeight="1" x14ac:dyDescent="0.45">
      <c r="A2" s="185" t="s">
        <v>137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6" ht="21" customHeight="1" x14ac:dyDescent="0.45">
      <c r="A3" s="185" t="s">
        <v>0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6" ht="21" customHeight="1" x14ac:dyDescent="0.45">
      <c r="A4" s="185" t="s">
        <v>169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6" ht="21" customHeight="1" x14ac:dyDescent="0.45">
      <c r="A5" s="3"/>
      <c r="B5" s="3"/>
      <c r="C5" s="3"/>
      <c r="D5" s="3"/>
      <c r="H5" s="4"/>
      <c r="I5" s="4"/>
      <c r="J5" s="4"/>
      <c r="K5" s="4"/>
      <c r="L5" s="5" t="s">
        <v>99</v>
      </c>
    </row>
    <row r="6" spans="1:16" ht="21" customHeight="1" x14ac:dyDescent="0.45">
      <c r="A6" s="6"/>
      <c r="B6" s="6"/>
      <c r="C6" s="6"/>
      <c r="D6" s="6"/>
      <c r="E6" s="7"/>
      <c r="F6" s="184" t="s">
        <v>37</v>
      </c>
      <c r="G6" s="184"/>
      <c r="H6" s="184"/>
      <c r="I6" s="184"/>
      <c r="J6" s="184" t="s">
        <v>38</v>
      </c>
      <c r="K6" s="184"/>
      <c r="L6" s="184"/>
    </row>
    <row r="7" spans="1:16" ht="21" customHeight="1" x14ac:dyDescent="0.45">
      <c r="A7" s="8"/>
      <c r="B7" s="8"/>
      <c r="C7" s="8"/>
      <c r="D7" s="8"/>
      <c r="E7" s="9" t="s">
        <v>1</v>
      </c>
      <c r="F7" s="10" t="s">
        <v>171</v>
      </c>
      <c r="G7" s="11"/>
      <c r="H7" s="9" t="s">
        <v>170</v>
      </c>
      <c r="I7" s="9"/>
      <c r="J7" s="11" t="str">
        <f>+F7</f>
        <v>March 31, 2025</v>
      </c>
      <c r="K7" s="11"/>
      <c r="L7" s="9" t="s">
        <v>170</v>
      </c>
    </row>
    <row r="8" spans="1:16" ht="21" customHeight="1" x14ac:dyDescent="0.45">
      <c r="E8" s="12"/>
      <c r="F8" s="13" t="s">
        <v>103</v>
      </c>
      <c r="G8" s="13"/>
      <c r="H8" s="12" t="s">
        <v>105</v>
      </c>
      <c r="I8" s="12"/>
      <c r="J8" s="13" t="s">
        <v>103</v>
      </c>
      <c r="K8" s="13"/>
      <c r="L8" s="12" t="s">
        <v>105</v>
      </c>
    </row>
    <row r="9" spans="1:16" ht="21" customHeight="1" x14ac:dyDescent="0.45">
      <c r="E9" s="12"/>
      <c r="F9" s="13" t="s">
        <v>104</v>
      </c>
      <c r="G9" s="13"/>
      <c r="H9" s="12"/>
      <c r="I9" s="12"/>
      <c r="J9" s="13" t="s">
        <v>104</v>
      </c>
      <c r="K9" s="13"/>
      <c r="L9" s="12"/>
    </row>
    <row r="10" spans="1:16" ht="21" customHeight="1" x14ac:dyDescent="0.45">
      <c r="A10" s="186" t="s">
        <v>2</v>
      </c>
      <c r="B10" s="186"/>
      <c r="C10" s="186"/>
      <c r="D10" s="186"/>
    </row>
    <row r="11" spans="1:16" ht="21" customHeight="1" x14ac:dyDescent="0.45">
      <c r="A11" s="14" t="s">
        <v>3</v>
      </c>
      <c r="B11" s="14"/>
      <c r="C11" s="14"/>
      <c r="D11" s="14"/>
      <c r="H11" s="15"/>
      <c r="I11" s="15"/>
      <c r="J11" s="15"/>
      <c r="K11" s="15"/>
    </row>
    <row r="12" spans="1:16" ht="21" customHeight="1" x14ac:dyDescent="0.45">
      <c r="A12" s="1" t="s">
        <v>4</v>
      </c>
      <c r="F12" s="16">
        <v>129339</v>
      </c>
      <c r="G12" s="17"/>
      <c r="H12" s="16">
        <v>146237</v>
      </c>
      <c r="I12" s="18"/>
      <c r="J12" s="19">
        <v>3094</v>
      </c>
      <c r="K12" s="18"/>
      <c r="L12" s="19">
        <v>8963</v>
      </c>
      <c r="M12" s="15"/>
      <c r="N12" s="15"/>
      <c r="O12" s="15"/>
      <c r="P12" s="15"/>
    </row>
    <row r="13" spans="1:16" ht="21" customHeight="1" x14ac:dyDescent="0.45">
      <c r="A13" s="1" t="s">
        <v>172</v>
      </c>
      <c r="E13" s="2">
        <v>6</v>
      </c>
      <c r="F13" s="16">
        <v>854</v>
      </c>
      <c r="G13" s="17"/>
      <c r="H13" s="16">
        <v>469</v>
      </c>
      <c r="I13" s="18"/>
      <c r="J13" s="19">
        <v>0</v>
      </c>
      <c r="K13" s="18"/>
      <c r="L13" s="19">
        <v>0</v>
      </c>
      <c r="M13" s="15"/>
    </row>
    <row r="14" spans="1:16" ht="21.75" customHeight="1" x14ac:dyDescent="0.45">
      <c r="A14" s="1" t="s">
        <v>138</v>
      </c>
      <c r="E14" s="2" t="s">
        <v>186</v>
      </c>
      <c r="F14" s="16">
        <v>423986</v>
      </c>
      <c r="G14" s="17"/>
      <c r="H14" s="16">
        <v>369821</v>
      </c>
      <c r="I14" s="18"/>
      <c r="J14" s="19">
        <v>12263</v>
      </c>
      <c r="K14" s="18"/>
      <c r="L14" s="19">
        <v>17156</v>
      </c>
      <c r="M14" s="15"/>
    </row>
    <row r="15" spans="1:16" ht="21" customHeight="1" x14ac:dyDescent="0.45">
      <c r="A15" s="1" t="s">
        <v>130</v>
      </c>
      <c r="E15" s="2">
        <v>4.0999999999999996</v>
      </c>
      <c r="F15" s="16">
        <v>9000</v>
      </c>
      <c r="G15" s="17"/>
      <c r="H15" s="16">
        <v>7000</v>
      </c>
      <c r="I15" s="18"/>
      <c r="J15" s="19">
        <v>99500</v>
      </c>
      <c r="K15" s="18"/>
      <c r="L15" s="19">
        <v>90000</v>
      </c>
      <c r="M15" s="15"/>
    </row>
    <row r="16" spans="1:16" ht="21" customHeight="1" x14ac:dyDescent="0.45">
      <c r="A16" s="1" t="s">
        <v>69</v>
      </c>
      <c r="E16" s="2">
        <v>8</v>
      </c>
      <c r="F16" s="16">
        <v>829581</v>
      </c>
      <c r="G16" s="17"/>
      <c r="H16" s="16">
        <v>955579</v>
      </c>
      <c r="I16" s="18"/>
      <c r="J16" s="19">
        <v>97</v>
      </c>
      <c r="K16" s="18"/>
      <c r="L16" s="19">
        <v>164</v>
      </c>
      <c r="M16" s="15"/>
    </row>
    <row r="17" spans="1:13" ht="21" customHeight="1" x14ac:dyDescent="0.45">
      <c r="A17" s="1" t="s">
        <v>173</v>
      </c>
      <c r="F17" s="16">
        <v>64</v>
      </c>
      <c r="G17" s="17"/>
      <c r="H17" s="16">
        <v>2918</v>
      </c>
      <c r="I17" s="18"/>
      <c r="J17" s="19">
        <v>0</v>
      </c>
      <c r="K17" s="18"/>
      <c r="L17" s="19">
        <v>0</v>
      </c>
      <c r="M17" s="15"/>
    </row>
    <row r="18" spans="1:13" ht="21" customHeight="1" x14ac:dyDescent="0.45">
      <c r="A18" s="1" t="s">
        <v>144</v>
      </c>
      <c r="F18" s="16">
        <v>3639</v>
      </c>
      <c r="G18" s="17"/>
      <c r="H18" s="16">
        <v>12969</v>
      </c>
      <c r="I18" s="18"/>
      <c r="J18" s="19">
        <v>1483</v>
      </c>
      <c r="K18" s="18"/>
      <c r="L18" s="19">
        <v>5524</v>
      </c>
      <c r="M18" s="15"/>
    </row>
    <row r="19" spans="1:13" ht="21" customHeight="1" x14ac:dyDescent="0.45">
      <c r="A19" s="1" t="s">
        <v>5</v>
      </c>
      <c r="F19" s="16">
        <v>3286</v>
      </c>
      <c r="G19" s="17"/>
      <c r="H19" s="16">
        <v>3580</v>
      </c>
      <c r="I19" s="18"/>
      <c r="J19" s="19">
        <v>143</v>
      </c>
      <c r="K19" s="18"/>
      <c r="L19" s="19">
        <v>253</v>
      </c>
      <c r="M19" s="15"/>
    </row>
    <row r="20" spans="1:13" ht="21" customHeight="1" x14ac:dyDescent="0.45">
      <c r="A20" s="14" t="s">
        <v>6</v>
      </c>
      <c r="F20" s="20">
        <f>SUM(F12:F19)</f>
        <v>1399749</v>
      </c>
      <c r="G20" s="18"/>
      <c r="H20" s="20">
        <f>SUM(H12:H19)</f>
        <v>1498573</v>
      </c>
      <c r="I20" s="18"/>
      <c r="J20" s="20">
        <f>SUM(J12:J19)</f>
        <v>116580</v>
      </c>
      <c r="K20" s="18"/>
      <c r="L20" s="20">
        <f>SUM(L12:L19)</f>
        <v>122060</v>
      </c>
      <c r="M20" s="15"/>
    </row>
    <row r="21" spans="1:13" ht="21" customHeight="1" x14ac:dyDescent="0.45">
      <c r="A21" s="14" t="s">
        <v>7</v>
      </c>
      <c r="D21" s="21"/>
      <c r="H21" s="18"/>
      <c r="I21" s="18"/>
      <c r="J21" s="18"/>
      <c r="K21" s="18"/>
      <c r="L21" s="22"/>
    </row>
    <row r="22" spans="1:13" ht="21" customHeight="1" x14ac:dyDescent="0.45">
      <c r="A22" s="1" t="s">
        <v>157</v>
      </c>
      <c r="E22" s="23">
        <v>9</v>
      </c>
      <c r="F22" s="16">
        <v>23473</v>
      </c>
      <c r="G22" s="24"/>
      <c r="H22" s="16">
        <v>24221</v>
      </c>
      <c r="I22" s="25"/>
      <c r="J22" s="26">
        <v>0</v>
      </c>
      <c r="K22" s="25"/>
      <c r="L22" s="26">
        <v>0</v>
      </c>
    </row>
    <row r="23" spans="1:13" ht="21" customHeight="1" x14ac:dyDescent="0.45">
      <c r="A23" s="1" t="s">
        <v>91</v>
      </c>
      <c r="E23" s="23">
        <v>10</v>
      </c>
      <c r="F23" s="27">
        <v>0</v>
      </c>
      <c r="G23" s="28"/>
      <c r="H23" s="16">
        <v>0</v>
      </c>
      <c r="I23" s="29"/>
      <c r="J23" s="26">
        <v>1897286</v>
      </c>
      <c r="K23" s="25"/>
      <c r="L23" s="26">
        <v>1850660</v>
      </c>
    </row>
    <row r="24" spans="1:13" ht="21" customHeight="1" x14ac:dyDescent="0.45">
      <c r="A24" s="1" t="s">
        <v>73</v>
      </c>
      <c r="E24" s="23">
        <v>11</v>
      </c>
      <c r="F24" s="16">
        <v>527837</v>
      </c>
      <c r="G24" s="24"/>
      <c r="H24" s="16">
        <v>520152</v>
      </c>
      <c r="I24" s="30"/>
      <c r="J24" s="19">
        <v>806989</v>
      </c>
      <c r="K24" s="30"/>
      <c r="L24" s="19">
        <v>801617</v>
      </c>
    </row>
    <row r="25" spans="1:13" ht="21" customHeight="1" x14ac:dyDescent="0.45">
      <c r="A25" s="1" t="s">
        <v>74</v>
      </c>
      <c r="E25" s="23">
        <v>12</v>
      </c>
      <c r="F25" s="16">
        <v>3809537</v>
      </c>
      <c r="G25" s="24"/>
      <c r="H25" s="16">
        <v>3828301</v>
      </c>
      <c r="I25" s="25"/>
      <c r="J25" s="26">
        <v>457892</v>
      </c>
      <c r="K25" s="25"/>
      <c r="L25" s="26">
        <v>459972</v>
      </c>
    </row>
    <row r="26" spans="1:13" ht="21" customHeight="1" x14ac:dyDescent="0.45">
      <c r="A26" s="1" t="s">
        <v>114</v>
      </c>
      <c r="E26" s="2">
        <v>13</v>
      </c>
      <c r="F26" s="16">
        <v>25829</v>
      </c>
      <c r="G26" s="24"/>
      <c r="H26" s="16">
        <v>23798</v>
      </c>
      <c r="I26" s="25"/>
      <c r="J26" s="26">
        <v>2048</v>
      </c>
      <c r="K26" s="25"/>
      <c r="L26" s="26">
        <v>304</v>
      </c>
    </row>
    <row r="27" spans="1:13" ht="21" customHeight="1" x14ac:dyDescent="0.45">
      <c r="A27" s="1" t="s">
        <v>131</v>
      </c>
      <c r="F27" s="16">
        <v>150275</v>
      </c>
      <c r="G27" s="24"/>
      <c r="H27" s="16">
        <v>150275</v>
      </c>
      <c r="I27" s="25"/>
      <c r="J27" s="26">
        <v>0</v>
      </c>
      <c r="K27" s="25"/>
      <c r="L27" s="26">
        <v>0</v>
      </c>
    </row>
    <row r="28" spans="1:13" ht="21" customHeight="1" x14ac:dyDescent="0.45">
      <c r="A28" s="1" t="s">
        <v>79</v>
      </c>
      <c r="F28" s="16">
        <v>9714</v>
      </c>
      <c r="G28" s="24"/>
      <c r="H28" s="16">
        <v>8969</v>
      </c>
      <c r="I28" s="25"/>
      <c r="J28" s="26">
        <v>0</v>
      </c>
      <c r="K28" s="25"/>
      <c r="L28" s="26">
        <v>0</v>
      </c>
    </row>
    <row r="29" spans="1:13" ht="21" customHeight="1" x14ac:dyDescent="0.45">
      <c r="A29" s="1" t="s">
        <v>8</v>
      </c>
      <c r="F29" s="16">
        <v>49586</v>
      </c>
      <c r="G29" s="24"/>
      <c r="H29" s="16">
        <v>36891</v>
      </c>
      <c r="I29" s="25"/>
      <c r="J29" s="26">
        <v>52505</v>
      </c>
      <c r="K29" s="25"/>
      <c r="L29" s="26">
        <v>46785</v>
      </c>
    </row>
    <row r="30" spans="1:13" ht="21" customHeight="1" x14ac:dyDescent="0.45">
      <c r="A30" s="14" t="s">
        <v>9</v>
      </c>
      <c r="E30" s="1"/>
      <c r="F30" s="20">
        <f>SUM(F22:F29)</f>
        <v>4596251</v>
      </c>
      <c r="G30" s="18"/>
      <c r="H30" s="20">
        <f>SUM(H22:H29)</f>
        <v>4592607</v>
      </c>
      <c r="I30" s="18"/>
      <c r="J30" s="20">
        <f>SUM(J22:J29)</f>
        <v>3216720</v>
      </c>
      <c r="K30" s="18"/>
      <c r="L30" s="20">
        <f>SUM(L22:L29)</f>
        <v>3159338</v>
      </c>
    </row>
    <row r="31" spans="1:13" ht="21" customHeight="1" thickBot="1" x14ac:dyDescent="0.5">
      <c r="A31" s="14" t="s">
        <v>10</v>
      </c>
      <c r="F31" s="31">
        <f>+F20+F30</f>
        <v>5996000</v>
      </c>
      <c r="G31" s="18"/>
      <c r="H31" s="31">
        <f>+H20+H30</f>
        <v>6091180</v>
      </c>
      <c r="I31" s="18"/>
      <c r="J31" s="31">
        <f>+J20+J30</f>
        <v>3333300</v>
      </c>
      <c r="K31" s="18"/>
      <c r="L31" s="31">
        <f>+L20+L30</f>
        <v>3281398</v>
      </c>
    </row>
    <row r="32" spans="1:13" ht="12.75" customHeight="1" thickTop="1" x14ac:dyDescent="0.45">
      <c r="F32" s="32"/>
      <c r="G32" s="32"/>
      <c r="H32" s="22"/>
      <c r="I32" s="22"/>
      <c r="J32" s="22"/>
      <c r="K32" s="22"/>
      <c r="L32" s="22"/>
    </row>
    <row r="33" spans="1:12" ht="21" x14ac:dyDescent="0.45">
      <c r="F33" s="22"/>
      <c r="G33" s="32"/>
      <c r="H33" s="22"/>
      <c r="I33" s="22"/>
      <c r="J33" s="22"/>
      <c r="K33" s="22"/>
      <c r="L33" s="22"/>
    </row>
    <row r="34" spans="1:12" ht="21" x14ac:dyDescent="0.45">
      <c r="H34" s="22"/>
      <c r="I34" s="22"/>
      <c r="J34" s="22"/>
      <c r="K34" s="22"/>
      <c r="L34" s="22"/>
    </row>
    <row r="35" spans="1:12" ht="24" customHeight="1" x14ac:dyDescent="0.45">
      <c r="E35" s="1"/>
      <c r="F35" s="15"/>
      <c r="G35" s="15"/>
      <c r="H35" s="15"/>
      <c r="I35" s="15"/>
      <c r="J35" s="15"/>
      <c r="K35" s="15"/>
      <c r="L35" s="15"/>
    </row>
    <row r="36" spans="1:12" ht="24" customHeight="1" x14ac:dyDescent="0.45">
      <c r="E36" s="1"/>
      <c r="H36" s="22"/>
      <c r="I36" s="22"/>
      <c r="J36" s="22"/>
      <c r="K36" s="22"/>
      <c r="L36" s="22"/>
    </row>
    <row r="37" spans="1:12" ht="24" customHeight="1" x14ac:dyDescent="0.45">
      <c r="E37" s="1"/>
      <c r="H37" s="22"/>
      <c r="I37" s="22"/>
      <c r="J37" s="22"/>
      <c r="K37" s="22"/>
      <c r="L37" s="22"/>
    </row>
    <row r="38" spans="1:12" ht="24" customHeight="1" x14ac:dyDescent="0.45">
      <c r="E38" s="1"/>
      <c r="H38" s="22"/>
      <c r="I38" s="22"/>
      <c r="J38" s="22"/>
      <c r="K38" s="22"/>
      <c r="L38" s="22"/>
    </row>
    <row r="39" spans="1:12" ht="24" customHeight="1" x14ac:dyDescent="0.45">
      <c r="E39" s="1"/>
      <c r="H39" s="22"/>
      <c r="I39" s="22"/>
      <c r="J39" s="22"/>
      <c r="K39" s="22"/>
      <c r="L39" s="22"/>
    </row>
    <row r="40" spans="1:12" ht="24" customHeight="1" x14ac:dyDescent="0.45">
      <c r="E40" s="1"/>
      <c r="H40" s="22"/>
      <c r="I40" s="22"/>
      <c r="J40" s="22"/>
      <c r="K40" s="22"/>
      <c r="L40" s="22"/>
    </row>
    <row r="41" spans="1:12" ht="24" customHeight="1" x14ac:dyDescent="0.45">
      <c r="E41" s="1"/>
      <c r="H41" s="22"/>
      <c r="I41" s="22"/>
      <c r="J41" s="22"/>
      <c r="K41" s="22"/>
      <c r="L41" s="22"/>
    </row>
    <row r="42" spans="1:12" ht="24" customHeight="1" x14ac:dyDescent="0.45">
      <c r="E42" s="1"/>
      <c r="H42" s="22"/>
      <c r="I42" s="22"/>
      <c r="J42" s="22"/>
      <c r="K42" s="22"/>
      <c r="L42" s="22"/>
    </row>
    <row r="43" spans="1:12" ht="24" customHeight="1" x14ac:dyDescent="0.45">
      <c r="E43" s="1"/>
      <c r="H43" s="22"/>
      <c r="I43" s="22"/>
      <c r="J43" s="22"/>
      <c r="K43" s="22"/>
      <c r="L43" s="22"/>
    </row>
    <row r="44" spans="1:12" ht="21" x14ac:dyDescent="0.45">
      <c r="E44" s="1"/>
      <c r="H44" s="22"/>
      <c r="I44" s="22"/>
      <c r="J44" s="22"/>
      <c r="K44" s="22"/>
      <c r="L44" s="22"/>
    </row>
    <row r="45" spans="1:12" ht="24" customHeight="1" x14ac:dyDescent="0.45">
      <c r="E45" s="1"/>
      <c r="H45" s="22"/>
      <c r="I45" s="22"/>
      <c r="J45" s="22"/>
      <c r="K45" s="22"/>
      <c r="L45" s="22"/>
    </row>
    <row r="46" spans="1:12" ht="13.5" customHeight="1" x14ac:dyDescent="0.45">
      <c r="E46" s="1"/>
      <c r="H46" s="22"/>
      <c r="I46" s="22"/>
      <c r="J46" s="22"/>
      <c r="K46" s="22"/>
      <c r="L46" s="22"/>
    </row>
    <row r="47" spans="1:12" ht="21" x14ac:dyDescent="0.45">
      <c r="A47" s="1" t="s">
        <v>11</v>
      </c>
      <c r="B47" s="14"/>
      <c r="C47" s="14"/>
      <c r="D47" s="14"/>
      <c r="H47" s="22"/>
      <c r="I47" s="22"/>
      <c r="J47" s="22"/>
      <c r="K47" s="22"/>
      <c r="L47" s="22"/>
    </row>
    <row r="48" spans="1:12" ht="21" x14ac:dyDescent="0.45">
      <c r="B48" s="14"/>
      <c r="C48" s="14"/>
      <c r="D48" s="14"/>
      <c r="H48" s="22"/>
      <c r="I48" s="22"/>
      <c r="J48" s="22"/>
      <c r="K48" s="22"/>
      <c r="L48" s="1">
        <v>3</v>
      </c>
    </row>
    <row r="49" spans="1:12" ht="21" x14ac:dyDescent="0.45">
      <c r="A49" s="185" t="s">
        <v>137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</row>
    <row r="50" spans="1:12" ht="21" x14ac:dyDescent="0.45">
      <c r="A50" s="185" t="str">
        <f>+A3</f>
        <v>STATEMENTS OF FINANCIAL POSITION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</row>
    <row r="51" spans="1:12" ht="21" x14ac:dyDescent="0.45">
      <c r="A51" s="185" t="str">
        <f>+A4</f>
        <v>As at March 31, 2025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</row>
    <row r="52" spans="1:12" s="14" customFormat="1" ht="21" x14ac:dyDescent="0.45">
      <c r="A52" s="3"/>
      <c r="B52" s="3"/>
      <c r="C52" s="3"/>
      <c r="D52" s="3"/>
      <c r="E52" s="2"/>
      <c r="F52" s="2"/>
      <c r="G52" s="2"/>
      <c r="H52" s="4"/>
      <c r="I52" s="4"/>
      <c r="J52" s="4"/>
      <c r="K52" s="4"/>
      <c r="L52" s="33" t="str">
        <f>L5</f>
        <v>(Unit : Thousand Baht)</v>
      </c>
    </row>
    <row r="53" spans="1:12" s="14" customFormat="1" ht="21" customHeight="1" x14ac:dyDescent="0.45">
      <c r="A53" s="6"/>
      <c r="B53" s="6"/>
      <c r="C53" s="6"/>
      <c r="D53" s="6"/>
      <c r="E53" s="7"/>
      <c r="F53" s="184" t="s">
        <v>37</v>
      </c>
      <c r="G53" s="184"/>
      <c r="H53" s="184"/>
      <c r="I53" s="184"/>
      <c r="J53" s="184" t="s">
        <v>38</v>
      </c>
      <c r="K53" s="184"/>
      <c r="L53" s="184"/>
    </row>
    <row r="54" spans="1:12" s="14" customFormat="1" ht="21" customHeight="1" x14ac:dyDescent="0.45">
      <c r="A54" s="8"/>
      <c r="B54" s="8"/>
      <c r="C54" s="8"/>
      <c r="D54" s="8"/>
      <c r="E54" s="9" t="s">
        <v>1</v>
      </c>
      <c r="F54" s="11" t="str">
        <f>+F7</f>
        <v>March 31, 2025</v>
      </c>
      <c r="G54" s="11"/>
      <c r="H54" s="11" t="str">
        <f>+H7</f>
        <v xml:space="preserve"> December 31, 2024</v>
      </c>
      <c r="I54" s="34"/>
      <c r="J54" s="11" t="str">
        <f>+J7</f>
        <v>March 31, 2025</v>
      </c>
      <c r="K54" s="11"/>
      <c r="L54" s="11" t="str">
        <f>+L7</f>
        <v xml:space="preserve"> December 31, 2024</v>
      </c>
    </row>
    <row r="55" spans="1:12" s="14" customFormat="1" ht="21" customHeight="1" x14ac:dyDescent="0.45">
      <c r="A55" s="1"/>
      <c r="B55" s="1"/>
      <c r="C55" s="1"/>
      <c r="D55" s="1"/>
      <c r="E55" s="12"/>
      <c r="F55" s="13" t="s">
        <v>103</v>
      </c>
      <c r="G55" s="35"/>
      <c r="H55" s="35" t="s">
        <v>105</v>
      </c>
      <c r="I55" s="3"/>
      <c r="J55" s="13" t="s">
        <v>103</v>
      </c>
      <c r="K55" s="35"/>
      <c r="L55" s="35" t="s">
        <v>105</v>
      </c>
    </row>
    <row r="56" spans="1:12" s="14" customFormat="1" ht="21" customHeight="1" x14ac:dyDescent="0.45">
      <c r="A56" s="1"/>
      <c r="B56" s="1"/>
      <c r="C56" s="1"/>
      <c r="D56" s="1"/>
      <c r="E56" s="12"/>
      <c r="F56" s="13" t="s">
        <v>104</v>
      </c>
      <c r="G56" s="13"/>
      <c r="H56" s="12"/>
      <c r="I56" s="12"/>
      <c r="J56" s="13" t="s">
        <v>104</v>
      </c>
      <c r="K56" s="13"/>
      <c r="L56" s="12"/>
    </row>
    <row r="57" spans="1:12" ht="21" customHeight="1" x14ac:dyDescent="0.45">
      <c r="A57" s="14" t="s">
        <v>12</v>
      </c>
      <c r="L57" s="22"/>
    </row>
    <row r="58" spans="1:12" ht="21" customHeight="1" x14ac:dyDescent="0.45">
      <c r="A58" s="14" t="s">
        <v>13</v>
      </c>
      <c r="H58" s="15"/>
      <c r="I58" s="15"/>
      <c r="J58" s="15"/>
      <c r="K58" s="15"/>
      <c r="L58" s="22"/>
    </row>
    <row r="59" spans="1:12" ht="21" customHeight="1" x14ac:dyDescent="0.45">
      <c r="A59" s="1" t="s">
        <v>14</v>
      </c>
      <c r="E59" s="2">
        <v>15</v>
      </c>
      <c r="F59" s="17">
        <v>753423</v>
      </c>
      <c r="G59" s="17"/>
      <c r="H59" s="16">
        <v>684314</v>
      </c>
      <c r="I59" s="18"/>
      <c r="J59" s="19">
        <v>398352</v>
      </c>
      <c r="K59" s="18"/>
      <c r="L59" s="19">
        <v>346000</v>
      </c>
    </row>
    <row r="60" spans="1:12" ht="21" customHeight="1" x14ac:dyDescent="0.45">
      <c r="A60" s="1" t="s">
        <v>112</v>
      </c>
      <c r="E60" s="2">
        <v>4.0999999999999996</v>
      </c>
      <c r="F60" s="32">
        <v>0</v>
      </c>
      <c r="G60" s="32"/>
      <c r="H60" s="16">
        <v>0</v>
      </c>
      <c r="I60" s="18"/>
      <c r="J60" s="19">
        <v>46500</v>
      </c>
      <c r="K60" s="18"/>
      <c r="L60" s="19">
        <v>43500</v>
      </c>
    </row>
    <row r="61" spans="1:12" ht="21" customHeight="1" x14ac:dyDescent="0.45">
      <c r="A61" s="1" t="s">
        <v>139</v>
      </c>
      <c r="E61" s="2" t="s">
        <v>187</v>
      </c>
      <c r="F61" s="17">
        <v>216357</v>
      </c>
      <c r="G61" s="17"/>
      <c r="H61" s="16">
        <v>322632</v>
      </c>
      <c r="I61" s="18"/>
      <c r="J61" s="19">
        <v>10688</v>
      </c>
      <c r="K61" s="18"/>
      <c r="L61" s="19">
        <v>15321</v>
      </c>
    </row>
    <row r="62" spans="1:12" ht="21" customHeight="1" x14ac:dyDescent="0.45">
      <c r="A62" s="1" t="s">
        <v>98</v>
      </c>
      <c r="F62" s="32"/>
      <c r="G62" s="32"/>
      <c r="H62" s="32"/>
      <c r="I62" s="18"/>
      <c r="J62" s="19"/>
      <c r="K62" s="18"/>
      <c r="L62" s="19"/>
    </row>
    <row r="63" spans="1:12" ht="21" customHeight="1" x14ac:dyDescent="0.45">
      <c r="B63" s="1" t="s">
        <v>15</v>
      </c>
      <c r="E63" s="2">
        <v>4.0999999999999996</v>
      </c>
      <c r="F63" s="32">
        <v>0</v>
      </c>
      <c r="G63" s="32"/>
      <c r="H63" s="32">
        <v>0</v>
      </c>
      <c r="I63" s="19"/>
      <c r="J63" s="19">
        <v>23000</v>
      </c>
      <c r="K63" s="19"/>
      <c r="L63" s="19">
        <v>27000</v>
      </c>
    </row>
    <row r="64" spans="1:12" ht="21" customHeight="1" x14ac:dyDescent="0.45">
      <c r="B64" s="1" t="s">
        <v>16</v>
      </c>
      <c r="E64" s="2">
        <v>17</v>
      </c>
      <c r="F64" s="17">
        <v>201925</v>
      </c>
      <c r="G64" s="17"/>
      <c r="H64" s="16">
        <v>198300</v>
      </c>
      <c r="I64" s="18"/>
      <c r="J64" s="19">
        <v>150000</v>
      </c>
      <c r="K64" s="18"/>
      <c r="L64" s="19">
        <v>145000</v>
      </c>
    </row>
    <row r="65" spans="1:12" ht="21" customHeight="1" x14ac:dyDescent="0.45">
      <c r="B65" s="1" t="s">
        <v>113</v>
      </c>
      <c r="E65" s="2">
        <v>18</v>
      </c>
      <c r="F65" s="32">
        <v>8988</v>
      </c>
      <c r="G65" s="32"/>
      <c r="H65" s="32">
        <v>7843</v>
      </c>
      <c r="I65" s="18"/>
      <c r="J65" s="19">
        <v>533</v>
      </c>
      <c r="K65" s="18"/>
      <c r="L65" s="19">
        <v>172</v>
      </c>
    </row>
    <row r="66" spans="1:12" ht="21" customHeight="1" x14ac:dyDescent="0.45">
      <c r="A66" s="1" t="s">
        <v>121</v>
      </c>
      <c r="F66" s="32">
        <v>1132</v>
      </c>
      <c r="G66" s="32"/>
      <c r="H66" s="32">
        <v>1054</v>
      </c>
      <c r="I66" s="18"/>
      <c r="J66" s="19">
        <v>0</v>
      </c>
      <c r="K66" s="18"/>
      <c r="L66" s="19">
        <v>0</v>
      </c>
    </row>
    <row r="67" spans="1:12" ht="21" customHeight="1" x14ac:dyDescent="0.45">
      <c r="A67" s="1" t="s">
        <v>17</v>
      </c>
      <c r="F67" s="32">
        <v>19806</v>
      </c>
      <c r="G67" s="32"/>
      <c r="H67" s="32">
        <v>11677</v>
      </c>
      <c r="I67" s="18"/>
      <c r="J67" s="19">
        <v>0</v>
      </c>
      <c r="K67" s="18"/>
      <c r="L67" s="19">
        <v>0</v>
      </c>
    </row>
    <row r="68" spans="1:12" ht="21" customHeight="1" x14ac:dyDescent="0.45">
      <c r="A68" s="1" t="s">
        <v>18</v>
      </c>
      <c r="F68" s="32">
        <v>78</v>
      </c>
      <c r="G68" s="32"/>
      <c r="H68" s="32">
        <v>54</v>
      </c>
      <c r="I68" s="18"/>
      <c r="J68" s="19">
        <v>53</v>
      </c>
      <c r="K68" s="18"/>
      <c r="L68" s="19">
        <v>29</v>
      </c>
    </row>
    <row r="69" spans="1:12" ht="21" customHeight="1" x14ac:dyDescent="0.45">
      <c r="A69" s="14" t="s">
        <v>19</v>
      </c>
      <c r="F69" s="20">
        <f>SUM(F59:F68)</f>
        <v>1201709</v>
      </c>
      <c r="G69" s="18"/>
      <c r="H69" s="20">
        <f>SUM(H59:H68)</f>
        <v>1225874</v>
      </c>
      <c r="I69" s="18"/>
      <c r="J69" s="20">
        <f>SUM(J59:J68)</f>
        <v>629126</v>
      </c>
      <c r="K69" s="18"/>
      <c r="L69" s="20">
        <f>SUM(L59:L68)</f>
        <v>577022</v>
      </c>
    </row>
    <row r="70" spans="1:12" ht="21" customHeight="1" x14ac:dyDescent="0.45">
      <c r="A70" s="14" t="s">
        <v>20</v>
      </c>
      <c r="H70" s="18"/>
      <c r="I70" s="18"/>
      <c r="J70" s="18"/>
      <c r="K70" s="18"/>
      <c r="L70" s="18"/>
    </row>
    <row r="71" spans="1:12" ht="21" customHeight="1" x14ac:dyDescent="0.45">
      <c r="A71" s="1" t="s">
        <v>16</v>
      </c>
      <c r="E71" s="2">
        <v>17</v>
      </c>
      <c r="F71" s="19">
        <v>454315</v>
      </c>
      <c r="G71" s="24"/>
      <c r="H71" s="19">
        <v>572515</v>
      </c>
      <c r="I71" s="36"/>
      <c r="J71" s="19">
        <v>362260</v>
      </c>
      <c r="K71" s="30"/>
      <c r="L71" s="19">
        <v>403510</v>
      </c>
    </row>
    <row r="72" spans="1:12" ht="21" customHeight="1" x14ac:dyDescent="0.45">
      <c r="A72" s="1" t="s">
        <v>113</v>
      </c>
      <c r="E72" s="2">
        <v>18</v>
      </c>
      <c r="F72" s="16">
        <v>13781</v>
      </c>
      <c r="G72" s="24"/>
      <c r="H72" s="16">
        <v>12628</v>
      </c>
      <c r="I72" s="36"/>
      <c r="J72" s="19">
        <v>1497</v>
      </c>
      <c r="K72" s="30"/>
      <c r="L72" s="19">
        <v>104</v>
      </c>
    </row>
    <row r="73" spans="1:12" ht="21" customHeight="1" x14ac:dyDescent="0.45">
      <c r="A73" s="1" t="s">
        <v>88</v>
      </c>
      <c r="F73" s="16">
        <v>12585</v>
      </c>
      <c r="G73" s="24"/>
      <c r="H73" s="16">
        <v>11972</v>
      </c>
      <c r="I73" s="36"/>
      <c r="J73" s="19">
        <v>2791</v>
      </c>
      <c r="K73" s="30"/>
      <c r="L73" s="19">
        <v>2791</v>
      </c>
    </row>
    <row r="74" spans="1:12" ht="21" customHeight="1" x14ac:dyDescent="0.45">
      <c r="A74" s="1" t="s">
        <v>176</v>
      </c>
      <c r="E74" s="2">
        <v>19</v>
      </c>
      <c r="F74" s="16">
        <v>31949</v>
      </c>
      <c r="G74" s="24"/>
      <c r="H74" s="16">
        <v>31094</v>
      </c>
      <c r="I74" s="36"/>
      <c r="J74" s="19">
        <v>10038</v>
      </c>
      <c r="K74" s="30"/>
      <c r="L74" s="19">
        <v>9683</v>
      </c>
    </row>
    <row r="75" spans="1:12" ht="21" customHeight="1" x14ac:dyDescent="0.45">
      <c r="A75" s="1" t="s">
        <v>21</v>
      </c>
      <c r="F75" s="16">
        <v>388170</v>
      </c>
      <c r="G75" s="24"/>
      <c r="H75" s="16">
        <v>388142</v>
      </c>
      <c r="I75" s="36"/>
      <c r="J75" s="19">
        <v>73536</v>
      </c>
      <c r="K75" s="30"/>
      <c r="L75" s="19">
        <v>74937</v>
      </c>
    </row>
    <row r="76" spans="1:12" ht="21" customHeight="1" x14ac:dyDescent="0.45">
      <c r="A76" s="1" t="s">
        <v>22</v>
      </c>
      <c r="F76" s="16">
        <v>1224</v>
      </c>
      <c r="G76" s="24"/>
      <c r="H76" s="16">
        <v>1224</v>
      </c>
      <c r="I76" s="36"/>
      <c r="J76" s="19">
        <v>0</v>
      </c>
      <c r="K76" s="30"/>
      <c r="L76" s="19">
        <v>0</v>
      </c>
    </row>
    <row r="77" spans="1:12" ht="21" customHeight="1" x14ac:dyDescent="0.45">
      <c r="A77" s="14" t="s">
        <v>23</v>
      </c>
      <c r="F77" s="20">
        <f>SUM(F71:F76)</f>
        <v>902024</v>
      </c>
      <c r="G77" s="18"/>
      <c r="H77" s="20">
        <f>SUM(H71:H76)</f>
        <v>1017575</v>
      </c>
      <c r="I77" s="18"/>
      <c r="J77" s="20">
        <f>SUM(J71:J76)</f>
        <v>450122</v>
      </c>
      <c r="K77" s="18"/>
      <c r="L77" s="20">
        <f>SUM(L71:L76)</f>
        <v>491025</v>
      </c>
    </row>
    <row r="78" spans="1:12" ht="21" customHeight="1" x14ac:dyDescent="0.45">
      <c r="A78" s="14" t="s">
        <v>24</v>
      </c>
      <c r="F78" s="20">
        <f>+F69+F77</f>
        <v>2103733</v>
      </c>
      <c r="G78" s="18"/>
      <c r="H78" s="20">
        <f>+H69+H77</f>
        <v>2243449</v>
      </c>
      <c r="I78" s="18"/>
      <c r="J78" s="20">
        <f>+J69+J77</f>
        <v>1079248</v>
      </c>
      <c r="K78" s="18"/>
      <c r="L78" s="20">
        <f>+L69+L77</f>
        <v>1068047</v>
      </c>
    </row>
    <row r="79" spans="1:12" ht="21" x14ac:dyDescent="0.45">
      <c r="H79" s="22"/>
      <c r="I79" s="22"/>
      <c r="J79" s="22"/>
      <c r="K79" s="22"/>
      <c r="L79" s="37"/>
    </row>
    <row r="80" spans="1:12" ht="21" x14ac:dyDescent="0.45">
      <c r="F80" s="32"/>
      <c r="H80" s="38"/>
      <c r="I80" s="22"/>
      <c r="J80" s="22"/>
      <c r="K80" s="22"/>
      <c r="L80" s="37"/>
    </row>
    <row r="81" spans="1:12" ht="21" x14ac:dyDescent="0.45">
      <c r="H81" s="38"/>
      <c r="I81" s="22"/>
      <c r="J81" s="22"/>
      <c r="K81" s="22"/>
      <c r="L81" s="37"/>
    </row>
    <row r="82" spans="1:12" ht="21" x14ac:dyDescent="0.45">
      <c r="E82" s="1"/>
      <c r="F82" s="1"/>
      <c r="G82" s="1"/>
    </row>
    <row r="83" spans="1:12" ht="21" x14ac:dyDescent="0.45">
      <c r="E83" s="1"/>
      <c r="H83" s="22"/>
      <c r="I83" s="22"/>
      <c r="J83" s="22"/>
      <c r="K83" s="22"/>
      <c r="L83" s="22"/>
    </row>
    <row r="84" spans="1:12" ht="21" x14ac:dyDescent="0.45">
      <c r="E84" s="1"/>
      <c r="H84" s="22"/>
      <c r="I84" s="22"/>
      <c r="J84" s="22"/>
      <c r="K84" s="22"/>
      <c r="L84" s="22"/>
    </row>
    <row r="85" spans="1:12" ht="21.6" customHeight="1" x14ac:dyDescent="0.45">
      <c r="E85" s="1"/>
      <c r="H85" s="22"/>
      <c r="I85" s="22"/>
      <c r="J85" s="22"/>
      <c r="K85" s="22"/>
      <c r="L85" s="22"/>
    </row>
    <row r="86" spans="1:12" ht="21.6" customHeight="1" x14ac:dyDescent="0.45">
      <c r="E86" s="1"/>
      <c r="H86" s="22"/>
      <c r="I86" s="22"/>
      <c r="J86" s="22"/>
      <c r="K86" s="22"/>
      <c r="L86" s="22"/>
    </row>
    <row r="87" spans="1:12" ht="21" x14ac:dyDescent="0.45">
      <c r="E87" s="1"/>
      <c r="H87" s="22"/>
      <c r="I87" s="22"/>
      <c r="J87" s="22"/>
      <c r="K87" s="22"/>
      <c r="L87" s="22"/>
    </row>
    <row r="88" spans="1:12" ht="21" x14ac:dyDescent="0.45">
      <c r="E88" s="1"/>
      <c r="H88" s="22"/>
      <c r="I88" s="22"/>
      <c r="J88" s="22"/>
      <c r="K88" s="22"/>
      <c r="L88" s="22"/>
    </row>
    <row r="89" spans="1:12" ht="21" x14ac:dyDescent="0.45">
      <c r="E89" s="1"/>
      <c r="H89" s="22"/>
      <c r="I89" s="22"/>
      <c r="J89" s="22"/>
      <c r="K89" s="22"/>
      <c r="L89" s="22"/>
    </row>
    <row r="90" spans="1:12" ht="21" x14ac:dyDescent="0.45">
      <c r="E90" s="1"/>
      <c r="H90" s="22"/>
      <c r="I90" s="22"/>
      <c r="J90" s="22"/>
      <c r="K90" s="22"/>
      <c r="L90" s="22"/>
    </row>
    <row r="91" spans="1:12" ht="21" x14ac:dyDescent="0.45">
      <c r="E91" s="1"/>
      <c r="H91" s="22"/>
      <c r="I91" s="22"/>
      <c r="J91" s="22"/>
      <c r="K91" s="22"/>
      <c r="L91" s="22"/>
    </row>
    <row r="92" spans="1:12" ht="21" x14ac:dyDescent="0.45">
      <c r="E92" s="1"/>
      <c r="H92" s="22"/>
      <c r="I92" s="22"/>
      <c r="J92" s="22"/>
      <c r="K92" s="22"/>
      <c r="L92" s="22"/>
    </row>
    <row r="93" spans="1:12" ht="21" x14ac:dyDescent="0.45">
      <c r="E93" s="1"/>
      <c r="H93" s="22"/>
      <c r="I93" s="22"/>
      <c r="J93" s="22"/>
      <c r="K93" s="22"/>
      <c r="L93" s="22"/>
    </row>
    <row r="94" spans="1:12" ht="12" customHeight="1" x14ac:dyDescent="0.45">
      <c r="E94" s="1"/>
      <c r="H94" s="22"/>
      <c r="I94" s="22"/>
      <c r="J94" s="22"/>
      <c r="K94" s="22"/>
      <c r="L94" s="22"/>
    </row>
    <row r="95" spans="1:12" ht="21" x14ac:dyDescent="0.45">
      <c r="A95" s="1" t="s">
        <v>11</v>
      </c>
      <c r="E95" s="1"/>
      <c r="H95" s="22"/>
      <c r="I95" s="22"/>
      <c r="J95" s="22"/>
      <c r="K95" s="22"/>
      <c r="L95" s="22"/>
    </row>
    <row r="96" spans="1:12" ht="21" x14ac:dyDescent="0.45">
      <c r="L96" s="1">
        <v>4</v>
      </c>
    </row>
    <row r="97" spans="1:12" ht="21" customHeight="1" x14ac:dyDescent="0.45">
      <c r="A97" s="185" t="str">
        <f>+A49</f>
        <v>TSTE PUBLIC COMPANY LIMITED AND ITS SUBSIDIARY COMPANIES</v>
      </c>
      <c r="B97" s="185"/>
      <c r="C97" s="185"/>
      <c r="D97" s="185"/>
      <c r="E97" s="185"/>
      <c r="F97" s="185"/>
      <c r="G97" s="185"/>
      <c r="H97" s="185"/>
      <c r="I97" s="185"/>
      <c r="J97" s="185"/>
      <c r="K97" s="185"/>
      <c r="L97" s="185"/>
    </row>
    <row r="98" spans="1:12" ht="21" customHeight="1" x14ac:dyDescent="0.45">
      <c r="A98" s="185" t="str">
        <f>+A50</f>
        <v>STATEMENTS OF FINANCIAL POSITION</v>
      </c>
      <c r="B98" s="185"/>
      <c r="C98" s="185"/>
      <c r="D98" s="185"/>
      <c r="E98" s="185"/>
      <c r="F98" s="185"/>
      <c r="G98" s="185"/>
      <c r="H98" s="185"/>
      <c r="I98" s="185"/>
      <c r="J98" s="185"/>
      <c r="K98" s="185"/>
      <c r="L98" s="185"/>
    </row>
    <row r="99" spans="1:12" ht="21" customHeight="1" x14ac:dyDescent="0.45">
      <c r="A99" s="185" t="str">
        <f>+A51</f>
        <v>As at March 31, 2025</v>
      </c>
      <c r="B99" s="185"/>
      <c r="C99" s="185"/>
      <c r="D99" s="185"/>
      <c r="E99" s="185"/>
      <c r="F99" s="185"/>
      <c r="G99" s="185"/>
      <c r="H99" s="185"/>
      <c r="I99" s="185"/>
      <c r="J99" s="185"/>
      <c r="K99" s="185"/>
      <c r="L99" s="185"/>
    </row>
    <row r="100" spans="1:12" s="14" customFormat="1" ht="21" customHeight="1" x14ac:dyDescent="0.45">
      <c r="A100" s="3"/>
      <c r="B100" s="3"/>
      <c r="C100" s="3"/>
      <c r="D100" s="3"/>
      <c r="E100" s="2"/>
      <c r="F100" s="2"/>
      <c r="G100" s="2"/>
      <c r="H100" s="4"/>
      <c r="I100" s="4"/>
      <c r="J100" s="4"/>
      <c r="K100" s="4"/>
      <c r="L100" s="33" t="str">
        <f>L52</f>
        <v>(Unit : Thousand Baht)</v>
      </c>
    </row>
    <row r="101" spans="1:12" s="14" customFormat="1" ht="21" customHeight="1" x14ac:dyDescent="0.45">
      <c r="A101" s="6"/>
      <c r="B101" s="6"/>
      <c r="C101" s="6"/>
      <c r="D101" s="6"/>
      <c r="E101" s="7"/>
      <c r="F101" s="184" t="s">
        <v>37</v>
      </c>
      <c r="G101" s="184"/>
      <c r="H101" s="184"/>
      <c r="I101" s="184"/>
      <c r="J101" s="184" t="s">
        <v>38</v>
      </c>
      <c r="K101" s="184"/>
      <c r="L101" s="184"/>
    </row>
    <row r="102" spans="1:12" s="14" customFormat="1" ht="21" customHeight="1" x14ac:dyDescent="0.45">
      <c r="A102" s="8"/>
      <c r="B102" s="8"/>
      <c r="C102" s="8"/>
      <c r="D102" s="8"/>
      <c r="E102" s="9"/>
      <c r="F102" s="11" t="str">
        <f>+F54</f>
        <v>March 31, 2025</v>
      </c>
      <c r="G102" s="11"/>
      <c r="H102" s="11" t="str">
        <f>+H54</f>
        <v xml:space="preserve"> December 31, 2024</v>
      </c>
      <c r="I102" s="34"/>
      <c r="J102" s="11" t="str">
        <f>+J54</f>
        <v>March 31, 2025</v>
      </c>
      <c r="K102" s="11"/>
      <c r="L102" s="11" t="str">
        <f>+L54</f>
        <v xml:space="preserve"> December 31, 2024</v>
      </c>
    </row>
    <row r="103" spans="1:12" s="14" customFormat="1" ht="21" customHeight="1" x14ac:dyDescent="0.45">
      <c r="A103" s="1"/>
      <c r="B103" s="1"/>
      <c r="C103" s="1"/>
      <c r="D103" s="1"/>
      <c r="E103" s="12"/>
      <c r="F103" s="13" t="s">
        <v>103</v>
      </c>
      <c r="G103" s="35"/>
      <c r="H103" s="35" t="s">
        <v>105</v>
      </c>
      <c r="I103" s="3"/>
      <c r="J103" s="13" t="s">
        <v>103</v>
      </c>
      <c r="K103" s="35"/>
      <c r="L103" s="35" t="s">
        <v>105</v>
      </c>
    </row>
    <row r="104" spans="1:12" s="14" customFormat="1" ht="21" customHeight="1" x14ac:dyDescent="0.45">
      <c r="A104" s="1"/>
      <c r="B104" s="1"/>
      <c r="C104" s="1"/>
      <c r="D104" s="1"/>
      <c r="E104" s="12"/>
      <c r="F104" s="13" t="s">
        <v>104</v>
      </c>
      <c r="G104" s="13"/>
      <c r="H104" s="12"/>
      <c r="I104" s="12"/>
      <c r="J104" s="13" t="s">
        <v>104</v>
      </c>
      <c r="K104" s="13"/>
      <c r="L104" s="12"/>
    </row>
    <row r="105" spans="1:12" ht="21" customHeight="1" x14ac:dyDescent="0.45">
      <c r="A105" s="14" t="s">
        <v>25</v>
      </c>
      <c r="D105" s="14"/>
      <c r="L105" s="22"/>
    </row>
    <row r="106" spans="1:12" ht="21" customHeight="1" x14ac:dyDescent="0.45">
      <c r="A106" s="1" t="s">
        <v>26</v>
      </c>
    </row>
    <row r="107" spans="1:12" ht="21" customHeight="1" x14ac:dyDescent="0.45">
      <c r="B107" s="1" t="s">
        <v>27</v>
      </c>
      <c r="L107" s="39"/>
    </row>
    <row r="108" spans="1:12" ht="21" customHeight="1" x14ac:dyDescent="0.45">
      <c r="C108" s="21" t="s">
        <v>82</v>
      </c>
      <c r="F108" s="40">
        <f>+'8'!C21</f>
        <v>191664</v>
      </c>
      <c r="G108" s="18"/>
      <c r="H108" s="41">
        <v>191664</v>
      </c>
      <c r="I108" s="18"/>
      <c r="J108" s="40">
        <f>+'8'!C21</f>
        <v>191664</v>
      </c>
      <c r="K108" s="18"/>
      <c r="L108" s="41">
        <v>191664</v>
      </c>
    </row>
    <row r="109" spans="1:12" ht="21" customHeight="1" x14ac:dyDescent="0.45">
      <c r="B109" s="1" t="s">
        <v>28</v>
      </c>
      <c r="F109" s="42"/>
      <c r="G109" s="42"/>
      <c r="H109" s="42"/>
      <c r="I109" s="18"/>
      <c r="J109" s="18"/>
      <c r="K109" s="18"/>
      <c r="L109" s="18"/>
    </row>
    <row r="110" spans="1:12" ht="21" customHeight="1" x14ac:dyDescent="0.45">
      <c r="C110" s="21" t="s">
        <v>83</v>
      </c>
      <c r="F110" s="18">
        <f>+'7'!C21</f>
        <v>191664</v>
      </c>
      <c r="G110" s="18"/>
      <c r="H110" s="18">
        <v>191664</v>
      </c>
      <c r="I110" s="18"/>
      <c r="J110" s="18">
        <f>+'8'!C21</f>
        <v>191664</v>
      </c>
      <c r="K110" s="18"/>
      <c r="L110" s="18">
        <v>191664</v>
      </c>
    </row>
    <row r="111" spans="1:12" ht="21" customHeight="1" x14ac:dyDescent="0.45">
      <c r="A111" s="1" t="s">
        <v>84</v>
      </c>
      <c r="F111" s="18">
        <f>+'7'!D21</f>
        <v>17424</v>
      </c>
      <c r="G111" s="18"/>
      <c r="H111" s="18">
        <f>+'7'!D17</f>
        <v>17424</v>
      </c>
      <c r="I111" s="18"/>
      <c r="J111" s="18">
        <f>+'8'!D21</f>
        <v>17424</v>
      </c>
      <c r="K111" s="18"/>
      <c r="L111" s="18">
        <f>+'8'!D17</f>
        <v>17424</v>
      </c>
    </row>
    <row r="112" spans="1:12" ht="21" customHeight="1" x14ac:dyDescent="0.45">
      <c r="A112" s="1" t="s">
        <v>174</v>
      </c>
      <c r="F112" s="18"/>
      <c r="G112" s="18"/>
      <c r="H112" s="18"/>
      <c r="I112" s="18"/>
      <c r="J112" s="18"/>
      <c r="K112" s="18"/>
      <c r="L112" s="18"/>
    </row>
    <row r="113" spans="1:16" ht="21" customHeight="1" x14ac:dyDescent="0.45">
      <c r="B113" s="1" t="s">
        <v>175</v>
      </c>
      <c r="F113" s="18">
        <f>+'7'!F21</f>
        <v>87623</v>
      </c>
      <c r="G113" s="18"/>
      <c r="H113" s="18">
        <v>87623</v>
      </c>
      <c r="I113" s="18"/>
      <c r="J113" s="18">
        <v>0</v>
      </c>
      <c r="K113" s="18"/>
      <c r="L113" s="18">
        <v>0</v>
      </c>
    </row>
    <row r="114" spans="1:16" ht="21" customHeight="1" x14ac:dyDescent="0.45">
      <c r="A114" s="1" t="s">
        <v>29</v>
      </c>
      <c r="H114" s="2"/>
      <c r="I114" s="18"/>
      <c r="J114" s="18"/>
      <c r="K114" s="18"/>
      <c r="L114" s="18"/>
    </row>
    <row r="115" spans="1:16" ht="21" customHeight="1" x14ac:dyDescent="0.45">
      <c r="B115" s="1" t="s">
        <v>30</v>
      </c>
      <c r="H115" s="2"/>
      <c r="I115" s="18"/>
      <c r="J115" s="18"/>
      <c r="K115" s="18"/>
      <c r="L115" s="18"/>
    </row>
    <row r="116" spans="1:16" ht="21" customHeight="1" x14ac:dyDescent="0.45">
      <c r="C116" s="21" t="s">
        <v>31</v>
      </c>
      <c r="F116" s="16">
        <f>+'7'!H21</f>
        <v>19200</v>
      </c>
      <c r="G116" s="17"/>
      <c r="H116" s="17">
        <f>+'7'!H17</f>
        <v>19200</v>
      </c>
      <c r="I116" s="18"/>
      <c r="J116" s="16">
        <f>+'8'!F21</f>
        <v>19200</v>
      </c>
      <c r="K116" s="18"/>
      <c r="L116" s="18">
        <f>+'8'!F17</f>
        <v>19200</v>
      </c>
    </row>
    <row r="117" spans="1:16" ht="21" customHeight="1" x14ac:dyDescent="0.45">
      <c r="B117" s="1" t="s">
        <v>32</v>
      </c>
      <c r="F117" s="16">
        <f>+'7'!I21</f>
        <v>1763375</v>
      </c>
      <c r="G117" s="16"/>
      <c r="H117" s="16">
        <v>1722674</v>
      </c>
      <c r="I117" s="19"/>
      <c r="J117" s="19">
        <f>+'8'!G21</f>
        <v>1763375</v>
      </c>
      <c r="K117" s="19"/>
      <c r="L117" s="19">
        <v>1722674</v>
      </c>
    </row>
    <row r="118" spans="1:16" ht="21" customHeight="1" x14ac:dyDescent="0.45">
      <c r="A118" s="1" t="s">
        <v>33</v>
      </c>
      <c r="F118" s="43">
        <f>+'7'!K21</f>
        <v>1474466</v>
      </c>
      <c r="G118" s="19"/>
      <c r="H118" s="43">
        <v>1474466</v>
      </c>
      <c r="I118" s="19"/>
      <c r="J118" s="43">
        <f>+'8'!I21</f>
        <v>262389</v>
      </c>
      <c r="K118" s="18"/>
      <c r="L118" s="44">
        <v>262389</v>
      </c>
    </row>
    <row r="119" spans="1:16" ht="21" customHeight="1" x14ac:dyDescent="0.45">
      <c r="A119" s="1" t="s">
        <v>34</v>
      </c>
      <c r="F119" s="19">
        <f>SUM(F110:F118)</f>
        <v>3553752</v>
      </c>
      <c r="G119" s="19"/>
      <c r="H119" s="19">
        <f>SUM(H110:H118)</f>
        <v>3513051</v>
      </c>
      <c r="I119" s="19"/>
      <c r="J119" s="26">
        <f>SUM(J110:J118)</f>
        <v>2254052</v>
      </c>
      <c r="K119" s="45"/>
      <c r="L119" s="45">
        <f>SUM(L110:L118)</f>
        <v>2213351</v>
      </c>
      <c r="M119" s="15"/>
    </row>
    <row r="120" spans="1:16" ht="21" customHeight="1" x14ac:dyDescent="0.45">
      <c r="A120" s="1" t="s">
        <v>90</v>
      </c>
      <c r="E120" s="32"/>
      <c r="F120" s="46">
        <f>+'7'!N21</f>
        <v>338515</v>
      </c>
      <c r="G120" s="47"/>
      <c r="H120" s="48">
        <v>334680</v>
      </c>
      <c r="I120" s="26"/>
      <c r="J120" s="49">
        <v>0</v>
      </c>
      <c r="K120" s="18"/>
      <c r="L120" s="44">
        <v>0</v>
      </c>
    </row>
    <row r="121" spans="1:16" ht="21" customHeight="1" x14ac:dyDescent="0.45">
      <c r="A121" s="14" t="s">
        <v>35</v>
      </c>
      <c r="F121" s="26">
        <f>SUM(F119:F120)</f>
        <v>3892267</v>
      </c>
      <c r="G121" s="26"/>
      <c r="H121" s="26">
        <f>SUM(H119:H120)</f>
        <v>3847731</v>
      </c>
      <c r="I121" s="26"/>
      <c r="J121" s="26">
        <f>SUM(J119:J120)</f>
        <v>2254052</v>
      </c>
      <c r="K121" s="26"/>
      <c r="L121" s="26">
        <f>SUM(L119:L120)</f>
        <v>2213351</v>
      </c>
    </row>
    <row r="122" spans="1:16" ht="21" customHeight="1" thickBot="1" x14ac:dyDescent="0.5">
      <c r="A122" s="14" t="s">
        <v>127</v>
      </c>
      <c r="F122" s="50">
        <f>+F78+F121</f>
        <v>5996000</v>
      </c>
      <c r="G122" s="26"/>
      <c r="H122" s="50">
        <f>+H78+H121</f>
        <v>6091180</v>
      </c>
      <c r="I122" s="26"/>
      <c r="J122" s="50">
        <f>+J78+J119+J120</f>
        <v>3333300</v>
      </c>
      <c r="K122" s="26"/>
      <c r="L122" s="50">
        <f>+L78+L119+L120</f>
        <v>3281398</v>
      </c>
      <c r="M122" s="15"/>
      <c r="N122" s="15"/>
      <c r="O122" s="15"/>
      <c r="P122" s="15"/>
    </row>
    <row r="123" spans="1:16" ht="24" customHeight="1" thickTop="1" x14ac:dyDescent="0.45">
      <c r="F123" s="18"/>
      <c r="G123" s="18"/>
      <c r="H123" s="22"/>
      <c r="I123" s="22"/>
      <c r="J123" s="18"/>
      <c r="K123" s="18"/>
      <c r="L123" s="22"/>
    </row>
    <row r="124" spans="1:16" ht="21" x14ac:dyDescent="0.45">
      <c r="E124" s="1"/>
      <c r="F124" s="32"/>
      <c r="G124" s="32"/>
      <c r="H124" s="32"/>
      <c r="I124" s="32"/>
      <c r="J124" s="32"/>
      <c r="K124" s="32"/>
      <c r="L124" s="32"/>
    </row>
    <row r="125" spans="1:16" ht="21" x14ac:dyDescent="0.45">
      <c r="E125" s="1"/>
      <c r="H125" s="22"/>
      <c r="I125" s="22"/>
      <c r="J125" s="22"/>
      <c r="K125" s="22"/>
      <c r="L125" s="22"/>
    </row>
    <row r="126" spans="1:16" ht="21" x14ac:dyDescent="0.45">
      <c r="E126" s="1"/>
      <c r="H126" s="22"/>
      <c r="I126" s="22"/>
      <c r="J126" s="22"/>
      <c r="K126" s="22"/>
      <c r="L126" s="22"/>
    </row>
    <row r="127" spans="1:16" ht="21" x14ac:dyDescent="0.45">
      <c r="E127" s="1"/>
      <c r="H127" s="22"/>
      <c r="I127" s="22"/>
      <c r="J127" s="22"/>
      <c r="K127" s="22"/>
      <c r="L127" s="22"/>
    </row>
    <row r="128" spans="1:16" ht="21" x14ac:dyDescent="0.45">
      <c r="E128" s="1"/>
      <c r="H128" s="22"/>
      <c r="I128" s="22"/>
      <c r="J128" s="22"/>
      <c r="K128" s="22"/>
      <c r="L128" s="22"/>
    </row>
    <row r="129" spans="1:12" ht="21" x14ac:dyDescent="0.45">
      <c r="E129" s="1"/>
      <c r="H129" s="22"/>
      <c r="I129" s="22"/>
      <c r="J129" s="22"/>
      <c r="K129" s="22"/>
      <c r="L129" s="22"/>
    </row>
    <row r="130" spans="1:12" ht="21" x14ac:dyDescent="0.45">
      <c r="E130" s="1"/>
      <c r="H130" s="22"/>
      <c r="I130" s="22"/>
      <c r="J130" s="22"/>
      <c r="K130" s="22"/>
      <c r="L130" s="22"/>
    </row>
    <row r="131" spans="1:12" ht="21" x14ac:dyDescent="0.45">
      <c r="E131" s="1"/>
      <c r="H131" s="22"/>
      <c r="I131" s="22"/>
      <c r="J131" s="22"/>
      <c r="K131" s="22"/>
      <c r="L131" s="22"/>
    </row>
    <row r="132" spans="1:12" ht="21" x14ac:dyDescent="0.45">
      <c r="E132" s="1"/>
      <c r="H132" s="22"/>
      <c r="I132" s="22"/>
      <c r="J132" s="22"/>
      <c r="K132" s="22"/>
      <c r="L132" s="22"/>
    </row>
    <row r="133" spans="1:12" ht="21" x14ac:dyDescent="0.45">
      <c r="E133" s="1"/>
      <c r="H133" s="22"/>
      <c r="I133" s="22"/>
      <c r="J133" s="22"/>
      <c r="K133" s="22"/>
      <c r="L133" s="22"/>
    </row>
    <row r="134" spans="1:12" ht="21" x14ac:dyDescent="0.45">
      <c r="E134" s="1"/>
      <c r="H134" s="22"/>
      <c r="I134" s="22"/>
      <c r="J134" s="22"/>
      <c r="K134" s="22"/>
      <c r="L134" s="22"/>
    </row>
    <row r="135" spans="1:12" ht="21" x14ac:dyDescent="0.45">
      <c r="E135" s="1"/>
      <c r="H135" s="22"/>
      <c r="I135" s="22"/>
      <c r="J135" s="22"/>
      <c r="K135" s="22"/>
      <c r="L135" s="22"/>
    </row>
    <row r="136" spans="1:12" ht="21" x14ac:dyDescent="0.45">
      <c r="E136" s="1"/>
      <c r="H136" s="22"/>
      <c r="I136" s="22"/>
      <c r="J136" s="22"/>
      <c r="K136" s="22"/>
      <c r="L136" s="22"/>
    </row>
    <row r="137" spans="1:12" ht="21" x14ac:dyDescent="0.45">
      <c r="E137" s="1"/>
      <c r="H137" s="22"/>
      <c r="I137" s="22"/>
      <c r="J137" s="22"/>
      <c r="K137" s="22"/>
      <c r="L137" s="22"/>
    </row>
    <row r="138" spans="1:12" ht="21" x14ac:dyDescent="0.45">
      <c r="E138" s="1"/>
      <c r="H138" s="22"/>
      <c r="I138" s="22"/>
      <c r="J138" s="22"/>
      <c r="K138" s="22"/>
      <c r="L138" s="22"/>
    </row>
    <row r="139" spans="1:12" ht="21" x14ac:dyDescent="0.45">
      <c r="E139" s="1"/>
      <c r="H139" s="22"/>
      <c r="I139" s="22"/>
      <c r="J139" s="22"/>
      <c r="K139" s="22"/>
      <c r="L139" s="22"/>
    </row>
    <row r="140" spans="1:12" ht="21" x14ac:dyDescent="0.45">
      <c r="E140" s="1"/>
      <c r="H140" s="22"/>
      <c r="I140" s="22"/>
      <c r="J140" s="22"/>
      <c r="K140" s="22"/>
      <c r="L140" s="22"/>
    </row>
    <row r="141" spans="1:12" ht="21" x14ac:dyDescent="0.45">
      <c r="E141" s="1"/>
      <c r="H141" s="22"/>
      <c r="I141" s="22"/>
      <c r="J141" s="22"/>
      <c r="K141" s="22"/>
      <c r="L141" s="22"/>
    </row>
    <row r="142" spans="1:12" ht="12" customHeight="1" x14ac:dyDescent="0.45">
      <c r="E142" s="1"/>
      <c r="H142" s="22"/>
      <c r="I142" s="22"/>
      <c r="J142" s="22"/>
      <c r="K142" s="22"/>
      <c r="L142" s="22"/>
    </row>
    <row r="143" spans="1:12" ht="21" x14ac:dyDescent="0.45">
      <c r="A143" s="1" t="s">
        <v>11</v>
      </c>
      <c r="H143" s="22"/>
    </row>
    <row r="144" spans="1:12" ht="24" customHeight="1" x14ac:dyDescent="0.45">
      <c r="F144" s="17"/>
      <c r="G144" s="17"/>
      <c r="H144" s="18"/>
      <c r="I144" s="18"/>
      <c r="J144" s="18"/>
      <c r="K144" s="18"/>
      <c r="L144" s="18"/>
    </row>
  </sheetData>
  <mergeCells count="16">
    <mergeCell ref="A10:D10"/>
    <mergeCell ref="A49:L49"/>
    <mergeCell ref="A50:L50"/>
    <mergeCell ref="A51:L51"/>
    <mergeCell ref="J53:L53"/>
    <mergeCell ref="F53:I53"/>
    <mergeCell ref="J6:L6"/>
    <mergeCell ref="F6:I6"/>
    <mergeCell ref="A2:L2"/>
    <mergeCell ref="A3:L3"/>
    <mergeCell ref="A4:L4"/>
    <mergeCell ref="J101:L101"/>
    <mergeCell ref="F101:I101"/>
    <mergeCell ref="A99:L99"/>
    <mergeCell ref="A98:L98"/>
    <mergeCell ref="A97:L97"/>
  </mergeCells>
  <phoneticPr fontId="0" type="noConversion"/>
  <pageMargins left="0.90551181102362199" right="0.31496062992126" top="0.511811023622047" bottom="0.59055118110236204" header="0.118110236220472" footer="0.118110236220472"/>
  <pageSetup paperSize="9" scale="81" fitToWidth="0" fitToHeight="0" orientation="portrait" r:id="rId1"/>
  <headerFooter alignWithMargins="0"/>
  <rowBreaks count="2" manualBreakCount="2">
    <brk id="47" max="15" man="1"/>
    <brk id="95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2"/>
  <sheetViews>
    <sheetView zoomScaleNormal="100" zoomScaleSheetLayoutView="100" workbookViewId="0"/>
  </sheetViews>
  <sheetFormatPr defaultColWidth="20.140625" defaultRowHeight="21.75" x14ac:dyDescent="0.5"/>
  <cols>
    <col min="1" max="3" width="2.85546875" style="1" customWidth="1"/>
    <col min="4" max="4" width="57.140625" style="1" customWidth="1"/>
    <col min="5" max="5" width="3.140625" style="1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21" width="20.140625" style="51"/>
    <col min="22" max="16384" width="20.140625" style="1"/>
  </cols>
  <sheetData>
    <row r="1" spans="1:21" x14ac:dyDescent="0.5">
      <c r="L1" s="1">
        <v>5</v>
      </c>
    </row>
    <row r="2" spans="1:21" x14ac:dyDescent="0.5">
      <c r="A2" s="185" t="s">
        <v>137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21" x14ac:dyDescent="0.5">
      <c r="A3" s="185" t="s">
        <v>36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21" x14ac:dyDescent="0.5">
      <c r="A4" s="185" t="s">
        <v>177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21" s="14" customForma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52" t="s">
        <v>99</v>
      </c>
      <c r="M5" s="51"/>
      <c r="N5" s="51"/>
      <c r="O5" s="51"/>
      <c r="P5" s="51"/>
      <c r="Q5" s="51"/>
      <c r="R5" s="51"/>
      <c r="S5" s="51"/>
      <c r="T5" s="51"/>
      <c r="U5" s="51"/>
    </row>
    <row r="6" spans="1:21" s="14" customFormat="1" x14ac:dyDescent="0.5">
      <c r="A6" s="53"/>
      <c r="B6" s="53"/>
      <c r="C6" s="53"/>
      <c r="D6" s="53"/>
      <c r="E6" s="7"/>
      <c r="F6" s="184" t="s">
        <v>37</v>
      </c>
      <c r="G6" s="184"/>
      <c r="H6" s="184"/>
      <c r="I6" s="7"/>
      <c r="J6" s="184" t="s">
        <v>38</v>
      </c>
      <c r="K6" s="184"/>
      <c r="L6" s="184"/>
      <c r="M6" s="51"/>
      <c r="N6" s="51"/>
      <c r="O6" s="51"/>
      <c r="P6" s="51"/>
      <c r="Q6" s="51"/>
      <c r="R6" s="51"/>
      <c r="S6" s="51"/>
      <c r="T6" s="51"/>
      <c r="U6" s="51"/>
    </row>
    <row r="7" spans="1:21" s="14" customFormat="1" x14ac:dyDescent="0.5">
      <c r="A7" s="54"/>
      <c r="B7" s="54"/>
      <c r="C7" s="54"/>
      <c r="D7" s="54"/>
      <c r="E7" s="9"/>
      <c r="F7" s="9">
        <v>2025</v>
      </c>
      <c r="G7" s="9"/>
      <c r="H7" s="55" t="s">
        <v>178</v>
      </c>
      <c r="I7" s="9"/>
      <c r="J7" s="9">
        <v>2025</v>
      </c>
      <c r="K7" s="9"/>
      <c r="L7" s="55" t="s">
        <v>178</v>
      </c>
      <c r="M7" s="51"/>
      <c r="N7" s="51"/>
      <c r="O7" s="51"/>
      <c r="P7" s="51"/>
      <c r="Q7" s="51"/>
      <c r="R7" s="51"/>
      <c r="S7" s="51"/>
      <c r="T7" s="51"/>
      <c r="U7" s="51"/>
    </row>
    <row r="8" spans="1:21" s="14" customFormat="1" x14ac:dyDescent="0.5">
      <c r="E8" s="12"/>
      <c r="F8" s="12"/>
      <c r="G8" s="12"/>
      <c r="H8" s="12"/>
      <c r="I8" s="12"/>
      <c r="J8" s="12"/>
      <c r="K8" s="12"/>
      <c r="L8" s="12"/>
      <c r="M8" s="51"/>
      <c r="N8" s="51"/>
      <c r="O8" s="51"/>
      <c r="P8" s="51"/>
      <c r="Q8" s="51"/>
      <c r="R8" s="51"/>
      <c r="S8" s="51"/>
      <c r="T8" s="51"/>
      <c r="U8" s="51"/>
    </row>
    <row r="9" spans="1:21" x14ac:dyDescent="0.5">
      <c r="A9" s="14" t="s">
        <v>39</v>
      </c>
      <c r="F9" s="56"/>
      <c r="G9" s="56"/>
      <c r="H9" s="56"/>
      <c r="I9" s="56"/>
      <c r="J9" s="56"/>
      <c r="K9" s="56"/>
      <c r="L9" s="56"/>
    </row>
    <row r="10" spans="1:21" x14ac:dyDescent="0.5">
      <c r="A10" s="1" t="s">
        <v>40</v>
      </c>
      <c r="F10" s="18">
        <v>557227</v>
      </c>
      <c r="G10" s="57"/>
      <c r="H10" s="57">
        <v>564585</v>
      </c>
      <c r="I10" s="57"/>
      <c r="J10" s="57">
        <v>0</v>
      </c>
      <c r="K10" s="57"/>
      <c r="L10" s="57">
        <v>0</v>
      </c>
    </row>
    <row r="11" spans="1:21" x14ac:dyDescent="0.5">
      <c r="A11" s="1" t="s">
        <v>89</v>
      </c>
      <c r="F11" s="18">
        <v>117934</v>
      </c>
      <c r="G11" s="58"/>
      <c r="H11" s="58">
        <v>83698</v>
      </c>
      <c r="I11" s="57"/>
      <c r="J11" s="57">
        <v>24290</v>
      </c>
      <c r="K11" s="57"/>
      <c r="L11" s="57">
        <v>28196</v>
      </c>
    </row>
    <row r="12" spans="1:21" x14ac:dyDescent="0.5">
      <c r="A12" s="14" t="s">
        <v>41</v>
      </c>
      <c r="F12" s="59">
        <f>SUM(F10:F11)</f>
        <v>675161</v>
      </c>
      <c r="G12" s="60"/>
      <c r="H12" s="59">
        <f>SUM(H10:H11)</f>
        <v>648283</v>
      </c>
      <c r="I12" s="60"/>
      <c r="J12" s="59">
        <f>SUM(J10:J11)</f>
        <v>24290</v>
      </c>
      <c r="K12" s="60"/>
      <c r="L12" s="59">
        <f>SUM(L10:L11)</f>
        <v>28196</v>
      </c>
    </row>
    <row r="13" spans="1:21" x14ac:dyDescent="0.5">
      <c r="A13" s="14" t="s">
        <v>42</v>
      </c>
      <c r="F13" s="60"/>
      <c r="G13" s="60"/>
      <c r="H13" s="60"/>
      <c r="I13" s="60"/>
      <c r="K13" s="60"/>
    </row>
    <row r="14" spans="1:21" x14ac:dyDescent="0.5">
      <c r="A14" s="1" t="s">
        <v>43</v>
      </c>
      <c r="E14" s="2"/>
      <c r="F14" s="57">
        <v>-477667</v>
      </c>
      <c r="G14" s="57"/>
      <c r="H14" s="57">
        <v>-506453</v>
      </c>
      <c r="I14" s="57"/>
      <c r="J14" s="57">
        <v>0</v>
      </c>
      <c r="K14" s="57"/>
      <c r="L14" s="57">
        <v>0</v>
      </c>
    </row>
    <row r="15" spans="1:21" x14ac:dyDescent="0.5">
      <c r="A15" s="1" t="s">
        <v>128</v>
      </c>
      <c r="E15" s="2"/>
      <c r="F15" s="57">
        <v>-56882</v>
      </c>
      <c r="G15" s="57"/>
      <c r="H15" s="57">
        <v>-48589</v>
      </c>
      <c r="I15" s="57"/>
      <c r="J15" s="57">
        <v>-10541</v>
      </c>
      <c r="K15" s="57"/>
      <c r="L15" s="57">
        <v>-9384</v>
      </c>
    </row>
    <row r="16" spans="1:21" x14ac:dyDescent="0.5">
      <c r="A16" s="14" t="s">
        <v>44</v>
      </c>
      <c r="F16" s="61">
        <f>SUM(F14:F15)</f>
        <v>-534549</v>
      </c>
      <c r="G16" s="62"/>
      <c r="H16" s="61">
        <f>SUM(H14:H15)</f>
        <v>-555042</v>
      </c>
      <c r="I16" s="62"/>
      <c r="J16" s="61">
        <f>SUM(J14:J15)</f>
        <v>-10541</v>
      </c>
      <c r="K16" s="62"/>
      <c r="L16" s="61">
        <f>SUM(L14:L15)</f>
        <v>-9384</v>
      </c>
    </row>
    <row r="17" spans="1:12" x14ac:dyDescent="0.5">
      <c r="A17" s="14" t="s">
        <v>45</v>
      </c>
      <c r="F17" s="60">
        <f>+F12+F16</f>
        <v>140612</v>
      </c>
      <c r="G17" s="60"/>
      <c r="H17" s="60">
        <f>+H12+H16</f>
        <v>93241</v>
      </c>
      <c r="I17" s="60"/>
      <c r="J17" s="60">
        <f>+J12+J16</f>
        <v>13749</v>
      </c>
      <c r="K17" s="60"/>
      <c r="L17" s="60">
        <f>+L12+L16</f>
        <v>18812</v>
      </c>
    </row>
    <row r="18" spans="1:12" x14ac:dyDescent="0.5">
      <c r="A18" s="1" t="s">
        <v>46</v>
      </c>
      <c r="F18" s="58">
        <v>12757</v>
      </c>
      <c r="G18" s="57"/>
      <c r="H18" s="58">
        <v>5883</v>
      </c>
      <c r="I18" s="57"/>
      <c r="J18" s="58">
        <v>6486</v>
      </c>
      <c r="K18" s="57"/>
      <c r="L18" s="58">
        <v>6560</v>
      </c>
    </row>
    <row r="19" spans="1:12" x14ac:dyDescent="0.5">
      <c r="A19" s="1" t="s">
        <v>193</v>
      </c>
      <c r="F19" s="57">
        <v>-2933</v>
      </c>
      <c r="G19" s="60"/>
      <c r="H19" s="60">
        <v>2179</v>
      </c>
      <c r="I19" s="60"/>
      <c r="J19" s="60">
        <v>0</v>
      </c>
      <c r="K19" s="60"/>
      <c r="L19" s="60">
        <v>0</v>
      </c>
    </row>
    <row r="20" spans="1:12" x14ac:dyDescent="0.5">
      <c r="A20" s="1" t="s">
        <v>81</v>
      </c>
      <c r="F20" s="57">
        <v>-17840</v>
      </c>
      <c r="G20" s="57"/>
      <c r="H20" s="57">
        <v>-15201</v>
      </c>
      <c r="I20" s="57"/>
      <c r="J20" s="57">
        <v>0</v>
      </c>
      <c r="K20" s="57"/>
      <c r="L20" s="57">
        <v>0</v>
      </c>
    </row>
    <row r="21" spans="1:12" x14ac:dyDescent="0.5">
      <c r="A21" s="1" t="s">
        <v>47</v>
      </c>
      <c r="E21" s="2"/>
      <c r="F21" s="57">
        <v>-67452</v>
      </c>
      <c r="G21" s="57"/>
      <c r="H21" s="57">
        <v>-57184</v>
      </c>
      <c r="I21" s="57"/>
      <c r="J21" s="57">
        <v>-20293</v>
      </c>
      <c r="K21" s="57"/>
      <c r="L21" s="57">
        <v>-18925</v>
      </c>
    </row>
    <row r="22" spans="1:12" x14ac:dyDescent="0.5">
      <c r="A22" s="1" t="s">
        <v>165</v>
      </c>
      <c r="E22" s="2"/>
      <c r="F22" s="63">
        <f>SUM(F17:F21)</f>
        <v>65144</v>
      </c>
      <c r="G22" s="60"/>
      <c r="H22" s="63">
        <f>SUM(H17:H21)</f>
        <v>28918</v>
      </c>
      <c r="I22" s="60"/>
      <c r="J22" s="64">
        <f>SUM(J17:J21)</f>
        <v>-58</v>
      </c>
      <c r="K22" s="60"/>
      <c r="L22" s="63">
        <f>SUM(L17:L21)</f>
        <v>6447</v>
      </c>
    </row>
    <row r="23" spans="1:12" x14ac:dyDescent="0.5">
      <c r="A23" s="1" t="s">
        <v>78</v>
      </c>
      <c r="E23" s="2"/>
      <c r="F23" s="57">
        <v>-11743</v>
      </c>
      <c r="G23" s="57"/>
      <c r="H23" s="57">
        <v>-11618</v>
      </c>
      <c r="I23" s="57"/>
      <c r="J23" s="57">
        <v>-7268</v>
      </c>
      <c r="K23" s="57"/>
      <c r="L23" s="65">
        <v>-8126</v>
      </c>
    </row>
    <row r="24" spans="1:12" x14ac:dyDescent="0.5">
      <c r="A24" s="1" t="s">
        <v>148</v>
      </c>
      <c r="E24" s="2"/>
      <c r="F24" s="57">
        <v>-748</v>
      </c>
      <c r="G24" s="57"/>
      <c r="H24" s="57">
        <v>-665</v>
      </c>
      <c r="I24" s="57"/>
      <c r="J24" s="57">
        <v>0</v>
      </c>
      <c r="K24" s="57"/>
      <c r="L24" s="65">
        <v>0</v>
      </c>
    </row>
    <row r="25" spans="1:12" x14ac:dyDescent="0.5">
      <c r="A25" s="1" t="s">
        <v>152</v>
      </c>
      <c r="E25" s="2"/>
      <c r="F25" s="66">
        <v>0</v>
      </c>
      <c r="G25" s="57"/>
      <c r="H25" s="66">
        <v>0</v>
      </c>
      <c r="I25" s="57"/>
      <c r="J25" s="66">
        <v>46626</v>
      </c>
      <c r="K25" s="57"/>
      <c r="L25" s="67">
        <v>15334</v>
      </c>
    </row>
    <row r="26" spans="1:12" x14ac:dyDescent="0.5">
      <c r="A26" s="14" t="s">
        <v>95</v>
      </c>
      <c r="F26" s="68">
        <f>SUM(F22:F25)</f>
        <v>52653</v>
      </c>
      <c r="G26" s="57"/>
      <c r="H26" s="68">
        <f>SUM(H22:H25)</f>
        <v>16635</v>
      </c>
      <c r="I26" s="57"/>
      <c r="J26" s="68">
        <f>SUM(J22:J25)</f>
        <v>39300</v>
      </c>
      <c r="K26" s="57"/>
      <c r="L26" s="68">
        <f>SUM(L22:L25)</f>
        <v>13655</v>
      </c>
    </row>
    <row r="27" spans="1:12" x14ac:dyDescent="0.5">
      <c r="A27" s="1" t="s">
        <v>166</v>
      </c>
      <c r="E27" s="2"/>
      <c r="F27" s="66">
        <v>-8117</v>
      </c>
      <c r="G27" s="57"/>
      <c r="H27" s="66">
        <v>-2614</v>
      </c>
      <c r="I27" s="57"/>
      <c r="J27" s="66">
        <v>1401</v>
      </c>
      <c r="K27" s="57"/>
      <c r="L27" s="66">
        <v>369</v>
      </c>
    </row>
    <row r="28" spans="1:12" ht="22.5" thickBot="1" x14ac:dyDescent="0.55000000000000004">
      <c r="A28" s="69" t="s">
        <v>100</v>
      </c>
      <c r="E28" s="2"/>
      <c r="F28" s="70">
        <f>SUM(F26:F27)</f>
        <v>44536</v>
      </c>
      <c r="G28" s="60"/>
      <c r="H28" s="70">
        <f>SUM(H26:H27)</f>
        <v>14021</v>
      </c>
      <c r="I28" s="60"/>
      <c r="J28" s="70">
        <f>SUM(J26:J27)</f>
        <v>40701</v>
      </c>
      <c r="K28" s="60"/>
      <c r="L28" s="71">
        <f>SUM(L26:L27)</f>
        <v>14024</v>
      </c>
    </row>
    <row r="29" spans="1:12" ht="22.5" thickTop="1" x14ac:dyDescent="0.5">
      <c r="B29" s="72"/>
      <c r="C29" s="72"/>
      <c r="D29" s="72"/>
      <c r="E29" s="32"/>
      <c r="F29" s="62"/>
      <c r="G29" s="62"/>
      <c r="H29" s="62"/>
      <c r="I29" s="62"/>
      <c r="J29" s="73"/>
      <c r="K29" s="62"/>
      <c r="L29" s="73"/>
    </row>
    <row r="30" spans="1:12" x14ac:dyDescent="0.5">
      <c r="A30" s="14" t="s">
        <v>48</v>
      </c>
      <c r="B30" s="72"/>
      <c r="C30" s="72"/>
      <c r="D30" s="72"/>
      <c r="E30" s="32"/>
      <c r="F30" s="62"/>
      <c r="G30" s="62"/>
      <c r="H30" s="62"/>
      <c r="I30" s="62"/>
      <c r="J30" s="73"/>
      <c r="K30" s="62"/>
      <c r="L30" s="73"/>
    </row>
    <row r="31" spans="1:12" x14ac:dyDescent="0.5">
      <c r="A31" s="1" t="s">
        <v>80</v>
      </c>
      <c r="C31" s="72"/>
      <c r="D31" s="72"/>
      <c r="E31" s="2"/>
      <c r="F31" s="74">
        <f>+F33-F32</f>
        <v>40701</v>
      </c>
      <c r="G31" s="74"/>
      <c r="H31" s="74">
        <f>+H33-H32</f>
        <v>14024</v>
      </c>
      <c r="I31" s="74"/>
      <c r="J31" s="74">
        <f>+J33-J32</f>
        <v>40701</v>
      </c>
      <c r="K31" s="74"/>
      <c r="L31" s="74">
        <f>+L33-L32</f>
        <v>14024</v>
      </c>
    </row>
    <row r="32" spans="1:12" x14ac:dyDescent="0.5">
      <c r="A32" s="1" t="s">
        <v>92</v>
      </c>
      <c r="E32" s="2"/>
      <c r="F32" s="74">
        <v>3835</v>
      </c>
      <c r="G32" s="74"/>
      <c r="H32" s="74">
        <v>-3</v>
      </c>
      <c r="I32" s="74"/>
      <c r="J32" s="74">
        <v>0</v>
      </c>
      <c r="K32" s="74"/>
      <c r="L32" s="74">
        <v>0</v>
      </c>
    </row>
    <row r="33" spans="1:43" ht="22.5" thickBot="1" x14ac:dyDescent="0.55000000000000004">
      <c r="E33" s="2"/>
      <c r="F33" s="75">
        <f>+F28</f>
        <v>44536</v>
      </c>
      <c r="G33" s="73"/>
      <c r="H33" s="75">
        <f>+H28</f>
        <v>14021</v>
      </c>
      <c r="I33" s="73"/>
      <c r="J33" s="70">
        <f>+J28</f>
        <v>40701</v>
      </c>
      <c r="K33" s="73"/>
      <c r="L33" s="75">
        <f>+L28</f>
        <v>14024</v>
      </c>
    </row>
    <row r="34" spans="1:43" ht="22.5" thickTop="1" x14ac:dyDescent="0.5">
      <c r="E34" s="2"/>
      <c r="F34" s="73"/>
      <c r="G34" s="73"/>
      <c r="H34" s="76"/>
      <c r="I34" s="73"/>
      <c r="J34" s="73"/>
      <c r="K34" s="73"/>
      <c r="L34" s="73"/>
    </row>
    <row r="35" spans="1:43" x14ac:dyDescent="0.5">
      <c r="A35" s="1" t="s">
        <v>111</v>
      </c>
      <c r="E35" s="2"/>
      <c r="F35" s="56">
        <f>+F31/383327</f>
        <v>0.10617827598890764</v>
      </c>
      <c r="G35" s="56"/>
      <c r="H35" s="56">
        <f>+H31/383327</f>
        <v>3.6584952273124513E-2</v>
      </c>
      <c r="I35" s="56"/>
      <c r="J35" s="56">
        <f>+J31/383327</f>
        <v>0.10617827598890764</v>
      </c>
      <c r="K35" s="56"/>
      <c r="L35" s="56">
        <f>+L31/383327</f>
        <v>3.6584952273124513E-2</v>
      </c>
    </row>
    <row r="36" spans="1:43" s="51" customFormat="1" x14ac:dyDescent="0.5">
      <c r="A36" s="1"/>
      <c r="B36" s="1"/>
      <c r="C36" s="1"/>
      <c r="D36" s="1"/>
      <c r="E36" s="1"/>
      <c r="F36" s="77"/>
      <c r="G36" s="77"/>
      <c r="H36" s="77"/>
      <c r="I36" s="60"/>
      <c r="J36" s="1"/>
      <c r="K36" s="60"/>
      <c r="L36" s="77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</row>
    <row r="37" spans="1:43" x14ac:dyDescent="0.5">
      <c r="F37" s="78"/>
      <c r="G37" s="78"/>
      <c r="H37" s="78"/>
      <c r="I37" s="78"/>
      <c r="K37" s="78"/>
      <c r="L37" s="78"/>
    </row>
    <row r="38" spans="1:43" x14ac:dyDescent="0.5">
      <c r="F38" s="78"/>
      <c r="G38" s="78"/>
      <c r="H38" s="78"/>
      <c r="I38" s="78"/>
      <c r="J38" s="14" t="s">
        <v>106</v>
      </c>
      <c r="K38" s="78"/>
      <c r="L38" s="78"/>
    </row>
    <row r="39" spans="1:43" x14ac:dyDescent="0.5">
      <c r="F39" s="78"/>
      <c r="G39" s="78"/>
      <c r="H39" s="78"/>
      <c r="I39" s="78"/>
      <c r="J39" s="14" t="s">
        <v>107</v>
      </c>
      <c r="K39" s="78"/>
      <c r="L39" s="78"/>
    </row>
    <row r="40" spans="1:43" x14ac:dyDescent="0.5">
      <c r="F40" s="78"/>
      <c r="G40" s="78"/>
      <c r="H40" s="78"/>
      <c r="I40" s="78"/>
      <c r="J40" s="14"/>
      <c r="K40" s="78"/>
      <c r="L40" s="78"/>
    </row>
    <row r="41" spans="1:43" x14ac:dyDescent="0.5">
      <c r="F41" s="78"/>
      <c r="G41" s="78"/>
      <c r="H41" s="78"/>
      <c r="I41" s="78"/>
      <c r="J41" s="14"/>
      <c r="K41" s="78"/>
      <c r="L41" s="78"/>
    </row>
    <row r="42" spans="1:43" x14ac:dyDescent="0.5">
      <c r="F42" s="78"/>
      <c r="G42" s="78"/>
      <c r="H42" s="78"/>
      <c r="I42" s="78"/>
      <c r="J42" s="14"/>
      <c r="K42" s="78"/>
      <c r="L42" s="78"/>
    </row>
    <row r="43" spans="1:43" x14ac:dyDescent="0.5">
      <c r="F43" s="78"/>
      <c r="G43" s="78"/>
      <c r="H43" s="78"/>
      <c r="I43" s="78"/>
      <c r="J43" s="14"/>
      <c r="K43" s="78"/>
      <c r="L43" s="78"/>
    </row>
    <row r="44" spans="1:43" x14ac:dyDescent="0.5">
      <c r="F44" s="78"/>
      <c r="G44" s="78"/>
      <c r="H44" s="78"/>
      <c r="I44" s="78"/>
      <c r="J44" s="14"/>
      <c r="K44" s="78"/>
      <c r="L44" s="78"/>
    </row>
    <row r="45" spans="1:43" x14ac:dyDescent="0.5">
      <c r="F45" s="78"/>
      <c r="G45" s="78"/>
      <c r="H45" s="78"/>
      <c r="I45" s="78"/>
      <c r="J45" s="14"/>
      <c r="K45" s="78"/>
      <c r="L45" s="78"/>
    </row>
    <row r="46" spans="1:43" ht="11.25" customHeight="1" x14ac:dyDescent="0.5">
      <c r="F46" s="78"/>
      <c r="G46" s="78"/>
      <c r="H46" s="78"/>
      <c r="I46" s="78"/>
      <c r="J46" s="14"/>
      <c r="K46" s="78"/>
      <c r="L46" s="78"/>
    </row>
    <row r="47" spans="1:43" x14ac:dyDescent="0.5">
      <c r="A47" s="1" t="s">
        <v>11</v>
      </c>
      <c r="F47" s="79"/>
      <c r="G47" s="79"/>
      <c r="H47" s="78"/>
      <c r="I47" s="79"/>
      <c r="K47" s="79"/>
      <c r="L47" s="79"/>
    </row>
    <row r="48" spans="1:43" x14ac:dyDescent="0.5">
      <c r="F48" s="79"/>
      <c r="G48" s="79"/>
      <c r="H48" s="78"/>
      <c r="I48" s="79"/>
      <c r="K48" s="79"/>
      <c r="L48" s="1">
        <v>6</v>
      </c>
    </row>
    <row r="49" spans="1:43" x14ac:dyDescent="0.5">
      <c r="A49" s="185" t="str">
        <f>+A2</f>
        <v>TSTE PUBLIC COMPANY LIMITED AND ITS SUBSIDIARY COMPANIES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</row>
    <row r="50" spans="1:43" s="51" customFormat="1" x14ac:dyDescent="0.5">
      <c r="A50" s="187" t="s">
        <v>49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</row>
    <row r="51" spans="1:43" s="51" customFormat="1" x14ac:dyDescent="0.5">
      <c r="A51" s="185" t="str">
        <f>A4</f>
        <v>For the three-month period ended March 31, 2025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  <c r="L51" s="185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</row>
    <row r="52" spans="1:43" s="14" customFormat="1" x14ac:dyDescent="0.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5" t="s">
        <v>99</v>
      </c>
      <c r="M52" s="51"/>
      <c r="N52" s="51"/>
      <c r="O52" s="51"/>
      <c r="P52" s="51"/>
      <c r="Q52" s="51"/>
      <c r="R52" s="51"/>
      <c r="S52" s="51"/>
      <c r="T52" s="51"/>
      <c r="U52" s="51"/>
    </row>
    <row r="53" spans="1:43" s="51" customFormat="1" x14ac:dyDescent="0.5">
      <c r="A53" s="53"/>
      <c r="B53" s="53"/>
      <c r="C53" s="53"/>
      <c r="D53" s="53"/>
      <c r="E53" s="7"/>
      <c r="F53" s="184" t="s">
        <v>37</v>
      </c>
      <c r="G53" s="184"/>
      <c r="H53" s="184"/>
      <c r="I53" s="7"/>
      <c r="J53" s="184" t="s">
        <v>38</v>
      </c>
      <c r="K53" s="184"/>
      <c r="L53" s="184"/>
    </row>
    <row r="54" spans="1:43" s="14" customFormat="1" x14ac:dyDescent="0.5">
      <c r="A54" s="54"/>
      <c r="B54" s="54"/>
      <c r="C54" s="54"/>
      <c r="D54" s="54"/>
      <c r="E54" s="9"/>
      <c r="F54" s="9">
        <v>2025</v>
      </c>
      <c r="G54" s="9"/>
      <c r="H54" s="55" t="s">
        <v>178</v>
      </c>
      <c r="I54" s="9"/>
      <c r="J54" s="9">
        <v>2025</v>
      </c>
      <c r="K54" s="9"/>
      <c r="L54" s="55" t="s">
        <v>178</v>
      </c>
      <c r="M54" s="51"/>
      <c r="N54" s="51"/>
      <c r="O54" s="51"/>
      <c r="P54" s="51"/>
      <c r="Q54" s="51"/>
      <c r="R54" s="51"/>
      <c r="S54" s="51"/>
      <c r="T54" s="51"/>
      <c r="U54" s="51"/>
    </row>
    <row r="55" spans="1:43" x14ac:dyDescent="0.5">
      <c r="A55" s="14"/>
      <c r="B55" s="14"/>
      <c r="C55" s="14"/>
      <c r="D55" s="14"/>
      <c r="E55" s="14"/>
      <c r="F55" s="12"/>
      <c r="G55" s="12"/>
      <c r="H55" s="12"/>
      <c r="I55" s="12"/>
      <c r="J55" s="12"/>
      <c r="K55" s="12"/>
      <c r="L55" s="12"/>
    </row>
    <row r="56" spans="1:43" x14ac:dyDescent="0.5">
      <c r="A56" s="81" t="s">
        <v>100</v>
      </c>
      <c r="B56" s="14"/>
      <c r="C56" s="14"/>
      <c r="D56" s="14"/>
      <c r="E56" s="14"/>
      <c r="F56" s="82">
        <f>+F33</f>
        <v>44536</v>
      </c>
      <c r="G56" s="83"/>
      <c r="H56" s="82">
        <f>+H33</f>
        <v>14021</v>
      </c>
      <c r="I56" s="83"/>
      <c r="J56" s="82">
        <f>+J28</f>
        <v>40701</v>
      </c>
      <c r="K56" s="83"/>
      <c r="L56" s="84">
        <f>+L31</f>
        <v>14024</v>
      </c>
    </row>
    <row r="57" spans="1:43" x14ac:dyDescent="0.5">
      <c r="A57" s="81"/>
      <c r="B57" s="14"/>
      <c r="C57" s="14"/>
      <c r="D57" s="14"/>
      <c r="E57" s="14"/>
      <c r="F57" s="85"/>
      <c r="G57" s="83"/>
      <c r="H57" s="85"/>
      <c r="I57" s="83"/>
      <c r="J57" s="85"/>
      <c r="K57" s="83"/>
      <c r="L57" s="86"/>
    </row>
    <row r="58" spans="1:43" s="51" customFormat="1" x14ac:dyDescent="0.5">
      <c r="A58" s="14" t="s">
        <v>101</v>
      </c>
      <c r="B58" s="1"/>
      <c r="C58" s="1"/>
      <c r="D58" s="1"/>
      <c r="E58" s="1"/>
      <c r="F58" s="57"/>
      <c r="G58" s="60"/>
      <c r="H58" s="57"/>
      <c r="I58" s="86"/>
      <c r="J58" s="57"/>
      <c r="K58" s="86"/>
      <c r="L58" s="57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51" customFormat="1" x14ac:dyDescent="0.5">
      <c r="A59" s="1" t="s">
        <v>179</v>
      </c>
      <c r="B59" s="1"/>
      <c r="C59" s="1"/>
      <c r="D59" s="1"/>
      <c r="E59" s="1"/>
      <c r="F59" s="57"/>
      <c r="G59" s="60"/>
      <c r="H59" s="57"/>
      <c r="I59" s="60"/>
      <c r="J59" s="57"/>
      <c r="K59" s="60"/>
      <c r="L59" s="57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51" customFormat="1" x14ac:dyDescent="0.5">
      <c r="A60" s="1" t="s">
        <v>195</v>
      </c>
      <c r="B60" s="1"/>
      <c r="C60" s="1"/>
      <c r="D60" s="1"/>
      <c r="E60" s="1"/>
      <c r="F60" s="57">
        <v>0</v>
      </c>
      <c r="G60" s="60"/>
      <c r="H60" s="57">
        <v>0</v>
      </c>
      <c r="I60" s="60"/>
      <c r="J60" s="57">
        <v>0</v>
      </c>
      <c r="K60" s="60"/>
      <c r="L60" s="57">
        <v>-1015125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51" customFormat="1" x14ac:dyDescent="0.5">
      <c r="A61" s="1" t="s">
        <v>143</v>
      </c>
      <c r="B61" s="1"/>
      <c r="C61" s="1"/>
      <c r="D61" s="1"/>
      <c r="E61" s="1"/>
      <c r="F61" s="66">
        <v>0</v>
      </c>
      <c r="G61" s="60"/>
      <c r="H61" s="66">
        <v>0</v>
      </c>
      <c r="I61" s="60"/>
      <c r="J61" s="66">
        <v>0</v>
      </c>
      <c r="K61" s="60"/>
      <c r="L61" s="66">
        <v>203025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51" customFormat="1" x14ac:dyDescent="0.5">
      <c r="A62" s="14" t="s">
        <v>101</v>
      </c>
      <c r="B62" s="1"/>
      <c r="C62" s="1"/>
      <c r="D62" s="1"/>
      <c r="E62" s="1"/>
      <c r="F62" s="57">
        <f>SUM(F60:F61)</f>
        <v>0</v>
      </c>
      <c r="G62" s="60"/>
      <c r="H62" s="57">
        <f>SUM(H60:H61)</f>
        <v>0</v>
      </c>
      <c r="I62" s="60"/>
      <c r="J62" s="57">
        <f>SUM(J60:J61)</f>
        <v>0</v>
      </c>
      <c r="K62" s="60"/>
      <c r="L62" s="57">
        <f>SUM(L60:L61)</f>
        <v>-812100</v>
      </c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51" customFormat="1" ht="22.5" thickBot="1" x14ac:dyDescent="0.55000000000000004">
      <c r="A63" s="14" t="s">
        <v>102</v>
      </c>
      <c r="B63" s="1"/>
      <c r="C63" s="1"/>
      <c r="D63" s="1"/>
      <c r="E63" s="1"/>
      <c r="F63" s="87">
        <f>+F62+F56</f>
        <v>44536</v>
      </c>
      <c r="G63" s="60"/>
      <c r="H63" s="88">
        <f>+H62+H56</f>
        <v>14021</v>
      </c>
      <c r="I63" s="60"/>
      <c r="J63" s="88">
        <f>+J62+J56</f>
        <v>40701</v>
      </c>
      <c r="K63" s="60"/>
      <c r="L63" s="88">
        <f>+L62+L56</f>
        <v>-798076</v>
      </c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s="51" customFormat="1" ht="22.5" thickTop="1" x14ac:dyDescent="0.5">
      <c r="A64" s="14"/>
      <c r="B64" s="14"/>
      <c r="C64" s="14"/>
      <c r="D64" s="14"/>
      <c r="E64" s="14"/>
      <c r="F64" s="89"/>
      <c r="G64" s="60"/>
      <c r="H64" s="90"/>
      <c r="I64" s="60"/>
      <c r="J64" s="89"/>
      <c r="K64" s="60"/>
      <c r="L64" s="89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</row>
    <row r="65" spans="1:43" s="51" customFormat="1" x14ac:dyDescent="0.5">
      <c r="A65" s="81" t="s">
        <v>93</v>
      </c>
      <c r="B65" s="1"/>
      <c r="C65" s="1"/>
      <c r="D65" s="1"/>
      <c r="E65" s="1"/>
      <c r="F65" s="73"/>
      <c r="G65" s="60"/>
      <c r="H65" s="73"/>
      <c r="I65" s="60"/>
      <c r="J65" s="73"/>
      <c r="K65" s="60"/>
      <c r="L65" s="73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</row>
    <row r="66" spans="1:43" s="51" customFormat="1" x14ac:dyDescent="0.5">
      <c r="A66" s="91" t="s">
        <v>80</v>
      </c>
      <c r="B66" s="1"/>
      <c r="C66" s="1"/>
      <c r="D66" s="1"/>
      <c r="E66" s="1"/>
      <c r="F66" s="57">
        <f>+F68-F67</f>
        <v>40701</v>
      </c>
      <c r="G66" s="62"/>
      <c r="H66" s="57">
        <f>+H68-H67</f>
        <v>14024</v>
      </c>
      <c r="I66" s="62"/>
      <c r="J66" s="92">
        <f>+J68-J67</f>
        <v>40701</v>
      </c>
      <c r="K66" s="62"/>
      <c r="L66" s="92">
        <f>+L68-L67</f>
        <v>-798076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51" customFormat="1" x14ac:dyDescent="0.5">
      <c r="A67" s="91" t="s">
        <v>76</v>
      </c>
      <c r="B67" s="1"/>
      <c r="C67" s="1"/>
      <c r="D67" s="1"/>
      <c r="E67" s="1"/>
      <c r="F67" s="93">
        <v>3835</v>
      </c>
      <c r="G67" s="62"/>
      <c r="H67" s="57">
        <v>-3</v>
      </c>
      <c r="I67" s="62"/>
      <c r="J67" s="66">
        <v>0</v>
      </c>
      <c r="K67" s="62"/>
      <c r="L67" s="66">
        <v>0</v>
      </c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51" customFormat="1" ht="22.5" thickBot="1" x14ac:dyDescent="0.55000000000000004">
      <c r="A68" s="91" t="s">
        <v>102</v>
      </c>
      <c r="B68" s="1"/>
      <c r="C68" s="1"/>
      <c r="D68" s="1"/>
      <c r="E68" s="1"/>
      <c r="F68" s="70">
        <f>+F63</f>
        <v>44536</v>
      </c>
      <c r="G68" s="62"/>
      <c r="H68" s="88">
        <f>+H63</f>
        <v>14021</v>
      </c>
      <c r="I68" s="62"/>
      <c r="J68" s="94">
        <f>+J63</f>
        <v>40701</v>
      </c>
      <c r="K68" s="62"/>
      <c r="L68" s="94">
        <f>+L63</f>
        <v>-798076</v>
      </c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51" customFormat="1" ht="22.5" thickTop="1" x14ac:dyDescent="0.5">
      <c r="A69" s="1"/>
      <c r="B69" s="1"/>
      <c r="C69" s="1"/>
      <c r="D69" s="1"/>
      <c r="E69" s="1"/>
      <c r="F69" s="77"/>
      <c r="G69" s="60"/>
      <c r="H69" s="95"/>
      <c r="I69" s="60"/>
      <c r="J69" s="1"/>
      <c r="K69" s="60"/>
      <c r="L69" s="77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51" customFormat="1" x14ac:dyDescent="0.5">
      <c r="A70" s="1"/>
      <c r="B70" s="1"/>
      <c r="C70" s="1"/>
      <c r="D70" s="1"/>
      <c r="E70" s="1"/>
      <c r="F70" s="77"/>
      <c r="G70" s="62"/>
      <c r="H70" s="77"/>
      <c r="I70" s="62"/>
      <c r="J70" s="1"/>
      <c r="K70" s="62"/>
      <c r="L70" s="77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x14ac:dyDescent="0.5">
      <c r="F71" s="78"/>
      <c r="G71" s="78"/>
      <c r="H71" s="78"/>
      <c r="I71" s="78"/>
      <c r="J71" s="14" t="s">
        <v>103</v>
      </c>
      <c r="K71" s="78"/>
      <c r="L71" s="78"/>
    </row>
    <row r="72" spans="1:43" x14ac:dyDescent="0.5">
      <c r="F72" s="78"/>
      <c r="G72" s="78"/>
      <c r="H72" s="78"/>
      <c r="I72" s="78"/>
      <c r="J72" s="14" t="s">
        <v>104</v>
      </c>
      <c r="K72" s="78"/>
      <c r="L72" s="78"/>
    </row>
    <row r="73" spans="1:43" s="51" customFormat="1" x14ac:dyDescent="0.5">
      <c r="A73" s="1"/>
      <c r="B73" s="1"/>
      <c r="C73" s="1"/>
      <c r="D73" s="1"/>
      <c r="E73" s="1"/>
      <c r="F73" s="77"/>
      <c r="G73" s="77"/>
      <c r="H73" s="77"/>
      <c r="I73" s="77"/>
      <c r="J73" s="96"/>
      <c r="K73" s="77"/>
      <c r="L73" s="77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51" customFormat="1" x14ac:dyDescent="0.5">
      <c r="A74" s="1"/>
      <c r="B74" s="1"/>
      <c r="C74" s="1"/>
      <c r="D74" s="1"/>
      <c r="E74" s="1"/>
      <c r="F74" s="77"/>
      <c r="G74" s="77"/>
      <c r="H74" s="77"/>
      <c r="I74" s="77"/>
      <c r="J74" s="96"/>
      <c r="K74" s="77"/>
      <c r="L74" s="77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51" customFormat="1" x14ac:dyDescent="0.5">
      <c r="A75" s="1"/>
      <c r="B75" s="1"/>
      <c r="C75" s="1"/>
      <c r="D75" s="1"/>
      <c r="E75" s="1"/>
      <c r="F75" s="77"/>
      <c r="G75" s="77"/>
      <c r="H75" s="77"/>
      <c r="I75" s="77"/>
      <c r="J75" s="96"/>
      <c r="K75" s="77"/>
      <c r="L75" s="77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51" customFormat="1" x14ac:dyDescent="0.5">
      <c r="A76" s="1"/>
      <c r="B76" s="1"/>
      <c r="C76" s="1"/>
      <c r="D76" s="1"/>
      <c r="E76" s="1"/>
      <c r="F76" s="77"/>
      <c r="G76" s="77"/>
      <c r="H76" s="77"/>
      <c r="I76" s="77"/>
      <c r="J76" s="96"/>
      <c r="K76" s="77"/>
      <c r="L76" s="77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51" customFormat="1" x14ac:dyDescent="0.5">
      <c r="A77" s="1"/>
      <c r="B77" s="1"/>
      <c r="C77" s="1"/>
      <c r="D77" s="1"/>
      <c r="E77" s="1"/>
      <c r="F77" s="77"/>
      <c r="G77" s="77"/>
      <c r="H77" s="77"/>
      <c r="I77" s="77"/>
      <c r="J77" s="96"/>
      <c r="K77" s="77"/>
      <c r="L77" s="77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51" customFormat="1" x14ac:dyDescent="0.5">
      <c r="A78" s="1"/>
      <c r="B78" s="1"/>
      <c r="C78" s="1"/>
      <c r="D78" s="1"/>
      <c r="E78" s="1"/>
      <c r="F78" s="77"/>
      <c r="G78" s="77"/>
      <c r="I78" s="77"/>
      <c r="J78" s="97"/>
      <c r="K78" s="77"/>
      <c r="L78" s="77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51" customFormat="1" x14ac:dyDescent="0.5">
      <c r="A79" s="1"/>
      <c r="B79" s="1"/>
      <c r="C79" s="1"/>
      <c r="D79" s="1"/>
      <c r="E79" s="1"/>
      <c r="F79" s="77"/>
      <c r="G79" s="77"/>
      <c r="H79" s="77"/>
      <c r="I79" s="77"/>
      <c r="J79" s="96"/>
      <c r="K79" s="77"/>
      <c r="L79" s="77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51" customFormat="1" x14ac:dyDescent="0.5">
      <c r="A80" s="1"/>
      <c r="B80" s="1"/>
      <c r="C80" s="1"/>
      <c r="D80" s="1"/>
      <c r="E80" s="1"/>
      <c r="F80" s="77"/>
      <c r="G80" s="77"/>
      <c r="H80" s="77"/>
      <c r="I80" s="77"/>
      <c r="J80" s="96"/>
      <c r="K80" s="77"/>
      <c r="L80" s="77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1:43" s="51" customFormat="1" x14ac:dyDescent="0.5">
      <c r="A81" s="1"/>
      <c r="B81" s="1"/>
      <c r="C81" s="1"/>
      <c r="D81" s="1"/>
      <c r="E81" s="1"/>
      <c r="F81" s="77"/>
      <c r="G81" s="77"/>
      <c r="H81" s="77"/>
      <c r="I81" s="77"/>
      <c r="J81" s="96"/>
      <c r="K81" s="77"/>
      <c r="L81" s="77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1:43" s="51" customFormat="1" x14ac:dyDescent="0.5">
      <c r="A82" s="1"/>
      <c r="B82" s="1"/>
      <c r="C82" s="1"/>
      <c r="D82" s="1"/>
      <c r="E82" s="1"/>
      <c r="F82" s="77"/>
      <c r="G82" s="77"/>
      <c r="H82" s="77"/>
      <c r="I82" s="77"/>
      <c r="J82" s="96"/>
      <c r="K82" s="77"/>
      <c r="L82" s="77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</row>
    <row r="83" spans="1:43" s="51" customFormat="1" x14ac:dyDescent="0.5">
      <c r="A83" s="1"/>
      <c r="B83" s="1"/>
      <c r="C83" s="1"/>
      <c r="D83" s="1"/>
      <c r="E83" s="1"/>
      <c r="F83" s="77"/>
      <c r="G83" s="77"/>
      <c r="H83" s="77"/>
      <c r="I83" s="77"/>
      <c r="J83" s="96"/>
      <c r="K83" s="77"/>
      <c r="L83" s="77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</row>
    <row r="84" spans="1:43" s="51" customFormat="1" x14ac:dyDescent="0.5">
      <c r="A84" s="1"/>
      <c r="B84" s="1"/>
      <c r="C84" s="1"/>
      <c r="D84" s="1"/>
      <c r="E84" s="1"/>
      <c r="F84" s="77"/>
      <c r="G84" s="77"/>
      <c r="H84" s="77"/>
      <c r="I84" s="77"/>
      <c r="J84" s="96"/>
      <c r="K84" s="77"/>
      <c r="L84" s="77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</row>
    <row r="85" spans="1:43" s="51" customFormat="1" x14ac:dyDescent="0.5">
      <c r="A85" s="1"/>
      <c r="B85" s="1"/>
      <c r="C85" s="1"/>
      <c r="D85" s="1"/>
      <c r="E85" s="1"/>
      <c r="F85" s="77"/>
      <c r="G85" s="77"/>
      <c r="H85" s="77"/>
      <c r="I85" s="77"/>
      <c r="J85" s="96"/>
      <c r="K85" s="77"/>
      <c r="L85" s="77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</row>
    <row r="86" spans="1:43" s="51" customFormat="1" x14ac:dyDescent="0.5">
      <c r="A86" s="1"/>
      <c r="B86" s="1"/>
      <c r="C86" s="1"/>
      <c r="D86" s="1"/>
      <c r="E86" s="1"/>
      <c r="F86" s="77"/>
      <c r="G86" s="77"/>
      <c r="H86" s="77"/>
      <c r="I86" s="77"/>
      <c r="J86" s="96"/>
      <c r="K86" s="77"/>
      <c r="L86" s="77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</row>
    <row r="87" spans="1:43" s="51" customFormat="1" x14ac:dyDescent="0.5">
      <c r="A87" s="1"/>
      <c r="B87" s="1"/>
      <c r="C87" s="1"/>
      <c r="D87" s="1"/>
      <c r="E87" s="1"/>
      <c r="F87" s="77"/>
      <c r="G87" s="77"/>
      <c r="H87" s="77"/>
      <c r="I87" s="77"/>
      <c r="J87" s="96"/>
      <c r="K87" s="77"/>
      <c r="L87" s="77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</row>
    <row r="88" spans="1:43" s="51" customFormat="1" x14ac:dyDescent="0.5">
      <c r="A88" s="1"/>
      <c r="B88" s="1"/>
      <c r="C88" s="1"/>
      <c r="D88" s="1"/>
      <c r="E88" s="1"/>
      <c r="F88" s="77"/>
      <c r="G88" s="77"/>
      <c r="H88" s="77"/>
      <c r="I88" s="77"/>
      <c r="J88" s="96"/>
      <c r="K88" s="77"/>
      <c r="L88" s="77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</row>
    <row r="89" spans="1:43" s="51" customFormat="1" x14ac:dyDescent="0.5">
      <c r="A89" s="1"/>
      <c r="B89" s="1"/>
      <c r="C89" s="1"/>
      <c r="D89" s="1"/>
      <c r="E89" s="1"/>
      <c r="F89" s="77"/>
      <c r="G89" s="77"/>
      <c r="H89" s="77"/>
      <c r="I89" s="77"/>
      <c r="J89" s="96"/>
      <c r="K89" s="77"/>
      <c r="L89" s="77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</row>
    <row r="90" spans="1:43" s="51" customFormat="1" x14ac:dyDescent="0.5">
      <c r="A90" s="1"/>
      <c r="B90" s="1"/>
      <c r="C90" s="1"/>
      <c r="D90" s="1"/>
      <c r="E90" s="1"/>
      <c r="F90" s="77"/>
      <c r="G90" s="77"/>
      <c r="H90" s="77"/>
      <c r="I90" s="77"/>
      <c r="J90" s="96"/>
      <c r="K90" s="77"/>
      <c r="L90" s="77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</row>
    <row r="91" spans="1:43" s="51" customFormat="1" x14ac:dyDescent="0.5">
      <c r="A91" s="1"/>
      <c r="B91" s="1"/>
      <c r="C91" s="1"/>
      <c r="D91" s="1"/>
      <c r="E91" s="1"/>
      <c r="F91" s="77"/>
      <c r="G91" s="77"/>
      <c r="H91" s="77"/>
      <c r="I91" s="77"/>
      <c r="J91" s="96"/>
      <c r="K91" s="77"/>
      <c r="L91" s="77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</row>
    <row r="92" spans="1:43" s="51" customFormat="1" x14ac:dyDescent="0.5">
      <c r="A92" s="1"/>
      <c r="B92" s="1"/>
      <c r="C92" s="1"/>
      <c r="D92" s="1"/>
      <c r="E92" s="1"/>
      <c r="F92" s="77"/>
      <c r="G92" s="77"/>
      <c r="H92" s="77"/>
      <c r="I92" s="77"/>
      <c r="J92" s="96"/>
      <c r="K92" s="77"/>
      <c r="L92" s="77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</row>
    <row r="93" spans="1:43" s="51" customFormat="1" ht="11.45" customHeight="1" x14ac:dyDescent="0.5">
      <c r="A93" s="1"/>
      <c r="B93" s="1"/>
      <c r="C93" s="1"/>
      <c r="D93" s="1"/>
      <c r="E93" s="1"/>
      <c r="F93" s="77"/>
      <c r="G93" s="77"/>
      <c r="H93" s="77"/>
      <c r="I93" s="77"/>
      <c r="J93" s="96"/>
      <c r="K93" s="77"/>
      <c r="L93" s="77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</row>
    <row r="94" spans="1:43" s="51" customFormat="1" x14ac:dyDescent="0.5">
      <c r="A94" s="1" t="s">
        <v>11</v>
      </c>
      <c r="B94" s="1"/>
      <c r="C94" s="1"/>
      <c r="D94" s="1"/>
      <c r="E94" s="1"/>
      <c r="F94" s="77"/>
      <c r="G94" s="77"/>
      <c r="H94" s="77"/>
      <c r="I94" s="77"/>
      <c r="J94" s="56"/>
      <c r="K94" s="77"/>
      <c r="L94" s="77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</row>
    <row r="95" spans="1:43" s="51" customFormat="1" x14ac:dyDescent="0.5"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</row>
    <row r="96" spans="1:43" s="51" customFormat="1" x14ac:dyDescent="0.5"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</row>
    <row r="97" spans="22:43" s="51" customFormat="1" x14ac:dyDescent="0.5"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</row>
    <row r="98" spans="22:43" s="51" customFormat="1" x14ac:dyDescent="0.5"/>
    <row r="99" spans="22:43" s="51" customFormat="1" x14ac:dyDescent="0.5"/>
    <row r="100" spans="22:43" s="51" customFormat="1" x14ac:dyDescent="0.5"/>
    <row r="101" spans="22:43" s="51" customFormat="1" x14ac:dyDescent="0.5"/>
    <row r="102" spans="22:43" s="51" customFormat="1" x14ac:dyDescent="0.5"/>
    <row r="103" spans="22:43" s="51" customFormat="1" x14ac:dyDescent="0.5"/>
    <row r="104" spans="22:43" s="51" customFormat="1" x14ac:dyDescent="0.5"/>
    <row r="105" spans="22:43" s="51" customFormat="1" x14ac:dyDescent="0.5"/>
    <row r="106" spans="22:43" s="51" customFormat="1" x14ac:dyDescent="0.5"/>
    <row r="107" spans="22:43" s="51" customFormat="1" x14ac:dyDescent="0.5"/>
    <row r="108" spans="22:43" s="51" customFormat="1" x14ac:dyDescent="0.5"/>
    <row r="109" spans="22:43" s="51" customFormat="1" x14ac:dyDescent="0.5"/>
    <row r="110" spans="22:43" s="51" customFormat="1" x14ac:dyDescent="0.5"/>
    <row r="111" spans="22:43" s="51" customFormat="1" x14ac:dyDescent="0.5"/>
    <row r="112" spans="22:43" s="51" customFormat="1" x14ac:dyDescent="0.5"/>
    <row r="113" s="51" customFormat="1" x14ac:dyDescent="0.5"/>
    <row r="114" s="51" customFormat="1" x14ac:dyDescent="0.5"/>
    <row r="115" s="51" customFormat="1" x14ac:dyDescent="0.5"/>
    <row r="116" s="51" customFormat="1" x14ac:dyDescent="0.5"/>
    <row r="117" s="51" customFormat="1" x14ac:dyDescent="0.5"/>
    <row r="118" s="51" customFormat="1" x14ac:dyDescent="0.5"/>
    <row r="119" s="51" customFormat="1" x14ac:dyDescent="0.5"/>
    <row r="120" s="51" customFormat="1" x14ac:dyDescent="0.5"/>
    <row r="121" s="51" customFormat="1" x14ac:dyDescent="0.5"/>
    <row r="122" s="51" customFormat="1" x14ac:dyDescent="0.5"/>
    <row r="123" s="51" customFormat="1" x14ac:dyDescent="0.5"/>
    <row r="124" s="51" customFormat="1" x14ac:dyDescent="0.5"/>
    <row r="125" s="51" customFormat="1" x14ac:dyDescent="0.5"/>
    <row r="126" s="51" customFormat="1" x14ac:dyDescent="0.5"/>
    <row r="127" s="51" customFormat="1" x14ac:dyDescent="0.5"/>
    <row r="128" s="51" customFormat="1" x14ac:dyDescent="0.5"/>
    <row r="129" s="51" customFormat="1" x14ac:dyDescent="0.5"/>
    <row r="130" s="51" customFormat="1" x14ac:dyDescent="0.5"/>
    <row r="131" s="51" customFormat="1" x14ac:dyDescent="0.5"/>
    <row r="132" s="51" customFormat="1" x14ac:dyDescent="0.5"/>
    <row r="133" s="51" customFormat="1" x14ac:dyDescent="0.5"/>
    <row r="134" s="51" customFormat="1" x14ac:dyDescent="0.5"/>
    <row r="135" s="51" customFormat="1" x14ac:dyDescent="0.5"/>
    <row r="136" s="51" customFormat="1" x14ac:dyDescent="0.5"/>
    <row r="137" s="51" customFormat="1" x14ac:dyDescent="0.5"/>
    <row r="138" s="51" customFormat="1" x14ac:dyDescent="0.5"/>
    <row r="139" s="51" customFormat="1" x14ac:dyDescent="0.5"/>
    <row r="140" s="51" customFormat="1" ht="3.75" customHeight="1" x14ac:dyDescent="0.5"/>
    <row r="141" s="51" customFormat="1" x14ac:dyDescent="0.5"/>
    <row r="142" s="51" customFormat="1" x14ac:dyDescent="0.5"/>
    <row r="143" s="51" customFormat="1" x14ac:dyDescent="0.5"/>
    <row r="144" s="51" customFormat="1" x14ac:dyDescent="0.5"/>
    <row r="145" s="51" customFormat="1" x14ac:dyDescent="0.5"/>
    <row r="146" s="51" customFormat="1" x14ac:dyDescent="0.5"/>
    <row r="147" s="51" customFormat="1" x14ac:dyDescent="0.5"/>
    <row r="148" s="51" customFormat="1" x14ac:dyDescent="0.5"/>
    <row r="149" s="51" customFormat="1" x14ac:dyDescent="0.5"/>
    <row r="150" s="51" customFormat="1" x14ac:dyDescent="0.5"/>
    <row r="151" s="51" customFormat="1" x14ac:dyDescent="0.5"/>
    <row r="152" s="51" customFormat="1" x14ac:dyDescent="0.5"/>
    <row r="153" s="51" customFormat="1" x14ac:dyDescent="0.5"/>
    <row r="154" s="51" customFormat="1" x14ac:dyDescent="0.5"/>
    <row r="155" s="51" customFormat="1" x14ac:dyDescent="0.5"/>
    <row r="156" s="51" customFormat="1" x14ac:dyDescent="0.5"/>
    <row r="157" s="51" customFormat="1" x14ac:dyDescent="0.5"/>
    <row r="158" s="51" customFormat="1" x14ac:dyDescent="0.5"/>
    <row r="159" s="51" customFormat="1" x14ac:dyDescent="0.5"/>
    <row r="160" s="51" customFormat="1" x14ac:dyDescent="0.5"/>
    <row r="161" s="51" customFormat="1" x14ac:dyDescent="0.5"/>
    <row r="162" s="51" customFormat="1" x14ac:dyDescent="0.5"/>
    <row r="163" s="51" customFormat="1" x14ac:dyDescent="0.5"/>
    <row r="164" s="51" customFormat="1" x14ac:dyDescent="0.5"/>
    <row r="165" s="51" customFormat="1" x14ac:dyDescent="0.5"/>
    <row r="166" s="51" customFormat="1" x14ac:dyDescent="0.5"/>
    <row r="167" s="51" customFormat="1" x14ac:dyDescent="0.5"/>
    <row r="168" s="51" customFormat="1" x14ac:dyDescent="0.5"/>
    <row r="169" s="51" customFormat="1" x14ac:dyDescent="0.5"/>
    <row r="170" s="51" customFormat="1" x14ac:dyDescent="0.5"/>
    <row r="171" s="51" customFormat="1" x14ac:dyDescent="0.5"/>
    <row r="172" s="51" customFormat="1" x14ac:dyDescent="0.5"/>
    <row r="173" s="51" customFormat="1" x14ac:dyDescent="0.5"/>
    <row r="174" s="51" customFormat="1" x14ac:dyDescent="0.5"/>
    <row r="175" s="51" customFormat="1" x14ac:dyDescent="0.5"/>
    <row r="176" s="51" customFormat="1" x14ac:dyDescent="0.5"/>
    <row r="177" s="51" customFormat="1" x14ac:dyDescent="0.5"/>
    <row r="178" s="51" customFormat="1" x14ac:dyDescent="0.5"/>
    <row r="179" s="51" customFormat="1" x14ac:dyDescent="0.5"/>
    <row r="180" s="51" customFormat="1" x14ac:dyDescent="0.5"/>
    <row r="181" s="51" customFormat="1" x14ac:dyDescent="0.5"/>
    <row r="182" s="51" customFormat="1" x14ac:dyDescent="0.5"/>
    <row r="183" s="51" customFormat="1" x14ac:dyDescent="0.5"/>
    <row r="184" s="51" customFormat="1" x14ac:dyDescent="0.5"/>
    <row r="185" s="51" customFormat="1" x14ac:dyDescent="0.5"/>
    <row r="186" s="51" customFormat="1" x14ac:dyDescent="0.5"/>
    <row r="187" s="51" customFormat="1" x14ac:dyDescent="0.5"/>
    <row r="188" s="51" customFormat="1" x14ac:dyDescent="0.5"/>
    <row r="189" s="51" customFormat="1" x14ac:dyDescent="0.5"/>
    <row r="190" s="51" customFormat="1" x14ac:dyDescent="0.5"/>
    <row r="191" s="51" customFormat="1" x14ac:dyDescent="0.5"/>
    <row r="192" s="51" customFormat="1" x14ac:dyDescent="0.5"/>
    <row r="193" s="51" customFormat="1" x14ac:dyDescent="0.5"/>
    <row r="194" s="51" customFormat="1" x14ac:dyDescent="0.5"/>
    <row r="195" s="51" customFormat="1" x14ac:dyDescent="0.5"/>
    <row r="196" s="51" customFormat="1" x14ac:dyDescent="0.5"/>
    <row r="197" s="51" customFormat="1" x14ac:dyDescent="0.5"/>
    <row r="198" s="51" customFormat="1" x14ac:dyDescent="0.5"/>
    <row r="199" s="51" customFormat="1" x14ac:dyDescent="0.5"/>
    <row r="200" s="51" customFormat="1" x14ac:dyDescent="0.5"/>
    <row r="201" s="51" customFormat="1" x14ac:dyDescent="0.5"/>
    <row r="202" s="51" customFormat="1" x14ac:dyDescent="0.5"/>
    <row r="203" s="51" customFormat="1" x14ac:dyDescent="0.5"/>
    <row r="204" s="51" customFormat="1" x14ac:dyDescent="0.5"/>
    <row r="205" s="51" customFormat="1" x14ac:dyDescent="0.5"/>
    <row r="206" s="51" customFormat="1" x14ac:dyDescent="0.5"/>
    <row r="207" s="51" customFormat="1" x14ac:dyDescent="0.5"/>
    <row r="208" s="51" customFormat="1" x14ac:dyDescent="0.5"/>
    <row r="209" s="51" customFormat="1" x14ac:dyDescent="0.5"/>
    <row r="210" s="51" customFormat="1" x14ac:dyDescent="0.5"/>
    <row r="211" s="51" customFormat="1" x14ac:dyDescent="0.5"/>
    <row r="212" s="51" customFormat="1" x14ac:dyDescent="0.5"/>
    <row r="213" s="51" customFormat="1" x14ac:dyDescent="0.5"/>
    <row r="214" s="51" customFormat="1" x14ac:dyDescent="0.5"/>
    <row r="215" s="51" customFormat="1" x14ac:dyDescent="0.5"/>
    <row r="216" s="51" customFormat="1" x14ac:dyDescent="0.5"/>
    <row r="217" s="51" customFormat="1" x14ac:dyDescent="0.5"/>
    <row r="218" s="51" customFormat="1" x14ac:dyDescent="0.5"/>
    <row r="219" s="51" customFormat="1" x14ac:dyDescent="0.5"/>
    <row r="220" s="51" customFormat="1" x14ac:dyDescent="0.5"/>
    <row r="221" s="51" customFormat="1" x14ac:dyDescent="0.5"/>
    <row r="222" s="51" customFormat="1" x14ac:dyDescent="0.5"/>
    <row r="223" s="51" customFormat="1" x14ac:dyDescent="0.5"/>
    <row r="224" s="51" customFormat="1" x14ac:dyDescent="0.5"/>
    <row r="225" spans="1:43" s="51" customFormat="1" x14ac:dyDescent="0.5"/>
    <row r="226" spans="1:43" s="51" customFormat="1" x14ac:dyDescent="0.5"/>
    <row r="227" spans="1:43" s="51" customFormat="1" x14ac:dyDescent="0.5"/>
    <row r="228" spans="1:43" s="51" customFormat="1" x14ac:dyDescent="0.5"/>
    <row r="229" spans="1:43" s="51" customFormat="1" x14ac:dyDescent="0.5"/>
    <row r="230" spans="1:43" s="51" customFormat="1" x14ac:dyDescent="0.5"/>
    <row r="231" spans="1:43" s="51" customFormat="1" x14ac:dyDescent="0.5"/>
    <row r="232" spans="1:43" s="51" customFormat="1" x14ac:dyDescent="0.5">
      <c r="A232" s="1"/>
      <c r="B232" s="1"/>
      <c r="C232" s="1"/>
      <c r="D232" s="1"/>
      <c r="E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</row>
  </sheetData>
  <mergeCells count="10">
    <mergeCell ref="F53:H53"/>
    <mergeCell ref="J53:L53"/>
    <mergeCell ref="A2:L2"/>
    <mergeCell ref="A4:L4"/>
    <mergeCell ref="F6:H6"/>
    <mergeCell ref="J6:L6"/>
    <mergeCell ref="A50:L50"/>
    <mergeCell ref="A3:L3"/>
    <mergeCell ref="A51:L51"/>
    <mergeCell ref="A49:L49"/>
  </mergeCells>
  <pageMargins left="0.90551181102362199" right="0.31496062992126" top="0.511811023622047" bottom="0.59055118110236204" header="0.118110236220472" footer="0.118110236220472"/>
  <pageSetup paperSize="9" scale="80" fitToHeight="0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zoomScale="85" zoomScaleNormal="85" zoomScaleSheetLayoutView="85" workbookViewId="0">
      <selection sqref="A1:O1"/>
    </sheetView>
  </sheetViews>
  <sheetFormatPr defaultColWidth="9.140625" defaultRowHeight="21" x14ac:dyDescent="0.45"/>
  <cols>
    <col min="1" max="1" width="33.28515625" style="1" customWidth="1"/>
    <col min="2" max="2" width="5.5703125" style="1" bestFit="1" customWidth="1"/>
    <col min="3" max="3" width="10.7109375" style="1" bestFit="1" customWidth="1"/>
    <col min="4" max="4" width="11.28515625" style="1" bestFit="1" customWidth="1"/>
    <col min="5" max="5" width="2.140625" style="1" customWidth="1"/>
    <col min="6" max="6" width="15" style="1" customWidth="1"/>
    <col min="7" max="7" width="2.140625" style="1" customWidth="1"/>
    <col min="8" max="8" width="12.28515625" style="2" bestFit="1" customWidth="1"/>
    <col min="9" max="9" width="14.5703125" style="1" customWidth="1"/>
    <col min="10" max="10" width="3.7109375" style="1" customWidth="1"/>
    <col min="11" max="11" width="26.140625" style="1" customWidth="1"/>
    <col min="12" max="12" width="3.7109375" style="1" customWidth="1"/>
    <col min="13" max="15" width="12.140625" style="1" customWidth="1"/>
    <col min="16" max="16" width="4" style="1" customWidth="1"/>
    <col min="17" max="16384" width="9.140625" style="1"/>
  </cols>
  <sheetData>
    <row r="1" spans="1:21" x14ac:dyDescent="0.45">
      <c r="A1" s="185" t="str">
        <f>+'5-6'!A2:L2</f>
        <v>TSTE PUBLIC COMPANY LIMITED AND ITS SUBSIDIARY COMPANIES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21" x14ac:dyDescent="0.45">
      <c r="A2" s="185" t="s">
        <v>50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</row>
    <row r="3" spans="1:21" x14ac:dyDescent="0.45">
      <c r="A3" s="185" t="s">
        <v>177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21" ht="9" customHeight="1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1" x14ac:dyDescent="0.45">
      <c r="A5" s="185" t="s">
        <v>37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</row>
    <row r="6" spans="1:21" x14ac:dyDescent="0.45">
      <c r="A6" s="3"/>
      <c r="B6" s="3"/>
      <c r="C6" s="4"/>
      <c r="D6" s="4"/>
      <c r="E6" s="4"/>
      <c r="F6" s="4"/>
      <c r="G6" s="4"/>
      <c r="I6" s="4"/>
      <c r="J6" s="4"/>
      <c r="K6" s="4"/>
      <c r="L6" s="4"/>
      <c r="M6" s="4"/>
      <c r="N6" s="193" t="s">
        <v>99</v>
      </c>
      <c r="O6" s="193"/>
    </row>
    <row r="7" spans="1:21" s="2" customFormat="1" ht="21.75" customHeight="1" x14ac:dyDescent="0.45">
      <c r="A7" s="98"/>
      <c r="B7" s="98"/>
      <c r="C7" s="7" t="s">
        <v>52</v>
      </c>
      <c r="D7" s="99" t="s">
        <v>85</v>
      </c>
      <c r="E7" s="188" t="s">
        <v>180</v>
      </c>
      <c r="F7" s="188" t="s">
        <v>180</v>
      </c>
      <c r="G7" s="188" t="s">
        <v>180</v>
      </c>
      <c r="H7" s="192" t="s">
        <v>29</v>
      </c>
      <c r="I7" s="192"/>
      <c r="J7" s="191" t="s">
        <v>51</v>
      </c>
      <c r="K7" s="191"/>
      <c r="L7" s="191"/>
      <c r="M7" s="7" t="s">
        <v>58</v>
      </c>
      <c r="N7" s="100" t="s">
        <v>61</v>
      </c>
      <c r="O7" s="7" t="s">
        <v>58</v>
      </c>
      <c r="P7" s="1"/>
      <c r="Q7" s="1"/>
      <c r="R7" s="1"/>
      <c r="S7" s="1"/>
      <c r="T7" s="1"/>
      <c r="U7" s="1"/>
    </row>
    <row r="8" spans="1:21" s="2" customFormat="1" x14ac:dyDescent="0.45">
      <c r="C8" s="12" t="s">
        <v>54</v>
      </c>
      <c r="D8" s="101" t="s">
        <v>86</v>
      </c>
      <c r="E8" s="189" t="s">
        <v>53</v>
      </c>
      <c r="F8" s="189" t="s">
        <v>53</v>
      </c>
      <c r="G8" s="189" t="s">
        <v>53</v>
      </c>
      <c r="H8" s="12" t="s">
        <v>30</v>
      </c>
      <c r="K8" s="12" t="s">
        <v>184</v>
      </c>
      <c r="L8" s="12"/>
      <c r="M8" s="12" t="s">
        <v>59</v>
      </c>
      <c r="N8" s="102" t="s">
        <v>62</v>
      </c>
      <c r="O8" s="12" t="s">
        <v>59</v>
      </c>
      <c r="P8" s="1"/>
      <c r="Q8" s="1"/>
      <c r="R8" s="1"/>
      <c r="S8" s="1"/>
      <c r="T8" s="1"/>
      <c r="U8" s="1"/>
    </row>
    <row r="9" spans="1:21" s="2" customFormat="1" x14ac:dyDescent="0.45">
      <c r="A9" s="103"/>
      <c r="B9" s="104"/>
      <c r="C9" s="9" t="s">
        <v>56</v>
      </c>
      <c r="D9" s="104" t="s">
        <v>87</v>
      </c>
      <c r="E9" s="190" t="s">
        <v>55</v>
      </c>
      <c r="F9" s="190" t="s">
        <v>55</v>
      </c>
      <c r="G9" s="190" t="s">
        <v>55</v>
      </c>
      <c r="H9" s="9" t="s">
        <v>57</v>
      </c>
      <c r="I9" s="104" t="s">
        <v>32</v>
      </c>
      <c r="J9" s="104"/>
      <c r="K9" s="9" t="s">
        <v>110</v>
      </c>
      <c r="L9" s="9"/>
      <c r="M9" s="9" t="s">
        <v>60</v>
      </c>
      <c r="N9" s="105" t="s">
        <v>77</v>
      </c>
      <c r="O9" s="9" t="s">
        <v>60</v>
      </c>
      <c r="P9" s="1"/>
      <c r="Q9" s="1"/>
      <c r="R9" s="1"/>
      <c r="S9" s="1"/>
      <c r="T9" s="1"/>
      <c r="U9" s="1"/>
    </row>
    <row r="10" spans="1:21" s="2" customFormat="1" ht="9" customHeight="1" x14ac:dyDescent="0.45">
      <c r="B10" s="12"/>
      <c r="C10" s="12"/>
      <c r="D10" s="12"/>
      <c r="E10" s="12"/>
      <c r="F10" s="12"/>
      <c r="G10" s="12"/>
      <c r="H10" s="12"/>
      <c r="K10" s="12"/>
      <c r="L10" s="12"/>
      <c r="M10" s="12"/>
      <c r="N10" s="12"/>
      <c r="O10" s="3"/>
      <c r="P10" s="1"/>
      <c r="Q10" s="1"/>
      <c r="R10" s="1"/>
      <c r="S10" s="1"/>
      <c r="T10" s="1"/>
      <c r="U10" s="1"/>
    </row>
    <row r="11" spans="1:21" ht="22.5" customHeight="1" x14ac:dyDescent="0.45">
      <c r="A11" s="1" t="s">
        <v>140</v>
      </c>
      <c r="B11" s="2"/>
      <c r="C11" s="19">
        <v>191664</v>
      </c>
      <c r="D11" s="19">
        <v>17424</v>
      </c>
      <c r="E11" s="19"/>
      <c r="F11" s="19">
        <v>87623</v>
      </c>
      <c r="G11" s="19"/>
      <c r="H11" s="19">
        <v>19200</v>
      </c>
      <c r="I11" s="19">
        <v>1658735</v>
      </c>
      <c r="J11" s="19"/>
      <c r="K11" s="19">
        <v>1456148</v>
      </c>
      <c r="L11" s="19"/>
      <c r="M11" s="19">
        <f>+C11+H11+I11+D11+F11+K11</f>
        <v>3430794</v>
      </c>
      <c r="N11" s="19">
        <v>334803</v>
      </c>
      <c r="O11" s="19">
        <f>+M11+N11</f>
        <v>3765597</v>
      </c>
      <c r="Q11" s="15"/>
    </row>
    <row r="12" spans="1:21" ht="22.5" customHeight="1" x14ac:dyDescent="0.45">
      <c r="A12" s="1" t="s">
        <v>100</v>
      </c>
      <c r="B12" s="2"/>
      <c r="C12" s="19">
        <v>0</v>
      </c>
      <c r="D12" s="19">
        <v>0</v>
      </c>
      <c r="E12" s="19"/>
      <c r="F12" s="19">
        <v>0</v>
      </c>
      <c r="G12" s="19"/>
      <c r="H12" s="16">
        <v>0</v>
      </c>
      <c r="I12" s="19">
        <f>+'5-6'!H31</f>
        <v>14024</v>
      </c>
      <c r="J12" s="19"/>
      <c r="K12" s="19">
        <v>0</v>
      </c>
      <c r="L12" s="19"/>
      <c r="M12" s="19">
        <f t="shared" ref="M12:M13" si="0">+C12+H12+I12+D12+F12+K12</f>
        <v>14024</v>
      </c>
      <c r="N12" s="106">
        <v>-3</v>
      </c>
      <c r="O12" s="19">
        <f>+M12+N12</f>
        <v>14021</v>
      </c>
      <c r="Q12" s="15"/>
    </row>
    <row r="13" spans="1:21" ht="22.5" customHeight="1" x14ac:dyDescent="0.45">
      <c r="A13" s="1" t="s">
        <v>101</v>
      </c>
      <c r="B13" s="2"/>
      <c r="C13" s="43">
        <v>0</v>
      </c>
      <c r="D13" s="43">
        <v>0</v>
      </c>
      <c r="E13" s="43"/>
      <c r="F13" s="43">
        <v>0</v>
      </c>
      <c r="G13" s="43"/>
      <c r="H13" s="107">
        <v>0</v>
      </c>
      <c r="I13" s="108">
        <v>0</v>
      </c>
      <c r="J13" s="108"/>
      <c r="K13" s="43">
        <v>0</v>
      </c>
      <c r="L13" s="109"/>
      <c r="M13" s="43">
        <f t="shared" si="0"/>
        <v>0</v>
      </c>
      <c r="N13" s="43">
        <v>0</v>
      </c>
      <c r="O13" s="43">
        <f>+M13+N13</f>
        <v>0</v>
      </c>
      <c r="Q13" s="15"/>
    </row>
    <row r="14" spans="1:21" ht="22.5" customHeight="1" x14ac:dyDescent="0.45">
      <c r="A14" s="1" t="s">
        <v>102</v>
      </c>
      <c r="B14" s="2"/>
      <c r="C14" s="43">
        <f>SUM(C12:C13)</f>
        <v>0</v>
      </c>
      <c r="D14" s="43">
        <f>SUM(D12:D13)</f>
        <v>0</v>
      </c>
      <c r="E14" s="43"/>
      <c r="F14" s="43">
        <f>SUM(F12:F13)</f>
        <v>0</v>
      </c>
      <c r="G14" s="43"/>
      <c r="H14" s="43">
        <f>SUM(H12:H13)</f>
        <v>0</v>
      </c>
      <c r="I14" s="43">
        <f>SUM(I12:I13)</f>
        <v>14024</v>
      </c>
      <c r="J14" s="43"/>
      <c r="K14" s="108">
        <f>SUM(K12:K13)</f>
        <v>0</v>
      </c>
      <c r="L14" s="108"/>
      <c r="M14" s="108">
        <f>SUM(M12:M13)</f>
        <v>14024</v>
      </c>
      <c r="N14" s="109">
        <f>SUM(N12:N13)</f>
        <v>-3</v>
      </c>
      <c r="O14" s="108">
        <f>SUM(O12:O13)</f>
        <v>14021</v>
      </c>
      <c r="Q14" s="15"/>
    </row>
    <row r="15" spans="1:21" ht="22.5" customHeight="1" thickBot="1" x14ac:dyDescent="0.5">
      <c r="A15" s="1" t="s">
        <v>183</v>
      </c>
      <c r="B15" s="2"/>
      <c r="C15" s="110">
        <f>+C14+C11</f>
        <v>191664</v>
      </c>
      <c r="D15" s="110">
        <f>+D14+D11</f>
        <v>17424</v>
      </c>
      <c r="E15" s="110"/>
      <c r="F15" s="110">
        <f>+F14+F11</f>
        <v>87623</v>
      </c>
      <c r="G15" s="110"/>
      <c r="H15" s="110">
        <f>+H14+H11</f>
        <v>19200</v>
      </c>
      <c r="I15" s="110">
        <f>+I14+I11</f>
        <v>1672759</v>
      </c>
      <c r="J15" s="110"/>
      <c r="K15" s="110">
        <f>+K14+K11</f>
        <v>1456148</v>
      </c>
      <c r="L15" s="110"/>
      <c r="M15" s="110">
        <f>+M14+M11</f>
        <v>3444818</v>
      </c>
      <c r="N15" s="110">
        <f>+N14+N11</f>
        <v>334800</v>
      </c>
      <c r="O15" s="110">
        <f>+O14+O11</f>
        <v>3779618</v>
      </c>
      <c r="Q15" s="15"/>
    </row>
    <row r="16" spans="1:21" ht="21.75" thickTop="1" x14ac:dyDescent="0.45">
      <c r="A16" s="2"/>
      <c r="B16" s="2"/>
      <c r="C16" s="19"/>
      <c r="D16" s="19"/>
      <c r="E16" s="19"/>
      <c r="F16" s="19"/>
      <c r="G16" s="19"/>
      <c r="H16" s="16"/>
      <c r="I16" s="19"/>
      <c r="J16" s="19"/>
      <c r="K16" s="111"/>
      <c r="L16" s="111"/>
      <c r="M16" s="19"/>
      <c r="N16" s="19"/>
      <c r="O16" s="19"/>
      <c r="Q16" s="15"/>
    </row>
    <row r="17" spans="1:18" ht="22.5" customHeight="1" x14ac:dyDescent="0.45">
      <c r="A17" s="1" t="s">
        <v>181</v>
      </c>
      <c r="B17" s="2"/>
      <c r="C17" s="19">
        <v>191664</v>
      </c>
      <c r="D17" s="19">
        <v>17424</v>
      </c>
      <c r="E17" s="19"/>
      <c r="F17" s="19">
        <v>87623</v>
      </c>
      <c r="G17" s="19"/>
      <c r="H17" s="19">
        <v>19200</v>
      </c>
      <c r="I17" s="19">
        <v>1722674</v>
      </c>
      <c r="J17" s="19"/>
      <c r="K17" s="19">
        <v>1474466</v>
      </c>
      <c r="L17" s="19"/>
      <c r="M17" s="19">
        <f>+C17+H17+I17+D17+F17+K17</f>
        <v>3513051</v>
      </c>
      <c r="N17" s="19">
        <v>334680</v>
      </c>
      <c r="O17" s="19">
        <f>+M17+N17</f>
        <v>3847731</v>
      </c>
      <c r="Q17" s="15"/>
      <c r="R17" s="15"/>
    </row>
    <row r="18" spans="1:18" ht="22.5" customHeight="1" x14ac:dyDescent="0.45">
      <c r="A18" s="1" t="s">
        <v>100</v>
      </c>
      <c r="B18" s="2"/>
      <c r="C18" s="19">
        <v>0</v>
      </c>
      <c r="D18" s="19">
        <v>0</v>
      </c>
      <c r="E18" s="19"/>
      <c r="F18" s="19">
        <v>0</v>
      </c>
      <c r="G18" s="19"/>
      <c r="H18" s="19">
        <v>0</v>
      </c>
      <c r="I18" s="19">
        <f>+'5-6'!F31</f>
        <v>40701</v>
      </c>
      <c r="J18" s="19"/>
      <c r="K18" s="112">
        <v>0</v>
      </c>
      <c r="L18" s="112"/>
      <c r="M18" s="19">
        <f>+C18+H18+I18+D18+F18+K18</f>
        <v>40701</v>
      </c>
      <c r="N18" s="19">
        <f>+'5-6'!F32</f>
        <v>3835</v>
      </c>
      <c r="O18" s="19">
        <f>+M18+N18</f>
        <v>44536</v>
      </c>
      <c r="Q18" s="15"/>
    </row>
    <row r="19" spans="1:18" ht="22.5" customHeight="1" x14ac:dyDescent="0.45">
      <c r="A19" s="1" t="s">
        <v>101</v>
      </c>
      <c r="B19" s="2"/>
      <c r="C19" s="43">
        <v>0</v>
      </c>
      <c r="D19" s="43">
        <v>0</v>
      </c>
      <c r="E19" s="43"/>
      <c r="F19" s="43">
        <v>0</v>
      </c>
      <c r="G19" s="43"/>
      <c r="H19" s="43">
        <v>0</v>
      </c>
      <c r="I19" s="108">
        <v>0</v>
      </c>
      <c r="J19" s="108"/>
      <c r="K19" s="108">
        <v>0</v>
      </c>
      <c r="L19" s="108"/>
      <c r="M19" s="43">
        <f t="shared" ref="M19" si="1">+C19+H19+I19+D19+F19+K19</f>
        <v>0</v>
      </c>
      <c r="N19" s="108">
        <v>0</v>
      </c>
      <c r="O19" s="19">
        <f>+M19+N19</f>
        <v>0</v>
      </c>
      <c r="Q19" s="15"/>
    </row>
    <row r="20" spans="1:18" ht="20.25" customHeight="1" x14ac:dyDescent="0.45">
      <c r="A20" s="1" t="s">
        <v>102</v>
      </c>
      <c r="B20" s="2"/>
      <c r="C20" s="113">
        <f>SUM(C18:C19)</f>
        <v>0</v>
      </c>
      <c r="D20" s="113">
        <f t="shared" ref="D20:H20" si="2">SUM(D18:D19)</f>
        <v>0</v>
      </c>
      <c r="E20" s="113"/>
      <c r="F20" s="113">
        <f>SUM(F18:F19)</f>
        <v>0</v>
      </c>
      <c r="G20" s="113"/>
      <c r="H20" s="113">
        <f t="shared" si="2"/>
        <v>0</v>
      </c>
      <c r="I20" s="113">
        <f>SUM(I18:I19)</f>
        <v>40701</v>
      </c>
      <c r="J20" s="113"/>
      <c r="K20" s="113">
        <f>SUM(K18:K19)</f>
        <v>0</v>
      </c>
      <c r="L20" s="113"/>
      <c r="M20" s="113">
        <f>+C20+H20+I20+D20+F20+K20</f>
        <v>40701</v>
      </c>
      <c r="N20" s="113">
        <f>SUM(N18:N19)</f>
        <v>3835</v>
      </c>
      <c r="O20" s="114">
        <f>SUM(O18:O19)</f>
        <v>44536</v>
      </c>
      <c r="Q20" s="15"/>
    </row>
    <row r="21" spans="1:18" ht="22.5" customHeight="1" thickBot="1" x14ac:dyDescent="0.5">
      <c r="A21" s="1" t="s">
        <v>182</v>
      </c>
      <c r="B21" s="2"/>
      <c r="C21" s="110">
        <f>+C20+C17</f>
        <v>191664</v>
      </c>
      <c r="D21" s="110">
        <f>+D20+D17</f>
        <v>17424</v>
      </c>
      <c r="E21" s="110"/>
      <c r="F21" s="110">
        <f>+F20+F17</f>
        <v>87623</v>
      </c>
      <c r="G21" s="110"/>
      <c r="H21" s="110">
        <f>+H20+H17</f>
        <v>19200</v>
      </c>
      <c r="I21" s="110">
        <f>+I20+I17</f>
        <v>1763375</v>
      </c>
      <c r="J21" s="110"/>
      <c r="K21" s="110">
        <f>+K20+K17</f>
        <v>1474466</v>
      </c>
      <c r="L21" s="110"/>
      <c r="M21" s="110">
        <f>+M20+M17</f>
        <v>3553752</v>
      </c>
      <c r="N21" s="110">
        <f>+N20+N17</f>
        <v>338515</v>
      </c>
      <c r="O21" s="110">
        <f>+O20+O17</f>
        <v>3892267</v>
      </c>
      <c r="Q21" s="15"/>
      <c r="R21" s="15"/>
    </row>
    <row r="22" spans="1:18" ht="18" customHeight="1" thickTop="1" x14ac:dyDescent="0.45">
      <c r="C22" s="18"/>
      <c r="D22" s="18"/>
      <c r="E22" s="18"/>
      <c r="F22" s="18"/>
      <c r="G22" s="18"/>
      <c r="H22" s="17"/>
      <c r="I22" s="18"/>
      <c r="J22" s="18"/>
      <c r="K22" s="115"/>
      <c r="L22" s="115"/>
      <c r="M22" s="18"/>
      <c r="N22" s="36"/>
      <c r="O22" s="18"/>
      <c r="P22" s="15"/>
      <c r="Q22" s="15"/>
      <c r="R22" s="15"/>
    </row>
    <row r="23" spans="1:18" ht="22.5" customHeight="1" x14ac:dyDescent="0.45">
      <c r="H23" s="1"/>
      <c r="I23" s="77"/>
      <c r="J23" s="77"/>
      <c r="N23" s="116" t="s">
        <v>103</v>
      </c>
    </row>
    <row r="24" spans="1:18" x14ac:dyDescent="0.45">
      <c r="H24" s="1"/>
      <c r="I24" s="77"/>
      <c r="J24" s="77"/>
      <c r="K24" s="77"/>
      <c r="L24" s="77"/>
      <c r="N24" s="116" t="s">
        <v>104</v>
      </c>
    </row>
    <row r="25" spans="1:18" x14ac:dyDescent="0.45">
      <c r="H25" s="1"/>
      <c r="I25" s="77"/>
      <c r="J25" s="77"/>
      <c r="K25" s="77"/>
      <c r="L25" s="77"/>
      <c r="N25" s="116"/>
    </row>
    <row r="26" spans="1:18" x14ac:dyDescent="0.45">
      <c r="H26" s="1"/>
      <c r="I26" s="77"/>
      <c r="J26" s="77"/>
      <c r="K26" s="77"/>
      <c r="L26" s="77"/>
      <c r="N26" s="116"/>
    </row>
    <row r="27" spans="1:18" x14ac:dyDescent="0.45">
      <c r="H27" s="1"/>
      <c r="I27" s="77"/>
      <c r="J27" s="77"/>
      <c r="K27" s="77"/>
      <c r="L27" s="77"/>
      <c r="N27" s="116"/>
    </row>
    <row r="28" spans="1:18" x14ac:dyDescent="0.45">
      <c r="H28" s="1"/>
      <c r="I28" s="77"/>
      <c r="J28" s="77"/>
      <c r="K28" s="77"/>
      <c r="L28" s="77"/>
      <c r="N28" s="116"/>
    </row>
    <row r="29" spans="1:18" x14ac:dyDescent="0.45">
      <c r="H29" s="1"/>
      <c r="I29" s="77"/>
      <c r="J29" s="77"/>
      <c r="K29" s="77"/>
      <c r="L29" s="77"/>
      <c r="N29" s="116"/>
    </row>
    <row r="30" spans="1:18" x14ac:dyDescent="0.45">
      <c r="H30" s="1"/>
      <c r="I30" s="77"/>
      <c r="J30" s="77"/>
      <c r="K30" s="77"/>
      <c r="L30" s="77"/>
      <c r="N30" s="116"/>
    </row>
    <row r="31" spans="1:18" ht="8.25" customHeight="1" x14ac:dyDescent="0.45">
      <c r="H31" s="1"/>
      <c r="I31" s="77"/>
      <c r="J31" s="77"/>
      <c r="K31" s="77"/>
      <c r="L31" s="77"/>
      <c r="N31" s="116"/>
    </row>
    <row r="32" spans="1:18" x14ac:dyDescent="0.45">
      <c r="A32" s="117" t="s">
        <v>11</v>
      </c>
      <c r="C32" s="15"/>
      <c r="D32" s="15"/>
      <c r="E32" s="15"/>
      <c r="F32" s="15"/>
      <c r="G32" s="15"/>
      <c r="H32" s="32"/>
      <c r="I32" s="15"/>
      <c r="J32" s="15"/>
      <c r="K32" s="115"/>
      <c r="L32" s="115"/>
      <c r="M32" s="18"/>
      <c r="N32" s="118"/>
      <c r="P32" s="119">
        <v>7</v>
      </c>
    </row>
    <row r="33" spans="8:8" x14ac:dyDescent="0.45">
      <c r="H33" s="1"/>
    </row>
    <row r="42" spans="8:8" ht="1.5" customHeight="1" x14ac:dyDescent="0.45"/>
    <row r="48" spans="8:8" ht="52.5" customHeight="1" x14ac:dyDescent="0.45"/>
    <row r="91" ht="6" customHeight="1" x14ac:dyDescent="0.45"/>
    <row r="140" ht="3.75" customHeight="1" x14ac:dyDescent="0.45"/>
    <row r="147" ht="45.75" customHeight="1" x14ac:dyDescent="0.45"/>
  </sheetData>
  <mergeCells count="10">
    <mergeCell ref="E8:G8"/>
    <mergeCell ref="E9:G9"/>
    <mergeCell ref="J7:L7"/>
    <mergeCell ref="H7:I7"/>
    <mergeCell ref="N6:O6"/>
    <mergeCell ref="A1:O1"/>
    <mergeCell ref="A2:O2"/>
    <mergeCell ref="A3:O3"/>
    <mergeCell ref="A5:O5"/>
    <mergeCell ref="E7:G7"/>
  </mergeCells>
  <phoneticPr fontId="0" type="noConversion"/>
  <pageMargins left="0.90551181102362199" right="0.31496062992126" top="0.90551181102362199" bottom="0.59055118110236204" header="0.118110236220472" footer="0.118110236220472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zoomScale="85" zoomScaleNormal="85" zoomScaleSheetLayoutView="70" workbookViewId="0">
      <selection sqref="A1:K1"/>
    </sheetView>
  </sheetViews>
  <sheetFormatPr defaultColWidth="9.140625" defaultRowHeight="21" x14ac:dyDescent="0.45"/>
  <cols>
    <col min="1" max="1" width="36.5703125" style="1" customWidth="1"/>
    <col min="2" max="2" width="5.7109375" style="1" customWidth="1"/>
    <col min="3" max="4" width="13.28515625" style="1" customWidth="1"/>
    <col min="5" max="5" width="3" style="1" customWidth="1"/>
    <col min="6" max="7" width="13.28515625" style="1" customWidth="1"/>
    <col min="8" max="8" width="6.7109375" style="1" customWidth="1"/>
    <col min="9" max="9" width="20.7109375" style="1" customWidth="1"/>
    <col min="10" max="10" width="6.7109375" style="1" customWidth="1"/>
    <col min="11" max="11" width="17.7109375" style="1" customWidth="1"/>
    <col min="12" max="12" width="3.85546875" style="1" customWidth="1"/>
    <col min="13" max="16384" width="9.140625" style="1"/>
  </cols>
  <sheetData>
    <row r="1" spans="1:12" x14ac:dyDescent="0.45">
      <c r="A1" s="185" t="str">
        <f>+'7'!A1:O1</f>
        <v>TSTE PUBLIC COMPANY LIMITED AND ITS SUBSIDIARY COMPANIES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2" x14ac:dyDescent="0.45">
      <c r="A2" s="185" t="str">
        <f>+'7'!A2:O2</f>
        <v>STATEMENTS OF CHANGES IN SHAREHOLDERS' EQUITY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2" x14ac:dyDescent="0.45">
      <c r="A3" s="185" t="str">
        <f>+'7'!A3</f>
        <v>For the three-month period ended March 31, 2025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2" ht="10.5" customHeight="1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x14ac:dyDescent="0.45">
      <c r="A5" s="185" t="s">
        <v>38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</row>
    <row r="6" spans="1:12" x14ac:dyDescent="0.45">
      <c r="A6" s="3"/>
      <c r="B6" s="3"/>
      <c r="C6" s="4"/>
      <c r="D6" s="4"/>
      <c r="E6" s="4"/>
      <c r="F6" s="4"/>
      <c r="G6" s="4"/>
      <c r="H6" s="4"/>
      <c r="I6" s="4"/>
      <c r="J6" s="4"/>
      <c r="K6" s="33" t="s">
        <v>99</v>
      </c>
      <c r="L6" s="14"/>
    </row>
    <row r="7" spans="1:12" s="2" customFormat="1" ht="22.5" customHeight="1" x14ac:dyDescent="0.45">
      <c r="A7" s="98"/>
      <c r="B7" s="98"/>
      <c r="C7" s="99" t="s">
        <v>52</v>
      </c>
      <c r="D7" s="99" t="s">
        <v>85</v>
      </c>
      <c r="E7" s="120"/>
      <c r="F7" s="192" t="s">
        <v>29</v>
      </c>
      <c r="G7" s="192"/>
      <c r="H7" s="121"/>
      <c r="I7" s="122" t="s">
        <v>51</v>
      </c>
      <c r="J7" s="123"/>
      <c r="K7" s="124" t="s">
        <v>58</v>
      </c>
      <c r="L7" s="1"/>
    </row>
    <row r="8" spans="1:12" s="2" customFormat="1" ht="22.5" customHeight="1" x14ac:dyDescent="0.45">
      <c r="C8" s="101" t="s">
        <v>54</v>
      </c>
      <c r="D8" s="101" t="s">
        <v>86</v>
      </c>
      <c r="E8" s="125"/>
      <c r="F8" s="102" t="s">
        <v>30</v>
      </c>
      <c r="G8" s="101"/>
      <c r="H8" s="102"/>
      <c r="I8" s="101" t="s">
        <v>185</v>
      </c>
      <c r="J8" s="101"/>
      <c r="K8" s="3" t="s">
        <v>59</v>
      </c>
      <c r="L8" s="1"/>
    </row>
    <row r="9" spans="1:12" s="2" customFormat="1" ht="22.5" customHeight="1" x14ac:dyDescent="0.45">
      <c r="A9" s="103"/>
      <c r="B9" s="104"/>
      <c r="C9" s="104" t="s">
        <v>56</v>
      </c>
      <c r="D9" s="104" t="s">
        <v>87</v>
      </c>
      <c r="E9" s="126"/>
      <c r="F9" s="104" t="s">
        <v>57</v>
      </c>
      <c r="G9" s="9" t="s">
        <v>32</v>
      </c>
      <c r="H9" s="104"/>
      <c r="I9" s="104" t="s">
        <v>110</v>
      </c>
      <c r="J9" s="104"/>
      <c r="K9" s="9" t="s">
        <v>60</v>
      </c>
      <c r="L9" s="1"/>
    </row>
    <row r="10" spans="1:12" s="2" customFormat="1" ht="6.75" customHeight="1" x14ac:dyDescent="0.45">
      <c r="B10" s="12"/>
      <c r="C10" s="12"/>
      <c r="D10" s="12"/>
      <c r="E10" s="12"/>
      <c r="F10" s="12"/>
      <c r="I10" s="12"/>
      <c r="J10" s="12"/>
      <c r="K10" s="115"/>
      <c r="L10" s="1"/>
    </row>
    <row r="11" spans="1:12" s="2" customFormat="1" x14ac:dyDescent="0.45">
      <c r="A11" s="1" t="s">
        <v>140</v>
      </c>
      <c r="B11" s="12"/>
      <c r="C11" s="16">
        <v>191664</v>
      </c>
      <c r="D11" s="16">
        <v>17424</v>
      </c>
      <c r="E11" s="16"/>
      <c r="F11" s="16">
        <v>19200</v>
      </c>
      <c r="G11" s="16">
        <v>1658735</v>
      </c>
      <c r="H11" s="16"/>
      <c r="I11" s="16">
        <v>1074489</v>
      </c>
      <c r="J11" s="16"/>
      <c r="K11" s="30">
        <f>SUM(C11:G11,I11)</f>
        <v>2961512</v>
      </c>
      <c r="L11" s="1"/>
    </row>
    <row r="12" spans="1:12" s="2" customFormat="1" x14ac:dyDescent="0.45">
      <c r="A12" s="1" t="s">
        <v>100</v>
      </c>
      <c r="C12" s="24">
        <v>0</v>
      </c>
      <c r="D12" s="24">
        <v>0</v>
      </c>
      <c r="E12" s="24"/>
      <c r="F12" s="24">
        <v>0</v>
      </c>
      <c r="G12" s="16">
        <v>14024</v>
      </c>
      <c r="H12" s="24"/>
      <c r="I12" s="24">
        <v>0</v>
      </c>
      <c r="J12" s="24"/>
      <c r="K12" s="30">
        <f>SUM(C12:G12,I12)</f>
        <v>14024</v>
      </c>
      <c r="L12" s="1"/>
    </row>
    <row r="13" spans="1:12" x14ac:dyDescent="0.45">
      <c r="A13" s="1" t="s">
        <v>101</v>
      </c>
      <c r="B13" s="2"/>
      <c r="C13" s="30">
        <v>0</v>
      </c>
      <c r="D13" s="30">
        <v>0</v>
      </c>
      <c r="E13" s="30"/>
      <c r="F13" s="30">
        <v>0</v>
      </c>
      <c r="G13" s="113">
        <v>0</v>
      </c>
      <c r="H13" s="30"/>
      <c r="I13" s="108">
        <f>+'5-6'!L62</f>
        <v>-812100</v>
      </c>
      <c r="J13" s="108"/>
      <c r="K13" s="108">
        <f>SUM(C13:G13,I13)</f>
        <v>-812100</v>
      </c>
    </row>
    <row r="14" spans="1:12" x14ac:dyDescent="0.45">
      <c r="A14" s="1" t="s">
        <v>102</v>
      </c>
      <c r="C14" s="127">
        <f>SUM(C12:C13)</f>
        <v>0</v>
      </c>
      <c r="D14" s="127">
        <f>SUM(D12:D13)</f>
        <v>0</v>
      </c>
      <c r="E14" s="127"/>
      <c r="F14" s="127">
        <f>SUM(F12:F13)</f>
        <v>0</v>
      </c>
      <c r="G14" s="127">
        <f>SUM(G12:G13)</f>
        <v>14024</v>
      </c>
      <c r="H14" s="127"/>
      <c r="I14" s="113">
        <f>SUM(I12:I13)</f>
        <v>-812100</v>
      </c>
      <c r="J14" s="113"/>
      <c r="K14" s="113">
        <f>SUM(K12:K13)</f>
        <v>-798076</v>
      </c>
    </row>
    <row r="15" spans="1:12" ht="21.75" thickBot="1" x14ac:dyDescent="0.5">
      <c r="A15" s="1" t="s">
        <v>183</v>
      </c>
      <c r="C15" s="110">
        <f>+C11+C14</f>
        <v>191664</v>
      </c>
      <c r="D15" s="110">
        <f>+D11+D14</f>
        <v>17424</v>
      </c>
      <c r="E15" s="110"/>
      <c r="F15" s="110">
        <f>+F11+F14</f>
        <v>19200</v>
      </c>
      <c r="G15" s="110">
        <f>+G11+G14</f>
        <v>1672759</v>
      </c>
      <c r="H15" s="110"/>
      <c r="I15" s="110">
        <f>+I11+I14</f>
        <v>262389</v>
      </c>
      <c r="J15" s="110"/>
      <c r="K15" s="110">
        <f>+K11+K14</f>
        <v>2163436</v>
      </c>
    </row>
    <row r="16" spans="1:12" ht="21.75" thickTop="1" x14ac:dyDescent="0.45">
      <c r="C16" s="36"/>
      <c r="D16" s="36"/>
      <c r="E16" s="36"/>
      <c r="F16" s="36"/>
      <c r="G16" s="36"/>
      <c r="H16" s="36"/>
      <c r="I16" s="36"/>
      <c r="J16" s="36"/>
      <c r="K16" s="36"/>
    </row>
    <row r="17" spans="1:12" x14ac:dyDescent="0.45">
      <c r="A17" s="1" t="s">
        <v>181</v>
      </c>
      <c r="C17" s="30">
        <v>191664</v>
      </c>
      <c r="D17" s="30">
        <v>17424</v>
      </c>
      <c r="E17" s="30"/>
      <c r="F17" s="30">
        <v>19200</v>
      </c>
      <c r="G17" s="30">
        <v>1722674</v>
      </c>
      <c r="H17" s="30"/>
      <c r="I17" s="30">
        <v>262389</v>
      </c>
      <c r="J17" s="30"/>
      <c r="K17" s="30">
        <f>SUM(C17:G17,I17)</f>
        <v>2213351</v>
      </c>
    </row>
    <row r="18" spans="1:12" x14ac:dyDescent="0.45">
      <c r="A18" s="1" t="s">
        <v>100</v>
      </c>
      <c r="C18" s="30">
        <v>0</v>
      </c>
      <c r="D18" s="30">
        <v>0</v>
      </c>
      <c r="E18" s="30"/>
      <c r="F18" s="30">
        <v>0</v>
      </c>
      <c r="G18" s="113">
        <f>+'5-6'!J28</f>
        <v>40701</v>
      </c>
      <c r="H18" s="30"/>
      <c r="I18" s="128">
        <v>0</v>
      </c>
      <c r="J18" s="128"/>
      <c r="K18" s="30">
        <f>SUM(C18:G18,I18)</f>
        <v>40701</v>
      </c>
    </row>
    <row r="19" spans="1:12" x14ac:dyDescent="0.45">
      <c r="A19" s="1" t="s">
        <v>101</v>
      </c>
      <c r="C19" s="43">
        <v>0</v>
      </c>
      <c r="D19" s="43">
        <v>0</v>
      </c>
      <c r="E19" s="43"/>
      <c r="F19" s="43">
        <v>0</v>
      </c>
      <c r="G19" s="43">
        <v>0</v>
      </c>
      <c r="H19" s="43"/>
      <c r="I19" s="108">
        <f>+'5-6'!J62</f>
        <v>0</v>
      </c>
      <c r="J19" s="108"/>
      <c r="K19" s="43">
        <f>SUM(C19:G19,I19)</f>
        <v>0</v>
      </c>
    </row>
    <row r="20" spans="1:12" x14ac:dyDescent="0.45">
      <c r="A20" s="1" t="s">
        <v>102</v>
      </c>
      <c r="C20" s="30">
        <f>SUM(C18:C19)</f>
        <v>0</v>
      </c>
      <c r="D20" s="30">
        <f>SUM(D18:D19)</f>
        <v>0</v>
      </c>
      <c r="E20" s="30"/>
      <c r="F20" s="30">
        <f>SUM(F18:F19)</f>
        <v>0</v>
      </c>
      <c r="G20" s="113">
        <f>SUM(G18:G19)</f>
        <v>40701</v>
      </c>
      <c r="H20" s="30"/>
      <c r="I20" s="113">
        <f>SUM(I18:I19)</f>
        <v>0</v>
      </c>
      <c r="J20" s="113"/>
      <c r="K20" s="113">
        <f>SUM(K18:K19)</f>
        <v>40701</v>
      </c>
    </row>
    <row r="21" spans="1:12" ht="21.75" thickBot="1" x14ac:dyDescent="0.5">
      <c r="A21" s="1" t="s">
        <v>182</v>
      </c>
      <c r="C21" s="110">
        <f>+C17+C20</f>
        <v>191664</v>
      </c>
      <c r="D21" s="110">
        <f>+D17+D20</f>
        <v>17424</v>
      </c>
      <c r="E21" s="110"/>
      <c r="F21" s="110">
        <f>+F17+F20</f>
        <v>19200</v>
      </c>
      <c r="G21" s="110">
        <f>+G17+G20</f>
        <v>1763375</v>
      </c>
      <c r="H21" s="110"/>
      <c r="I21" s="110">
        <f>+I17+I20</f>
        <v>262389</v>
      </c>
      <c r="J21" s="110"/>
      <c r="K21" s="110">
        <f>+K17+K20</f>
        <v>2254052</v>
      </c>
    </row>
    <row r="22" spans="1:12" ht="21.75" thickTop="1" x14ac:dyDescent="0.45">
      <c r="C22" s="18"/>
      <c r="D22" s="18"/>
      <c r="E22" s="18"/>
      <c r="F22" s="18"/>
      <c r="G22" s="18"/>
      <c r="H22" s="18"/>
      <c r="I22" s="115"/>
      <c r="J22" s="115"/>
      <c r="K22" s="18"/>
    </row>
    <row r="23" spans="1:12" x14ac:dyDescent="0.45">
      <c r="C23" s="2"/>
      <c r="D23" s="129"/>
      <c r="E23" s="77"/>
      <c r="F23" s="77"/>
      <c r="H23" s="77"/>
      <c r="I23" s="130"/>
      <c r="J23" s="116" t="s">
        <v>103</v>
      </c>
    </row>
    <row r="24" spans="1:12" x14ac:dyDescent="0.45">
      <c r="D24" s="129"/>
      <c r="E24" s="77"/>
      <c r="F24" s="77"/>
      <c r="G24" s="130"/>
      <c r="H24" s="77"/>
      <c r="J24" s="116" t="s">
        <v>104</v>
      </c>
    </row>
    <row r="25" spans="1:12" x14ac:dyDescent="0.45">
      <c r="D25" s="129"/>
      <c r="E25" s="77"/>
      <c r="F25" s="77"/>
      <c r="G25" s="130"/>
      <c r="H25" s="77"/>
    </row>
    <row r="26" spans="1:12" ht="18" customHeight="1" x14ac:dyDescent="0.45">
      <c r="D26" s="129"/>
      <c r="E26" s="77"/>
      <c r="F26" s="77"/>
      <c r="G26" s="130"/>
      <c r="H26" s="77"/>
    </row>
    <row r="27" spans="1:12" ht="5.25" customHeight="1" x14ac:dyDescent="0.45">
      <c r="D27" s="129"/>
      <c r="E27" s="77"/>
      <c r="F27" s="77"/>
      <c r="G27" s="130"/>
      <c r="H27" s="77"/>
    </row>
    <row r="28" spans="1:12" x14ac:dyDescent="0.45">
      <c r="A28" s="117" t="s">
        <v>11</v>
      </c>
      <c r="C28" s="15"/>
      <c r="D28" s="15"/>
      <c r="E28" s="15"/>
      <c r="F28" s="15"/>
      <c r="G28" s="15"/>
      <c r="H28" s="15"/>
      <c r="I28" s="15"/>
      <c r="J28" s="15"/>
      <c r="L28" s="119">
        <v>8</v>
      </c>
    </row>
  </sheetData>
  <mergeCells count="5">
    <mergeCell ref="F7:G7"/>
    <mergeCell ref="A1:K1"/>
    <mergeCell ref="A2:K2"/>
    <mergeCell ref="A3:K3"/>
    <mergeCell ref="A5:K5"/>
  </mergeCells>
  <phoneticPr fontId="0" type="noConversion"/>
  <pageMargins left="0.90551181102362199" right="0.31496062992126" top="0.90551181102362199" bottom="0.59055118110236204" header="0.118110236220472" footer="0.118110236220472"/>
  <pageSetup paperSize="9" scale="9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zoomScaleNormal="100" zoomScaleSheetLayoutView="100" workbookViewId="0"/>
  </sheetViews>
  <sheetFormatPr defaultColWidth="17" defaultRowHeight="21.75" x14ac:dyDescent="0.5"/>
  <cols>
    <col min="1" max="3" width="2.85546875" style="131" customWidth="1"/>
    <col min="4" max="4" width="55.85546875" style="131" customWidth="1"/>
    <col min="5" max="5" width="3.140625" style="131" customWidth="1"/>
    <col min="6" max="6" width="12.7109375" style="131" customWidth="1"/>
    <col min="7" max="7" width="1.42578125" style="131" customWidth="1"/>
    <col min="8" max="8" width="12.7109375" style="131" customWidth="1"/>
    <col min="9" max="9" width="1.42578125" style="131" customWidth="1"/>
    <col min="10" max="10" width="12.7109375" style="131" customWidth="1"/>
    <col min="11" max="11" width="1.42578125" style="131" customWidth="1"/>
    <col min="12" max="12" width="12.7109375" style="131" customWidth="1"/>
    <col min="13" max="79" width="17" style="132"/>
    <col min="80" max="16384" width="17" style="131"/>
  </cols>
  <sheetData>
    <row r="1" spans="1:79" ht="21.75" customHeight="1" x14ac:dyDescent="0.5">
      <c r="L1" s="131">
        <v>9</v>
      </c>
    </row>
    <row r="2" spans="1:79" ht="18.75" customHeight="1" x14ac:dyDescent="0.5">
      <c r="A2" s="194" t="str">
        <f>+'5-6'!A2:L2</f>
        <v>TSTE PUBLIC COMPANY LIMITED AND ITS SUBSIDIARY COMPANIES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</row>
    <row r="3" spans="1:79" ht="18.75" customHeight="1" x14ac:dyDescent="0.5">
      <c r="A3" s="194" t="s">
        <v>94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1:79" ht="18.75" customHeight="1" x14ac:dyDescent="0.5">
      <c r="A4" s="194" t="str">
        <f>'8'!A3:K3</f>
        <v>For the three-month period ended March 31, 2025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</row>
    <row r="5" spans="1:79" ht="21.75" customHeight="1" x14ac:dyDescent="0.5">
      <c r="C5" s="133"/>
      <c r="D5" s="133"/>
      <c r="E5" s="134"/>
      <c r="F5" s="134"/>
      <c r="G5" s="135"/>
      <c r="H5" s="134"/>
      <c r="I5" s="134"/>
      <c r="J5" s="134"/>
      <c r="K5" s="135"/>
      <c r="L5" s="136" t="s">
        <v>99</v>
      </c>
    </row>
    <row r="6" spans="1:79" ht="24.75" customHeight="1" x14ac:dyDescent="0.5">
      <c r="A6" s="137"/>
      <c r="B6" s="137"/>
      <c r="E6" s="135"/>
      <c r="F6" s="195" t="s">
        <v>37</v>
      </c>
      <c r="G6" s="195"/>
      <c r="H6" s="195"/>
      <c r="I6" s="138"/>
      <c r="J6" s="195" t="s">
        <v>38</v>
      </c>
      <c r="K6" s="195"/>
      <c r="L6" s="195"/>
    </row>
    <row r="7" spans="1:79" ht="22.5" customHeight="1" x14ac:dyDescent="0.5">
      <c r="A7" s="133"/>
      <c r="B7" s="133"/>
      <c r="C7" s="133"/>
      <c r="D7" s="133"/>
      <c r="E7" s="134"/>
      <c r="F7" s="139">
        <v>2025</v>
      </c>
      <c r="G7" s="139"/>
      <c r="H7" s="139">
        <v>2024</v>
      </c>
      <c r="I7" s="139"/>
      <c r="J7" s="139">
        <f>+F7</f>
        <v>2025</v>
      </c>
      <c r="K7" s="139"/>
      <c r="L7" s="139">
        <f>+H7</f>
        <v>2024</v>
      </c>
    </row>
    <row r="8" spans="1:79" s="1" customFormat="1" ht="12" customHeight="1" x14ac:dyDescent="0.5">
      <c r="A8" s="14"/>
      <c r="B8" s="14"/>
      <c r="C8" s="14"/>
      <c r="D8" s="14"/>
      <c r="E8" s="14"/>
      <c r="F8" s="12"/>
      <c r="G8" s="12"/>
      <c r="H8" s="12"/>
      <c r="I8" s="12"/>
      <c r="J8" s="12"/>
      <c r="K8" s="12"/>
      <c r="L8" s="12"/>
      <c r="M8" s="51"/>
      <c r="N8" s="51"/>
      <c r="O8" s="51"/>
      <c r="P8" s="51"/>
      <c r="Q8" s="51"/>
      <c r="R8" s="51"/>
      <c r="S8" s="51"/>
      <c r="T8" s="51"/>
      <c r="U8" s="51"/>
    </row>
    <row r="9" spans="1:79" ht="20.100000000000001" customHeight="1" x14ac:dyDescent="0.5">
      <c r="A9" s="140" t="s">
        <v>63</v>
      </c>
      <c r="B9" s="135"/>
      <c r="C9" s="135"/>
    </row>
    <row r="10" spans="1:79" ht="20.100000000000001" customHeight="1" x14ac:dyDescent="0.5">
      <c r="A10" s="135" t="s">
        <v>100</v>
      </c>
      <c r="C10" s="135"/>
      <c r="F10" s="141">
        <f>+'5-6'!F28</f>
        <v>44536</v>
      </c>
      <c r="G10" s="141"/>
      <c r="H10" s="141">
        <f>+'5-6'!H28</f>
        <v>14021</v>
      </c>
      <c r="I10" s="141"/>
      <c r="J10" s="141">
        <f>+'5-6'!J28</f>
        <v>40701</v>
      </c>
      <c r="K10" s="141"/>
      <c r="L10" s="141">
        <f>+'5-6'!L28</f>
        <v>14024</v>
      </c>
    </row>
    <row r="11" spans="1:79" ht="20.100000000000001" customHeight="1" x14ac:dyDescent="0.5">
      <c r="A11" s="131" t="s">
        <v>123</v>
      </c>
      <c r="C11" s="135"/>
      <c r="F11" s="142"/>
      <c r="G11" s="142"/>
      <c r="H11" s="142"/>
      <c r="I11" s="142"/>
      <c r="J11" s="141"/>
      <c r="K11" s="141"/>
      <c r="L11" s="141"/>
    </row>
    <row r="12" spans="1:79" ht="20.100000000000001" customHeight="1" x14ac:dyDescent="0.45">
      <c r="A12" s="135" t="s">
        <v>196</v>
      </c>
      <c r="F12" s="143">
        <v>-835</v>
      </c>
      <c r="G12" s="143"/>
      <c r="H12" s="144">
        <v>-232</v>
      </c>
      <c r="I12" s="142"/>
      <c r="J12" s="26">
        <v>0</v>
      </c>
      <c r="K12" s="141"/>
      <c r="L12" s="141">
        <v>0</v>
      </c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</row>
    <row r="13" spans="1:79" ht="20.100000000000001" customHeight="1" x14ac:dyDescent="0.45">
      <c r="A13" s="135" t="s">
        <v>188</v>
      </c>
      <c r="F13" s="141">
        <v>21</v>
      </c>
      <c r="G13" s="143"/>
      <c r="H13" s="145">
        <v>0</v>
      </c>
      <c r="I13" s="45"/>
      <c r="J13" s="26">
        <v>0</v>
      </c>
      <c r="K13" s="141"/>
      <c r="L13" s="141">
        <v>0</v>
      </c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</row>
    <row r="14" spans="1:79" ht="20.100000000000001" customHeight="1" x14ac:dyDescent="0.45">
      <c r="A14" s="135" t="s">
        <v>64</v>
      </c>
      <c r="F14" s="141">
        <v>0</v>
      </c>
      <c r="G14" s="143"/>
      <c r="H14" s="145">
        <v>2</v>
      </c>
      <c r="I14" s="141"/>
      <c r="J14" s="26">
        <v>0</v>
      </c>
      <c r="K14" s="146"/>
      <c r="L14" s="141">
        <v>1</v>
      </c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</row>
    <row r="15" spans="1:79" ht="20.100000000000001" customHeight="1" x14ac:dyDescent="0.45">
      <c r="A15" s="135" t="s">
        <v>153</v>
      </c>
      <c r="F15" s="141">
        <v>748</v>
      </c>
      <c r="G15" s="143"/>
      <c r="H15" s="24">
        <v>665</v>
      </c>
      <c r="I15" s="141"/>
      <c r="J15" s="26">
        <v>0</v>
      </c>
      <c r="K15" s="146"/>
      <c r="L15" s="141">
        <v>0</v>
      </c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</row>
    <row r="16" spans="1:79" ht="20.100000000000001" customHeight="1" x14ac:dyDescent="0.45">
      <c r="A16" s="135" t="s">
        <v>129</v>
      </c>
      <c r="F16" s="26">
        <v>0</v>
      </c>
      <c r="G16" s="147"/>
      <c r="H16" s="24">
        <v>0</v>
      </c>
      <c r="I16" s="148"/>
      <c r="J16" s="144">
        <v>-46626</v>
      </c>
      <c r="K16" s="149"/>
      <c r="L16" s="143">
        <v>-15334</v>
      </c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</row>
    <row r="17" spans="1:79" ht="20.100000000000001" customHeight="1" x14ac:dyDescent="0.45">
      <c r="A17" s="135" t="s">
        <v>155</v>
      </c>
      <c r="F17" s="26">
        <v>0</v>
      </c>
      <c r="G17" s="147"/>
      <c r="H17" s="24">
        <v>0</v>
      </c>
      <c r="I17" s="148"/>
      <c r="J17" s="144">
        <v>0</v>
      </c>
      <c r="K17" s="149"/>
      <c r="L17" s="144">
        <v>-3613</v>
      </c>
      <c r="M17" s="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</row>
    <row r="18" spans="1:79" ht="20.100000000000001" customHeight="1" x14ac:dyDescent="0.45">
      <c r="A18" s="135" t="s">
        <v>65</v>
      </c>
      <c r="F18" s="141">
        <v>33906</v>
      </c>
      <c r="G18" s="143"/>
      <c r="H18" s="143">
        <v>31373</v>
      </c>
      <c r="I18" s="141"/>
      <c r="J18" s="26">
        <v>7201</v>
      </c>
      <c r="K18" s="146"/>
      <c r="L18" s="141">
        <v>7603</v>
      </c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</row>
    <row r="19" spans="1:79" ht="20.100000000000001" customHeight="1" x14ac:dyDescent="0.45">
      <c r="A19" s="135" t="s">
        <v>115</v>
      </c>
      <c r="F19" s="141">
        <v>1307</v>
      </c>
      <c r="G19" s="143"/>
      <c r="H19" s="143">
        <v>2184</v>
      </c>
      <c r="I19" s="141"/>
      <c r="J19" s="26">
        <v>46</v>
      </c>
      <c r="K19" s="146"/>
      <c r="L19" s="141">
        <v>66</v>
      </c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1"/>
      <c r="BP19" s="131"/>
      <c r="BQ19" s="131"/>
      <c r="BR19" s="131"/>
      <c r="BS19" s="131"/>
      <c r="BT19" s="131"/>
      <c r="BU19" s="131"/>
      <c r="BV19" s="131"/>
      <c r="BW19" s="131"/>
      <c r="BX19" s="131"/>
      <c r="BY19" s="131"/>
      <c r="BZ19" s="131"/>
      <c r="CA19" s="131"/>
    </row>
    <row r="20" spans="1:79" ht="20.100000000000001" customHeight="1" x14ac:dyDescent="0.45">
      <c r="A20" s="135" t="s">
        <v>160</v>
      </c>
      <c r="F20" s="141">
        <v>950</v>
      </c>
      <c r="G20" s="143"/>
      <c r="H20" s="141">
        <v>0</v>
      </c>
      <c r="I20" s="141"/>
      <c r="J20" s="144">
        <v>-122</v>
      </c>
      <c r="K20" s="150"/>
      <c r="L20" s="141">
        <v>0</v>
      </c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31"/>
      <c r="BE20" s="131"/>
      <c r="BF20" s="131"/>
      <c r="BG20" s="131"/>
      <c r="BH20" s="131"/>
      <c r="BI20" s="131"/>
      <c r="BJ20" s="131"/>
      <c r="BK20" s="131"/>
      <c r="BL20" s="131"/>
      <c r="BM20" s="131"/>
      <c r="BN20" s="131"/>
      <c r="BO20" s="131"/>
      <c r="BP20" s="131"/>
      <c r="BQ20" s="131"/>
      <c r="BR20" s="131"/>
      <c r="BS20" s="131"/>
      <c r="BT20" s="131"/>
      <c r="BU20" s="131"/>
      <c r="BV20" s="131"/>
      <c r="BW20" s="131"/>
      <c r="BX20" s="131"/>
      <c r="BY20" s="131"/>
      <c r="BZ20" s="131"/>
      <c r="CA20" s="131"/>
    </row>
    <row r="21" spans="1:79" ht="20.100000000000001" customHeight="1" x14ac:dyDescent="0.45">
      <c r="A21" s="135" t="s">
        <v>164</v>
      </c>
      <c r="F21" s="141">
        <v>309</v>
      </c>
      <c r="G21" s="143"/>
      <c r="H21" s="144">
        <v>274</v>
      </c>
      <c r="I21" s="141"/>
      <c r="J21" s="144">
        <v>0</v>
      </c>
      <c r="K21" s="146"/>
      <c r="L21" s="141">
        <v>0</v>
      </c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131"/>
      <c r="AX21" s="131"/>
      <c r="AY21" s="131"/>
      <c r="AZ21" s="131"/>
      <c r="BA21" s="131"/>
      <c r="BB21" s="131"/>
      <c r="BC21" s="131"/>
      <c r="BD21" s="131"/>
      <c r="BE21" s="131"/>
      <c r="BF21" s="131"/>
      <c r="BG21" s="131"/>
      <c r="BH21" s="131"/>
      <c r="BI21" s="131"/>
      <c r="BJ21" s="131"/>
      <c r="BK21" s="131"/>
      <c r="BL21" s="131"/>
      <c r="BM21" s="131"/>
      <c r="BN21" s="131"/>
      <c r="BO21" s="131"/>
      <c r="BP21" s="131"/>
      <c r="BQ21" s="131"/>
      <c r="BR21" s="131"/>
      <c r="BS21" s="131"/>
      <c r="BT21" s="131"/>
      <c r="BU21" s="131"/>
      <c r="BV21" s="131"/>
      <c r="BW21" s="131"/>
      <c r="BX21" s="131"/>
      <c r="BY21" s="131"/>
      <c r="BZ21" s="131"/>
      <c r="CA21" s="131"/>
    </row>
    <row r="22" spans="1:79" ht="20.100000000000001" customHeight="1" x14ac:dyDescent="0.45">
      <c r="A22" s="135" t="s">
        <v>189</v>
      </c>
      <c r="F22" s="141">
        <v>83</v>
      </c>
      <c r="G22" s="143"/>
      <c r="H22" s="144">
        <v>0</v>
      </c>
      <c r="I22" s="141"/>
      <c r="J22" s="144">
        <v>0</v>
      </c>
      <c r="K22" s="146"/>
      <c r="L22" s="141">
        <v>0</v>
      </c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31"/>
      <c r="BE22" s="131"/>
      <c r="BF22" s="131"/>
      <c r="BG22" s="131"/>
      <c r="BH22" s="131"/>
      <c r="BI22" s="131"/>
      <c r="BJ22" s="131"/>
      <c r="BK22" s="131"/>
      <c r="BL22" s="131"/>
      <c r="BM22" s="131"/>
      <c r="BN22" s="131"/>
      <c r="BO22" s="131"/>
      <c r="BP22" s="131"/>
      <c r="BQ22" s="131"/>
      <c r="BR22" s="131"/>
      <c r="BS22" s="131"/>
      <c r="BT22" s="131"/>
      <c r="BU22" s="131"/>
      <c r="BV22" s="131"/>
      <c r="BW22" s="131"/>
      <c r="BX22" s="131"/>
      <c r="BY22" s="131"/>
      <c r="BZ22" s="131"/>
      <c r="CA22" s="131"/>
    </row>
    <row r="23" spans="1:79" ht="20.100000000000001" customHeight="1" x14ac:dyDescent="0.45">
      <c r="A23" s="135" t="s">
        <v>190</v>
      </c>
      <c r="F23" s="141">
        <v>1068</v>
      </c>
      <c r="G23" s="143"/>
      <c r="H23" s="143">
        <v>153</v>
      </c>
      <c r="I23" s="141"/>
      <c r="J23" s="26">
        <v>0</v>
      </c>
      <c r="K23" s="146"/>
      <c r="L23" s="141">
        <v>0</v>
      </c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</row>
    <row r="24" spans="1:79" ht="20.100000000000001" customHeight="1" x14ac:dyDescent="0.45">
      <c r="A24" s="135" t="s">
        <v>66</v>
      </c>
      <c r="F24" s="141">
        <v>978</v>
      </c>
      <c r="G24" s="143"/>
      <c r="H24" s="143">
        <v>1148</v>
      </c>
      <c r="I24" s="141"/>
      <c r="J24" s="26">
        <v>355</v>
      </c>
      <c r="K24" s="146"/>
      <c r="L24" s="141">
        <v>352</v>
      </c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</row>
    <row r="25" spans="1:79" ht="20.100000000000001" customHeight="1" x14ac:dyDescent="0.45">
      <c r="A25" s="135" t="s">
        <v>75</v>
      </c>
      <c r="F25" s="150">
        <v>-107</v>
      </c>
      <c r="G25" s="143"/>
      <c r="H25" s="143">
        <v>-550</v>
      </c>
      <c r="I25" s="141"/>
      <c r="J25" s="150">
        <v>-893</v>
      </c>
      <c r="K25" s="146"/>
      <c r="L25" s="144">
        <v>-106</v>
      </c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</row>
    <row r="26" spans="1:79" ht="20.100000000000001" customHeight="1" x14ac:dyDescent="0.45">
      <c r="A26" s="135" t="s">
        <v>120</v>
      </c>
      <c r="F26" s="141">
        <v>271</v>
      </c>
      <c r="G26" s="143"/>
      <c r="H26" s="147">
        <v>65</v>
      </c>
      <c r="I26" s="141"/>
      <c r="J26" s="113">
        <v>10</v>
      </c>
      <c r="K26" s="146"/>
      <c r="L26" s="141">
        <v>1</v>
      </c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</row>
    <row r="27" spans="1:79" ht="20.100000000000001" customHeight="1" x14ac:dyDescent="0.45">
      <c r="A27" s="135" t="s">
        <v>67</v>
      </c>
      <c r="F27" s="141">
        <v>11296</v>
      </c>
      <c r="G27" s="143"/>
      <c r="H27" s="143">
        <v>11480</v>
      </c>
      <c r="I27" s="141"/>
      <c r="J27" s="113">
        <v>7258</v>
      </c>
      <c r="K27" s="146"/>
      <c r="L27" s="141">
        <v>8125</v>
      </c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31"/>
      <c r="BP27" s="131"/>
      <c r="BQ27" s="131"/>
      <c r="BR27" s="131"/>
      <c r="BS27" s="131"/>
      <c r="BT27" s="131"/>
      <c r="BU27" s="131"/>
      <c r="BV27" s="131"/>
      <c r="BW27" s="131"/>
      <c r="BX27" s="131"/>
      <c r="BY27" s="131"/>
      <c r="BZ27" s="131"/>
      <c r="CA27" s="131"/>
    </row>
    <row r="28" spans="1:79" ht="20.100000000000001" customHeight="1" x14ac:dyDescent="0.45">
      <c r="A28" s="135" t="s">
        <v>168</v>
      </c>
      <c r="F28" s="48">
        <v>8117</v>
      </c>
      <c r="G28" s="151"/>
      <c r="H28" s="151">
        <v>2614</v>
      </c>
      <c r="I28" s="152"/>
      <c r="J28" s="113">
        <v>-1401</v>
      </c>
      <c r="K28" s="153"/>
      <c r="L28" s="143">
        <v>-369</v>
      </c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</row>
    <row r="29" spans="1:79" ht="20.100000000000001" customHeight="1" x14ac:dyDescent="0.45">
      <c r="A29" s="135" t="s">
        <v>116</v>
      </c>
      <c r="C29" s="135"/>
      <c r="F29" s="154">
        <f>SUM(F10:F28)</f>
        <v>102648</v>
      </c>
      <c r="G29" s="143"/>
      <c r="H29" s="154">
        <f>SUM(H10:H28)</f>
        <v>63197</v>
      </c>
      <c r="I29" s="141"/>
      <c r="J29" s="154">
        <f>SUM(J10:J28)</f>
        <v>6529</v>
      </c>
      <c r="K29" s="146"/>
      <c r="L29" s="154">
        <f>SUM(L10:L28)</f>
        <v>10750</v>
      </c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</row>
    <row r="30" spans="1:79" ht="20.100000000000001" customHeight="1" x14ac:dyDescent="0.45">
      <c r="A30" s="140" t="s">
        <v>68</v>
      </c>
      <c r="F30" s="141"/>
      <c r="G30" s="141"/>
      <c r="H30" s="141"/>
      <c r="I30" s="141"/>
      <c r="J30" s="141"/>
      <c r="K30" s="141"/>
      <c r="L30" s="14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</row>
    <row r="31" spans="1:79" ht="20.100000000000001" customHeight="1" x14ac:dyDescent="0.45">
      <c r="A31" s="135" t="s">
        <v>138</v>
      </c>
      <c r="F31" s="150">
        <v>-53335</v>
      </c>
      <c r="G31" s="25"/>
      <c r="H31" s="155">
        <v>-7132</v>
      </c>
      <c r="I31" s="155"/>
      <c r="J31" s="150">
        <v>4352</v>
      </c>
      <c r="K31" s="155"/>
      <c r="L31" s="144">
        <v>-13317</v>
      </c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</row>
    <row r="32" spans="1:79" ht="20.100000000000001" customHeight="1" x14ac:dyDescent="0.45">
      <c r="A32" s="135" t="s">
        <v>69</v>
      </c>
      <c r="F32" s="151">
        <v>125977</v>
      </c>
      <c r="G32" s="25"/>
      <c r="H32" s="155">
        <v>39794</v>
      </c>
      <c r="I32" s="155"/>
      <c r="J32" s="113">
        <v>67</v>
      </c>
      <c r="K32" s="128"/>
      <c r="L32" s="113">
        <v>-6</v>
      </c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</row>
    <row r="33" spans="1:79" ht="20.100000000000001" customHeight="1" x14ac:dyDescent="0.45">
      <c r="A33" s="135" t="s">
        <v>173</v>
      </c>
      <c r="F33" s="151">
        <v>2918</v>
      </c>
      <c r="G33" s="25"/>
      <c r="H33" s="144">
        <v>0</v>
      </c>
      <c r="I33" s="141"/>
      <c r="J33" s="144">
        <v>0</v>
      </c>
      <c r="K33" s="146"/>
      <c r="L33" s="141">
        <v>0</v>
      </c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1"/>
      <c r="BM33" s="131"/>
      <c r="BN33" s="131"/>
      <c r="BO33" s="131"/>
      <c r="BP33" s="131"/>
      <c r="BQ33" s="131"/>
      <c r="BR33" s="131"/>
      <c r="BS33" s="131"/>
      <c r="BT33" s="131"/>
      <c r="BU33" s="131"/>
      <c r="BV33" s="131"/>
      <c r="BW33" s="131"/>
      <c r="BX33" s="131"/>
      <c r="BY33" s="131"/>
      <c r="BZ33" s="131"/>
      <c r="CA33" s="131"/>
    </row>
    <row r="34" spans="1:79" ht="20.100000000000001" customHeight="1" x14ac:dyDescent="0.45">
      <c r="A34" s="135" t="s">
        <v>5</v>
      </c>
      <c r="F34" s="141">
        <v>294</v>
      </c>
      <c r="G34" s="25"/>
      <c r="H34" s="156">
        <v>529</v>
      </c>
      <c r="I34" s="25"/>
      <c r="J34" s="113">
        <v>110</v>
      </c>
      <c r="K34" s="155"/>
      <c r="L34" s="144">
        <v>1268</v>
      </c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</row>
    <row r="35" spans="1:79" ht="20.100000000000001" customHeight="1" x14ac:dyDescent="0.45">
      <c r="A35" s="135" t="s">
        <v>8</v>
      </c>
      <c r="F35" s="141">
        <v>274</v>
      </c>
      <c r="G35" s="25"/>
      <c r="H35" s="156">
        <v>-862</v>
      </c>
      <c r="I35" s="25"/>
      <c r="J35" s="155">
        <v>-196</v>
      </c>
      <c r="K35" s="155"/>
      <c r="L35" s="113">
        <v>-465</v>
      </c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131"/>
      <c r="AX35" s="131"/>
      <c r="AY35" s="131"/>
      <c r="AZ35" s="131"/>
      <c r="BA35" s="131"/>
      <c r="BB35" s="131"/>
      <c r="BC35" s="131"/>
      <c r="BD35" s="131"/>
      <c r="BE35" s="131"/>
      <c r="BF35" s="131"/>
      <c r="BG35" s="131"/>
      <c r="BH35" s="131"/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1"/>
      <c r="BZ35" s="131"/>
      <c r="CA35" s="131"/>
    </row>
    <row r="36" spans="1:79" ht="20.100000000000001" customHeight="1" x14ac:dyDescent="0.45">
      <c r="A36" s="140" t="s">
        <v>70</v>
      </c>
      <c r="F36" s="141"/>
      <c r="G36" s="141"/>
      <c r="I36" s="141"/>
      <c r="J36" s="141"/>
      <c r="K36" s="141"/>
      <c r="L36" s="145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</row>
    <row r="37" spans="1:79" ht="20.100000000000001" customHeight="1" x14ac:dyDescent="0.45">
      <c r="A37" s="131" t="s">
        <v>139</v>
      </c>
      <c r="D37" s="135"/>
      <c r="F37" s="150">
        <v>-90200</v>
      </c>
      <c r="G37" s="157"/>
      <c r="H37" s="144">
        <v>-12574</v>
      </c>
      <c r="I37" s="18"/>
      <c r="J37" s="150">
        <v>2075</v>
      </c>
      <c r="K37" s="25"/>
      <c r="L37" s="158">
        <v>-7397</v>
      </c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31"/>
      <c r="AZ37" s="131"/>
      <c r="BA37" s="131"/>
      <c r="BB37" s="131"/>
      <c r="BC37" s="131"/>
      <c r="BD37" s="131"/>
      <c r="BE37" s="131"/>
      <c r="BF37" s="131"/>
      <c r="BG37" s="131"/>
      <c r="BH37" s="131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</row>
    <row r="38" spans="1:79" ht="20.100000000000001" customHeight="1" x14ac:dyDescent="0.45">
      <c r="A38" s="1" t="s">
        <v>122</v>
      </c>
      <c r="D38" s="135"/>
      <c r="F38" s="150">
        <v>-1054</v>
      </c>
      <c r="G38" s="157"/>
      <c r="H38" s="144">
        <v>-2663</v>
      </c>
      <c r="I38" s="157"/>
      <c r="J38" s="113">
        <v>0</v>
      </c>
      <c r="K38" s="147"/>
      <c r="L38" s="145">
        <v>0</v>
      </c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</row>
    <row r="39" spans="1:79" ht="20.100000000000001" customHeight="1" x14ac:dyDescent="0.45">
      <c r="A39" s="135" t="s">
        <v>18</v>
      </c>
      <c r="D39" s="135"/>
      <c r="F39" s="141">
        <v>24</v>
      </c>
      <c r="G39" s="157"/>
      <c r="H39" s="144">
        <v>-10</v>
      </c>
      <c r="I39" s="157"/>
      <c r="J39" s="150">
        <v>24</v>
      </c>
      <c r="K39" s="18"/>
      <c r="L39" s="158">
        <v>-9</v>
      </c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1"/>
      <c r="BJ39" s="131"/>
      <c r="BK39" s="131"/>
      <c r="BL39" s="131"/>
      <c r="BM39" s="131"/>
      <c r="BN39" s="131"/>
      <c r="BO39" s="131"/>
      <c r="BP39" s="131"/>
      <c r="BQ39" s="131"/>
      <c r="BR39" s="131"/>
      <c r="BS39" s="131"/>
      <c r="BT39" s="131"/>
      <c r="BU39" s="131"/>
      <c r="BV39" s="131"/>
      <c r="BW39" s="131"/>
      <c r="BX39" s="131"/>
      <c r="BY39" s="131"/>
      <c r="BZ39" s="131"/>
      <c r="CA39" s="131"/>
    </row>
    <row r="40" spans="1:79" ht="20.100000000000001" customHeight="1" x14ac:dyDescent="0.45">
      <c r="A40" s="131" t="s">
        <v>150</v>
      </c>
      <c r="D40" s="135"/>
      <c r="F40" s="150">
        <v>-123</v>
      </c>
      <c r="G40" s="25"/>
      <c r="H40" s="144">
        <v>0</v>
      </c>
      <c r="I40" s="25"/>
      <c r="J40" s="159">
        <v>0</v>
      </c>
      <c r="K40" s="160"/>
      <c r="L40" s="144">
        <v>0</v>
      </c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1"/>
      <c r="BM40" s="131"/>
      <c r="BN40" s="131"/>
      <c r="BO40" s="131"/>
      <c r="BP40" s="131"/>
      <c r="BQ40" s="131"/>
      <c r="BR40" s="131"/>
      <c r="BS40" s="131"/>
      <c r="BT40" s="131"/>
      <c r="BU40" s="131"/>
      <c r="BV40" s="131"/>
      <c r="BW40" s="131"/>
      <c r="BX40" s="131"/>
      <c r="BY40" s="131"/>
      <c r="BZ40" s="131"/>
      <c r="CA40" s="131"/>
    </row>
    <row r="41" spans="1:79" ht="20.100000000000001" customHeight="1" x14ac:dyDescent="0.45">
      <c r="A41" s="135" t="s">
        <v>142</v>
      </c>
      <c r="D41" s="135"/>
      <c r="F41" s="151">
        <v>613</v>
      </c>
      <c r="G41" s="25"/>
      <c r="H41" s="144">
        <v>1331</v>
      </c>
      <c r="I41" s="25"/>
      <c r="J41" s="113">
        <v>0</v>
      </c>
      <c r="K41" s="160"/>
      <c r="L41" s="144">
        <v>-3</v>
      </c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</row>
    <row r="42" spans="1:79" ht="20.100000000000001" customHeight="1" x14ac:dyDescent="0.45">
      <c r="A42" s="135" t="s">
        <v>118</v>
      </c>
      <c r="D42" s="135"/>
      <c r="F42" s="48">
        <v>0</v>
      </c>
      <c r="G42" s="25"/>
      <c r="H42" s="161">
        <v>-1294</v>
      </c>
      <c r="I42" s="25"/>
      <c r="J42" s="162">
        <v>0</v>
      </c>
      <c r="K42" s="147"/>
      <c r="L42" s="162">
        <v>0</v>
      </c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131"/>
      <c r="AX42" s="131"/>
      <c r="AY42" s="131"/>
      <c r="AZ42" s="131"/>
      <c r="BA42" s="131"/>
      <c r="BB42" s="131"/>
      <c r="BC42" s="131"/>
      <c r="BD42" s="131"/>
      <c r="BE42" s="131"/>
      <c r="BF42" s="131"/>
      <c r="BG42" s="131"/>
      <c r="BH42" s="131"/>
      <c r="BI42" s="131"/>
      <c r="BJ42" s="131"/>
      <c r="BK42" s="131"/>
      <c r="BL42" s="131"/>
      <c r="BM42" s="131"/>
      <c r="BN42" s="131"/>
      <c r="BO42" s="131"/>
      <c r="BP42" s="131"/>
      <c r="BQ42" s="131"/>
      <c r="BR42" s="131"/>
      <c r="BS42" s="131"/>
      <c r="BT42" s="131"/>
      <c r="BU42" s="131"/>
      <c r="BV42" s="131"/>
      <c r="BW42" s="131"/>
      <c r="BX42" s="131"/>
      <c r="BY42" s="131"/>
      <c r="BZ42" s="131"/>
      <c r="CA42" s="131"/>
    </row>
    <row r="43" spans="1:79" ht="20.100000000000001" customHeight="1" x14ac:dyDescent="0.45">
      <c r="A43" s="135" t="s">
        <v>197</v>
      </c>
      <c r="F43" s="144">
        <f>SUM(F29,F31:F42)</f>
        <v>88036</v>
      </c>
      <c r="G43" s="141"/>
      <c r="H43" s="144">
        <f>SUM(H29,H31:H42)</f>
        <v>80316</v>
      </c>
      <c r="I43" s="141"/>
      <c r="J43" s="144">
        <f>SUM(J29,J31:J42)</f>
        <v>12961</v>
      </c>
      <c r="K43" s="141"/>
      <c r="L43" s="144">
        <f>SUM(L29,L31:L42)</f>
        <v>-9179</v>
      </c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131"/>
      <c r="AX43" s="131"/>
      <c r="AY43" s="131"/>
      <c r="AZ43" s="131"/>
      <c r="BA43" s="131"/>
      <c r="BB43" s="131"/>
      <c r="BC43" s="131"/>
      <c r="BD43" s="131"/>
      <c r="BE43" s="131"/>
      <c r="BF43" s="131"/>
      <c r="BG43" s="131"/>
      <c r="BH43" s="131"/>
      <c r="BI43" s="131"/>
      <c r="BJ43" s="131"/>
      <c r="BK43" s="131"/>
      <c r="BL43" s="131"/>
      <c r="BM43" s="131"/>
      <c r="BN43" s="131"/>
      <c r="BO43" s="131"/>
      <c r="BP43" s="131"/>
      <c r="BQ43" s="131"/>
      <c r="BR43" s="131"/>
      <c r="BS43" s="131"/>
      <c r="BT43" s="131"/>
      <c r="BU43" s="131"/>
      <c r="BV43" s="131"/>
      <c r="BW43" s="131"/>
      <c r="BX43" s="131"/>
      <c r="BY43" s="131"/>
      <c r="BZ43" s="131"/>
      <c r="CA43" s="131"/>
    </row>
    <row r="44" spans="1:79" ht="20.100000000000001" customHeight="1" x14ac:dyDescent="0.45">
      <c r="A44" s="135" t="s">
        <v>96</v>
      </c>
      <c r="F44" s="151">
        <v>166</v>
      </c>
      <c r="G44" s="141"/>
      <c r="H44" s="163">
        <v>197</v>
      </c>
      <c r="I44" s="25"/>
      <c r="J44" s="26">
        <v>1434</v>
      </c>
      <c r="K44" s="24"/>
      <c r="L44" s="144">
        <v>14</v>
      </c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</row>
    <row r="45" spans="1:79" ht="20.100000000000001" customHeight="1" x14ac:dyDescent="0.45">
      <c r="A45" s="135" t="s">
        <v>141</v>
      </c>
      <c r="F45" s="26">
        <v>0</v>
      </c>
      <c r="G45" s="141"/>
      <c r="H45" s="163">
        <v>3624</v>
      </c>
      <c r="I45" s="25"/>
      <c r="J45" s="26">
        <v>0</v>
      </c>
      <c r="K45" s="24"/>
      <c r="L45" s="144">
        <v>0</v>
      </c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131"/>
      <c r="AX45" s="131"/>
      <c r="AY45" s="131"/>
      <c r="AZ45" s="131"/>
      <c r="BA45" s="131"/>
      <c r="BB45" s="131"/>
      <c r="BC45" s="131"/>
      <c r="BD45" s="131"/>
      <c r="BE45" s="131"/>
      <c r="BF45" s="131"/>
      <c r="BG45" s="131"/>
      <c r="BH45" s="131"/>
      <c r="BI45" s="131"/>
      <c r="BJ45" s="131"/>
      <c r="BK45" s="131"/>
      <c r="BL45" s="131"/>
      <c r="BM45" s="131"/>
      <c r="BN45" s="131"/>
      <c r="BO45" s="131"/>
      <c r="BP45" s="131"/>
      <c r="BQ45" s="131"/>
      <c r="BR45" s="131"/>
      <c r="BS45" s="131"/>
      <c r="BT45" s="131"/>
      <c r="BU45" s="131"/>
      <c r="BV45" s="131"/>
      <c r="BW45" s="131"/>
      <c r="BX45" s="131"/>
      <c r="BY45" s="131"/>
      <c r="BZ45" s="131"/>
      <c r="CA45" s="131"/>
    </row>
    <row r="46" spans="1:79" ht="20.100000000000001" customHeight="1" x14ac:dyDescent="0.45">
      <c r="A46" s="135" t="s">
        <v>97</v>
      </c>
      <c r="F46" s="150">
        <v>-4344</v>
      </c>
      <c r="G46" s="141"/>
      <c r="H46" s="163">
        <v>-3684</v>
      </c>
      <c r="I46" s="160"/>
      <c r="J46" s="150">
        <v>-1483</v>
      </c>
      <c r="K46" s="160"/>
      <c r="L46" s="144">
        <v>-1601</v>
      </c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1"/>
      <c r="BJ46" s="131"/>
      <c r="BK46" s="131"/>
      <c r="BL46" s="131"/>
      <c r="BM46" s="131"/>
      <c r="BN46" s="131"/>
      <c r="BO46" s="131"/>
      <c r="BP46" s="131"/>
      <c r="BQ46" s="131"/>
      <c r="BR46" s="131"/>
      <c r="BS46" s="131"/>
      <c r="BT46" s="131"/>
      <c r="BU46" s="131"/>
      <c r="BV46" s="131"/>
      <c r="BW46" s="131"/>
      <c r="BX46" s="131"/>
      <c r="BY46" s="131"/>
      <c r="BZ46" s="131"/>
      <c r="CA46" s="131"/>
    </row>
    <row r="47" spans="1:79" ht="20.100000000000001" customHeight="1" x14ac:dyDescent="0.45">
      <c r="A47" s="140" t="s">
        <v>136</v>
      </c>
      <c r="B47" s="135"/>
      <c r="F47" s="164">
        <f>SUM(F43:F46)</f>
        <v>83858</v>
      </c>
      <c r="G47" s="141"/>
      <c r="H47" s="164">
        <f>SUM(H43:H46)</f>
        <v>80453</v>
      </c>
      <c r="I47" s="141"/>
      <c r="J47" s="165">
        <f>SUM(J43:J46)</f>
        <v>12912</v>
      </c>
      <c r="K47" s="141"/>
      <c r="L47" s="166">
        <f>SUM(L43:L46)</f>
        <v>-10766</v>
      </c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131"/>
      <c r="AX47" s="131"/>
      <c r="AY47" s="131"/>
      <c r="AZ47" s="131"/>
      <c r="BA47" s="131"/>
      <c r="BB47" s="131"/>
      <c r="BC47" s="131"/>
      <c r="BD47" s="131"/>
      <c r="BE47" s="131"/>
      <c r="BF47" s="131"/>
      <c r="BG47" s="131"/>
      <c r="BH47" s="131"/>
      <c r="BI47" s="131"/>
      <c r="BJ47" s="131"/>
      <c r="BK47" s="131"/>
      <c r="BL47" s="131"/>
      <c r="BM47" s="131"/>
      <c r="BN47" s="131"/>
      <c r="BO47" s="131"/>
      <c r="BP47" s="131"/>
      <c r="BQ47" s="131"/>
      <c r="BR47" s="131"/>
      <c r="BS47" s="131"/>
      <c r="BT47" s="131"/>
      <c r="BU47" s="131"/>
      <c r="BV47" s="131"/>
      <c r="BW47" s="131"/>
      <c r="BX47" s="131"/>
      <c r="BY47" s="131"/>
      <c r="BZ47" s="131"/>
      <c r="CA47" s="131"/>
    </row>
    <row r="48" spans="1:79" ht="7.5" customHeight="1" x14ac:dyDescent="0.45">
      <c r="A48" s="140"/>
      <c r="B48" s="135"/>
      <c r="F48" s="151"/>
      <c r="G48" s="141"/>
      <c r="H48" s="151"/>
      <c r="I48" s="141"/>
      <c r="J48" s="167"/>
      <c r="K48" s="141"/>
      <c r="L48" s="168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</row>
    <row r="49" spans="1:79" ht="17.100000000000001" customHeight="1" x14ac:dyDescent="0.45">
      <c r="A49" s="140"/>
      <c r="B49" s="135"/>
      <c r="F49" s="151"/>
      <c r="G49" s="141"/>
      <c r="H49" s="151"/>
      <c r="I49" s="141"/>
      <c r="J49" s="169" t="s">
        <v>103</v>
      </c>
      <c r="K49" s="141"/>
      <c r="L49" s="168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1"/>
      <c r="BH49" s="131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  <c r="CA49" s="131"/>
    </row>
    <row r="50" spans="1:79" ht="17.100000000000001" customHeight="1" x14ac:dyDescent="0.45">
      <c r="A50" s="135"/>
      <c r="B50" s="135"/>
      <c r="F50" s="152"/>
      <c r="G50" s="141"/>
      <c r="H50" s="152"/>
      <c r="I50" s="141"/>
      <c r="J50" s="169" t="s">
        <v>117</v>
      </c>
      <c r="K50" s="141"/>
      <c r="L50" s="152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131"/>
      <c r="AX50" s="131"/>
      <c r="AY50" s="131"/>
      <c r="AZ50" s="131"/>
      <c r="BA50" s="131"/>
      <c r="BB50" s="131"/>
      <c r="BC50" s="131"/>
      <c r="BD50" s="131"/>
      <c r="BE50" s="131"/>
      <c r="BF50" s="131"/>
      <c r="BG50" s="131"/>
      <c r="BH50" s="131"/>
      <c r="BI50" s="131"/>
      <c r="BJ50" s="131"/>
      <c r="BK50" s="131"/>
      <c r="BL50" s="131"/>
      <c r="BM50" s="131"/>
      <c r="BN50" s="131"/>
      <c r="BO50" s="131"/>
      <c r="BP50" s="131"/>
      <c r="BQ50" s="131"/>
      <c r="BR50" s="131"/>
      <c r="BS50" s="131"/>
      <c r="BT50" s="131"/>
      <c r="BU50" s="131"/>
      <c r="BV50" s="131"/>
      <c r="BW50" s="131"/>
      <c r="BX50" s="131"/>
      <c r="BY50" s="131"/>
      <c r="BZ50" s="131"/>
      <c r="CA50" s="131"/>
    </row>
    <row r="51" spans="1:79" ht="21" x14ac:dyDescent="0.45">
      <c r="A51" s="135"/>
      <c r="B51" s="135"/>
      <c r="F51" s="152"/>
      <c r="G51" s="141"/>
      <c r="H51" s="152"/>
      <c r="I51" s="141"/>
      <c r="J51" s="169"/>
      <c r="K51" s="141"/>
      <c r="L51" s="152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131"/>
      <c r="AX51" s="131"/>
      <c r="AY51" s="131"/>
      <c r="AZ51" s="131"/>
      <c r="BA51" s="131"/>
      <c r="BB51" s="131"/>
      <c r="BC51" s="131"/>
      <c r="BD51" s="131"/>
      <c r="BE51" s="131"/>
      <c r="BF51" s="131"/>
      <c r="BG51" s="131"/>
      <c r="BH51" s="131"/>
      <c r="BI51" s="131"/>
      <c r="BJ51" s="131"/>
      <c r="BK51" s="131"/>
      <c r="BL51" s="131"/>
      <c r="BM51" s="131"/>
      <c r="BN51" s="131"/>
      <c r="BO51" s="131"/>
      <c r="BP51" s="131"/>
      <c r="BQ51" s="131"/>
      <c r="BR51" s="131"/>
      <c r="BS51" s="131"/>
      <c r="BT51" s="131"/>
      <c r="BU51" s="131"/>
      <c r="BV51" s="131"/>
      <c r="BW51" s="131"/>
      <c r="BX51" s="131"/>
      <c r="BY51" s="131"/>
      <c r="BZ51" s="131"/>
      <c r="CA51" s="131"/>
    </row>
    <row r="52" spans="1:79" ht="21" x14ac:dyDescent="0.45">
      <c r="A52" s="135"/>
      <c r="B52" s="135"/>
      <c r="F52" s="152"/>
      <c r="G52" s="141"/>
      <c r="H52" s="152"/>
      <c r="I52" s="141"/>
      <c r="J52" s="169"/>
      <c r="K52" s="141"/>
      <c r="L52" s="152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131"/>
      <c r="AX52" s="131"/>
      <c r="AY52" s="131"/>
      <c r="AZ52" s="131"/>
      <c r="BA52" s="131"/>
      <c r="BB52" s="131"/>
      <c r="BC52" s="131"/>
      <c r="BD52" s="131"/>
      <c r="BE52" s="131"/>
      <c r="BF52" s="131"/>
      <c r="BG52" s="131"/>
      <c r="BH52" s="131"/>
      <c r="BI52" s="131"/>
      <c r="BJ52" s="131"/>
      <c r="BK52" s="131"/>
      <c r="BL52" s="131"/>
      <c r="BM52" s="131"/>
      <c r="BN52" s="131"/>
      <c r="BO52" s="131"/>
      <c r="BP52" s="131"/>
      <c r="BQ52" s="131"/>
      <c r="BR52" s="131"/>
      <c r="BS52" s="131"/>
      <c r="BT52" s="131"/>
      <c r="BU52" s="131"/>
      <c r="BV52" s="131"/>
      <c r="BW52" s="131"/>
      <c r="BX52" s="131"/>
      <c r="BY52" s="131"/>
      <c r="BZ52" s="131"/>
      <c r="CA52" s="131"/>
    </row>
    <row r="53" spans="1:79" ht="9" customHeight="1" x14ac:dyDescent="0.45">
      <c r="A53" s="140"/>
      <c r="B53" s="135"/>
      <c r="F53" s="151"/>
      <c r="G53" s="141"/>
      <c r="H53" s="151"/>
      <c r="I53" s="141"/>
      <c r="J53" s="167"/>
      <c r="K53" s="141"/>
      <c r="L53" s="168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131"/>
      <c r="AX53" s="131"/>
      <c r="AY53" s="131"/>
      <c r="AZ53" s="131"/>
      <c r="BA53" s="131"/>
      <c r="BB53" s="131"/>
      <c r="BC53" s="131"/>
      <c r="BD53" s="131"/>
      <c r="BE53" s="131"/>
      <c r="BF53" s="131"/>
      <c r="BG53" s="131"/>
      <c r="BH53" s="131"/>
      <c r="BI53" s="131"/>
      <c r="BJ53" s="131"/>
      <c r="BK53" s="131"/>
      <c r="BL53" s="131"/>
      <c r="BM53" s="131"/>
      <c r="BN53" s="131"/>
      <c r="BO53" s="131"/>
      <c r="BP53" s="131"/>
      <c r="BQ53" s="131"/>
      <c r="BR53" s="131"/>
      <c r="BS53" s="131"/>
      <c r="BT53" s="131"/>
      <c r="BU53" s="131"/>
      <c r="BV53" s="131"/>
      <c r="BW53" s="131"/>
      <c r="BX53" s="131"/>
      <c r="BY53" s="131"/>
      <c r="BZ53" s="131"/>
      <c r="CA53" s="131"/>
    </row>
    <row r="54" spans="1:79" ht="20.100000000000001" customHeight="1" x14ac:dyDescent="0.45">
      <c r="A54" s="135" t="s">
        <v>11</v>
      </c>
      <c r="B54" s="135"/>
      <c r="F54" s="152"/>
      <c r="G54" s="141"/>
      <c r="H54" s="152"/>
      <c r="I54" s="141"/>
      <c r="J54" s="169"/>
      <c r="K54" s="141"/>
      <c r="L54" s="152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131"/>
      <c r="AX54" s="131"/>
      <c r="AY54" s="131"/>
      <c r="AZ54" s="131"/>
      <c r="BA54" s="131"/>
      <c r="BB54" s="131"/>
      <c r="BC54" s="131"/>
      <c r="BD54" s="131"/>
      <c r="BE54" s="131"/>
      <c r="BF54" s="131"/>
      <c r="BG54" s="131"/>
      <c r="BH54" s="131"/>
      <c r="BI54" s="131"/>
      <c r="BJ54" s="131"/>
      <c r="BK54" s="131"/>
      <c r="BL54" s="131"/>
      <c r="BM54" s="131"/>
      <c r="BN54" s="131"/>
      <c r="BO54" s="131"/>
      <c r="BP54" s="131"/>
      <c r="BQ54" s="131"/>
      <c r="BR54" s="131"/>
      <c r="BS54" s="131"/>
      <c r="BT54" s="131"/>
      <c r="BU54" s="131"/>
      <c r="BV54" s="131"/>
      <c r="BW54" s="131"/>
      <c r="BX54" s="131"/>
      <c r="BY54" s="131"/>
      <c r="BZ54" s="131"/>
      <c r="CA54" s="131"/>
    </row>
    <row r="57" spans="1:79" ht="21" customHeight="1" x14ac:dyDescent="0.5"/>
    <row r="95" ht="6" customHeight="1" x14ac:dyDescent="0.5"/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35433070866141703" header="0.118110236220472" footer="0.118110236220472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1"/>
  <sheetViews>
    <sheetView zoomScaleNormal="100" zoomScaleSheetLayoutView="100" workbookViewId="0"/>
  </sheetViews>
  <sheetFormatPr defaultColWidth="17" defaultRowHeight="21.75" x14ac:dyDescent="0.5"/>
  <cols>
    <col min="1" max="3" width="2.85546875" style="131" customWidth="1"/>
    <col min="4" max="4" width="55.85546875" style="131" customWidth="1"/>
    <col min="5" max="5" width="3.140625" style="131" customWidth="1"/>
    <col min="6" max="6" width="12.7109375" style="131" customWidth="1"/>
    <col min="7" max="7" width="1.42578125" style="131" customWidth="1"/>
    <col min="8" max="8" width="12.7109375" style="131" customWidth="1"/>
    <col min="9" max="9" width="1.42578125" style="131" customWidth="1"/>
    <col min="10" max="10" width="12.7109375" style="131" customWidth="1"/>
    <col min="11" max="11" width="1.42578125" style="131" customWidth="1"/>
    <col min="12" max="12" width="12.7109375" style="131" customWidth="1"/>
    <col min="13" max="66" width="17" style="132"/>
    <col min="67" max="16384" width="17" style="131"/>
  </cols>
  <sheetData>
    <row r="1" spans="1:79" ht="21.75" customHeight="1" x14ac:dyDescent="0.5">
      <c r="L1" s="131">
        <v>10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</row>
    <row r="2" spans="1:79" ht="18.75" customHeight="1" x14ac:dyDescent="0.5">
      <c r="A2" s="194" t="str">
        <f>+'9'!A2:L2</f>
        <v>TSTE PUBLIC COMPANY LIMITED AND ITS SUBSIDIARY COMPANIES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</row>
    <row r="3" spans="1:79" ht="18.75" customHeight="1" x14ac:dyDescent="0.5">
      <c r="A3" s="194" t="s">
        <v>94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</row>
    <row r="4" spans="1:79" ht="18.75" customHeight="1" x14ac:dyDescent="0.5">
      <c r="A4" s="194" t="str">
        <f>'9'!A4:L4</f>
        <v>For the three-month period ended March 31, 2025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</row>
    <row r="5" spans="1:79" ht="21.75" customHeight="1" x14ac:dyDescent="0.5">
      <c r="C5" s="133"/>
      <c r="D5" s="133"/>
      <c r="E5" s="134"/>
      <c r="F5" s="134"/>
      <c r="G5" s="135"/>
      <c r="H5" s="134"/>
      <c r="I5" s="134"/>
      <c r="J5" s="134"/>
      <c r="K5" s="135"/>
      <c r="L5" s="136" t="s">
        <v>99</v>
      </c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</row>
    <row r="6" spans="1:79" ht="24.75" customHeight="1" x14ac:dyDescent="0.5">
      <c r="A6" s="137"/>
      <c r="B6" s="137"/>
      <c r="E6" s="135"/>
      <c r="F6" s="195" t="s">
        <v>37</v>
      </c>
      <c r="G6" s="195"/>
      <c r="H6" s="195"/>
      <c r="I6" s="138"/>
      <c r="J6" s="195" t="s">
        <v>38</v>
      </c>
      <c r="K6" s="195"/>
      <c r="L6" s="195"/>
      <c r="BL6" s="131"/>
      <c r="BM6" s="131"/>
      <c r="BN6" s="131"/>
    </row>
    <row r="7" spans="1:79" ht="22.5" customHeight="1" x14ac:dyDescent="0.5">
      <c r="A7" s="133"/>
      <c r="B7" s="133"/>
      <c r="C7" s="133"/>
      <c r="D7" s="133"/>
      <c r="E7" s="134"/>
      <c r="F7" s="139">
        <v>2025</v>
      </c>
      <c r="G7" s="139"/>
      <c r="H7" s="139">
        <v>2024</v>
      </c>
      <c r="I7" s="139"/>
      <c r="J7" s="139">
        <f>+F7</f>
        <v>2025</v>
      </c>
      <c r="K7" s="139"/>
      <c r="L7" s="139">
        <f>+H7</f>
        <v>2024</v>
      </c>
      <c r="BL7" s="131"/>
      <c r="BM7" s="131"/>
      <c r="BN7" s="131"/>
    </row>
    <row r="8" spans="1:79" s="1" customFormat="1" ht="12" customHeight="1" x14ac:dyDescent="0.5">
      <c r="A8" s="14"/>
      <c r="B8" s="14"/>
      <c r="C8" s="14"/>
      <c r="D8" s="14"/>
      <c r="E8" s="14"/>
      <c r="F8" s="12"/>
      <c r="G8" s="12"/>
      <c r="H8" s="12"/>
      <c r="I8" s="12"/>
      <c r="J8" s="12"/>
      <c r="K8" s="12"/>
      <c r="L8" s="12"/>
      <c r="M8" s="51"/>
      <c r="N8" s="51"/>
      <c r="O8" s="51"/>
      <c r="P8" s="51"/>
      <c r="Q8" s="51"/>
      <c r="R8" s="51"/>
      <c r="S8" s="51"/>
      <c r="T8" s="51"/>
    </row>
    <row r="9" spans="1:79" x14ac:dyDescent="0.5">
      <c r="A9" s="140" t="s">
        <v>71</v>
      </c>
      <c r="F9" s="144"/>
      <c r="G9" s="170"/>
    </row>
    <row r="10" spans="1:79" x14ac:dyDescent="0.5">
      <c r="A10" s="171" t="s">
        <v>158</v>
      </c>
      <c r="F10" s="26">
        <v>0</v>
      </c>
      <c r="G10" s="170"/>
      <c r="H10" s="141">
        <v>0</v>
      </c>
      <c r="I10" s="170"/>
      <c r="J10" s="141">
        <v>0</v>
      </c>
      <c r="K10" s="170"/>
      <c r="L10" s="26">
        <v>19000</v>
      </c>
      <c r="M10" s="1"/>
    </row>
    <row r="11" spans="1:79" x14ac:dyDescent="0.5">
      <c r="A11" s="1" t="s">
        <v>159</v>
      </c>
      <c r="F11" s="144">
        <v>-2000</v>
      </c>
      <c r="G11" s="147"/>
      <c r="H11" s="172">
        <v>-2000</v>
      </c>
      <c r="I11" s="173"/>
      <c r="J11" s="172">
        <v>-9500</v>
      </c>
      <c r="K11" s="173"/>
      <c r="L11" s="172">
        <v>-59500</v>
      </c>
      <c r="M11" s="1"/>
    </row>
    <row r="12" spans="1:79" x14ac:dyDescent="0.5">
      <c r="A12" s="135" t="s">
        <v>154</v>
      </c>
      <c r="F12" s="26">
        <v>0</v>
      </c>
      <c r="G12" s="170"/>
      <c r="H12" s="26">
        <v>0</v>
      </c>
      <c r="I12" s="170"/>
      <c r="J12" s="26">
        <v>0</v>
      </c>
      <c r="K12" s="170"/>
      <c r="L12" s="26">
        <v>85590</v>
      </c>
      <c r="M12" s="1"/>
    </row>
    <row r="13" spans="1:79" x14ac:dyDescent="0.5">
      <c r="A13" s="135" t="s">
        <v>191</v>
      </c>
      <c r="F13" s="172">
        <v>-468</v>
      </c>
      <c r="G13" s="170"/>
      <c r="H13" s="26">
        <v>0</v>
      </c>
      <c r="I13" s="147"/>
      <c r="J13" s="26">
        <v>0</v>
      </c>
      <c r="K13" s="147"/>
      <c r="L13" s="26">
        <v>0</v>
      </c>
      <c r="M13" s="135"/>
    </row>
    <row r="14" spans="1:79" x14ac:dyDescent="0.5">
      <c r="A14" s="135" t="s">
        <v>156</v>
      </c>
      <c r="F14" s="26">
        <v>0</v>
      </c>
      <c r="G14" s="170"/>
      <c r="H14" s="26">
        <v>0</v>
      </c>
      <c r="I14" s="170"/>
      <c r="J14" s="26">
        <v>0</v>
      </c>
      <c r="K14" s="170"/>
      <c r="L14" s="26">
        <v>30000</v>
      </c>
      <c r="M14" s="1"/>
    </row>
    <row r="15" spans="1:79" x14ac:dyDescent="0.5">
      <c r="A15" s="135" t="s">
        <v>146</v>
      </c>
      <c r="F15" s="26">
        <v>0</v>
      </c>
      <c r="G15" s="170"/>
      <c r="H15" s="26">
        <v>0</v>
      </c>
      <c r="I15" s="170"/>
      <c r="J15" s="26">
        <v>0</v>
      </c>
      <c r="K15" s="170"/>
      <c r="L15" s="26">
        <v>53970</v>
      </c>
      <c r="M15" s="1"/>
    </row>
    <row r="16" spans="1:79" x14ac:dyDescent="0.5">
      <c r="A16" s="135" t="s">
        <v>135</v>
      </c>
      <c r="F16" s="26">
        <v>0</v>
      </c>
      <c r="G16" s="147"/>
      <c r="H16" s="26">
        <v>0</v>
      </c>
      <c r="I16" s="170"/>
      <c r="J16" s="26">
        <v>0</v>
      </c>
      <c r="K16" s="170"/>
      <c r="L16" s="147">
        <v>-75000</v>
      </c>
      <c r="M16" s="1"/>
    </row>
    <row r="17" spans="1:13" x14ac:dyDescent="0.5">
      <c r="A17" s="135" t="s">
        <v>147</v>
      </c>
      <c r="F17" s="147">
        <v>-6625</v>
      </c>
      <c r="G17" s="147"/>
      <c r="H17" s="144">
        <v>-50</v>
      </c>
      <c r="I17" s="170"/>
      <c r="J17" s="147">
        <v>-5587</v>
      </c>
      <c r="K17" s="170"/>
      <c r="L17" s="26">
        <v>0</v>
      </c>
      <c r="M17" s="1"/>
    </row>
    <row r="18" spans="1:13" x14ac:dyDescent="0.5">
      <c r="A18" s="135" t="s">
        <v>125</v>
      </c>
      <c r="F18" s="147">
        <v>-5751</v>
      </c>
      <c r="G18" s="147"/>
      <c r="H18" s="147">
        <v>-141390</v>
      </c>
      <c r="I18" s="147"/>
      <c r="J18" s="147">
        <v>-590</v>
      </c>
      <c r="K18" s="147"/>
      <c r="L18" s="147">
        <v>-28934</v>
      </c>
      <c r="M18" s="1"/>
    </row>
    <row r="19" spans="1:13" x14ac:dyDescent="0.5">
      <c r="A19" s="135" t="s">
        <v>151</v>
      </c>
      <c r="F19" s="147">
        <v>-1710</v>
      </c>
      <c r="G19" s="147"/>
      <c r="H19" s="144">
        <v>-977</v>
      </c>
      <c r="I19" s="147"/>
      <c r="J19" s="147">
        <v>-1576</v>
      </c>
      <c r="K19" s="147"/>
      <c r="L19" s="144">
        <v>-518</v>
      </c>
      <c r="M19" s="1"/>
    </row>
    <row r="20" spans="1:13" x14ac:dyDescent="0.5">
      <c r="A20" s="135" t="s">
        <v>132</v>
      </c>
      <c r="F20" s="26">
        <v>770</v>
      </c>
      <c r="G20" s="147"/>
      <c r="H20" s="144">
        <v>0</v>
      </c>
      <c r="I20" s="147"/>
      <c r="J20" s="26">
        <v>598</v>
      </c>
      <c r="K20" s="26"/>
      <c r="L20" s="26">
        <v>19154</v>
      </c>
      <c r="M20" s="1"/>
    </row>
    <row r="21" spans="1:13" x14ac:dyDescent="0.5">
      <c r="A21" s="140" t="s">
        <v>194</v>
      </c>
      <c r="F21" s="174">
        <f>SUM(F10:F20)</f>
        <v>-15784</v>
      </c>
      <c r="G21" s="170"/>
      <c r="H21" s="174">
        <f>SUM(H10:H20)</f>
        <v>-144417</v>
      </c>
      <c r="I21" s="170"/>
      <c r="J21" s="174">
        <f>SUM(J11:J20)</f>
        <v>-16655</v>
      </c>
      <c r="K21" s="170"/>
      <c r="L21" s="174">
        <f>SUM(L10:L20)</f>
        <v>43762</v>
      </c>
    </row>
    <row r="22" spans="1:13" ht="5.25" customHeight="1" x14ac:dyDescent="0.5">
      <c r="A22" s="135"/>
      <c r="F22" s="170"/>
      <c r="G22" s="170"/>
      <c r="H22" s="170"/>
      <c r="I22" s="170"/>
      <c r="J22" s="170"/>
      <c r="K22" s="170"/>
      <c r="L22" s="170"/>
    </row>
    <row r="23" spans="1:13" x14ac:dyDescent="0.5">
      <c r="A23" s="140" t="s">
        <v>72</v>
      </c>
      <c r="F23" s="170"/>
      <c r="G23" s="170"/>
      <c r="H23" s="170"/>
      <c r="I23" s="170"/>
      <c r="J23" s="170"/>
      <c r="K23" s="170"/>
      <c r="L23" s="170"/>
    </row>
    <row r="24" spans="1:13" x14ac:dyDescent="0.5">
      <c r="A24" s="135" t="s">
        <v>124</v>
      </c>
      <c r="F24" s="147">
        <v>69103</v>
      </c>
      <c r="G24" s="147"/>
      <c r="H24" s="147">
        <v>-1421</v>
      </c>
      <c r="I24" s="147"/>
      <c r="J24" s="147">
        <v>52352</v>
      </c>
      <c r="K24" s="147"/>
      <c r="L24" s="147">
        <v>-59687</v>
      </c>
      <c r="M24" s="1"/>
    </row>
    <row r="25" spans="1:13" x14ac:dyDescent="0.5">
      <c r="A25" s="135" t="s">
        <v>126</v>
      </c>
      <c r="F25" s="147">
        <v>-23147</v>
      </c>
      <c r="G25" s="147"/>
      <c r="H25" s="147">
        <v>-36477</v>
      </c>
      <c r="I25" s="147"/>
      <c r="J25" s="147">
        <v>-8085</v>
      </c>
      <c r="K25" s="147"/>
      <c r="L25" s="147">
        <v>-76938</v>
      </c>
      <c r="M25" s="1"/>
    </row>
    <row r="26" spans="1:13" x14ac:dyDescent="0.5">
      <c r="A26" s="1" t="s">
        <v>133</v>
      </c>
      <c r="F26" s="26">
        <v>0</v>
      </c>
      <c r="G26" s="147"/>
      <c r="H26" s="26">
        <v>0</v>
      </c>
      <c r="I26" s="147"/>
      <c r="J26" s="147">
        <v>57000</v>
      </c>
      <c r="K26" s="147"/>
      <c r="L26" s="26">
        <v>79500</v>
      </c>
      <c r="M26" s="1"/>
    </row>
    <row r="27" spans="1:13" x14ac:dyDescent="0.5">
      <c r="A27" s="1" t="s">
        <v>149</v>
      </c>
      <c r="F27" s="26">
        <v>0</v>
      </c>
      <c r="G27" s="147"/>
      <c r="H27" s="26">
        <v>0</v>
      </c>
      <c r="I27" s="147"/>
      <c r="J27" s="147">
        <v>-54000</v>
      </c>
      <c r="K27" s="147"/>
      <c r="L27" s="147">
        <v>-63000</v>
      </c>
      <c r="M27" s="1"/>
    </row>
    <row r="28" spans="1:13" x14ac:dyDescent="0.5">
      <c r="A28" s="1" t="s">
        <v>161</v>
      </c>
      <c r="F28" s="26">
        <v>0</v>
      </c>
      <c r="G28" s="147"/>
      <c r="H28" s="26">
        <v>0</v>
      </c>
      <c r="I28" s="147"/>
      <c r="J28" s="147">
        <v>-4000</v>
      </c>
      <c r="K28" s="147"/>
      <c r="L28" s="147">
        <v>-15000</v>
      </c>
      <c r="M28" s="1"/>
    </row>
    <row r="29" spans="1:13" x14ac:dyDescent="0.5">
      <c r="A29" s="1" t="s">
        <v>145</v>
      </c>
      <c r="F29" s="26">
        <v>0</v>
      </c>
      <c r="G29" s="147"/>
      <c r="H29" s="26">
        <v>207518</v>
      </c>
      <c r="I29" s="147"/>
      <c r="J29" s="26">
        <v>0</v>
      </c>
      <c r="K29" s="147"/>
      <c r="L29" s="26">
        <v>200000</v>
      </c>
      <c r="M29" s="1"/>
    </row>
    <row r="30" spans="1:13" x14ac:dyDescent="0.5">
      <c r="A30" s="131" t="s">
        <v>162</v>
      </c>
      <c r="F30" s="147">
        <v>-114575</v>
      </c>
      <c r="G30" s="147"/>
      <c r="H30" s="147">
        <v>-103675</v>
      </c>
      <c r="I30" s="147"/>
      <c r="J30" s="147">
        <v>-36250</v>
      </c>
      <c r="K30" s="147"/>
      <c r="L30" s="147">
        <v>-91600</v>
      </c>
      <c r="M30" s="1"/>
    </row>
    <row r="31" spans="1:13" x14ac:dyDescent="0.5">
      <c r="A31" s="131" t="s">
        <v>119</v>
      </c>
      <c r="F31" s="147">
        <v>-2510</v>
      </c>
      <c r="G31" s="147"/>
      <c r="H31" s="147">
        <v>-2057</v>
      </c>
      <c r="I31" s="147"/>
      <c r="J31" s="147">
        <v>-46</v>
      </c>
      <c r="K31" s="147"/>
      <c r="L31" s="147">
        <v>-99</v>
      </c>
      <c r="M31" s="1"/>
    </row>
    <row r="32" spans="1:13" x14ac:dyDescent="0.5">
      <c r="A32" s="175" t="s">
        <v>163</v>
      </c>
      <c r="F32" s="147">
        <v>-13841</v>
      </c>
      <c r="G32" s="147"/>
      <c r="H32" s="147">
        <v>-13121</v>
      </c>
      <c r="I32" s="147"/>
      <c r="J32" s="176">
        <v>-9097</v>
      </c>
      <c r="K32" s="147"/>
      <c r="L32" s="147">
        <v>-6863</v>
      </c>
      <c r="M32" s="1"/>
    </row>
    <row r="33" spans="1:12" x14ac:dyDescent="0.5">
      <c r="A33" s="140" t="s">
        <v>134</v>
      </c>
      <c r="F33" s="174">
        <f>SUM(F24:F32)</f>
        <v>-84970</v>
      </c>
      <c r="G33" s="170"/>
      <c r="H33" s="174">
        <f>SUM(H24:H32)</f>
        <v>50767</v>
      </c>
      <c r="I33" s="170"/>
      <c r="J33" s="174">
        <f>SUM(J24:J32)</f>
        <v>-2126</v>
      </c>
      <c r="K33" s="170"/>
      <c r="L33" s="174">
        <f>SUM(L24:L32)</f>
        <v>-33687</v>
      </c>
    </row>
    <row r="34" spans="1:12" ht="15" customHeight="1" x14ac:dyDescent="0.5">
      <c r="F34" s="177"/>
      <c r="G34" s="177"/>
      <c r="H34" s="177"/>
      <c r="I34" s="177"/>
      <c r="J34" s="177"/>
      <c r="K34" s="177"/>
      <c r="L34" s="177"/>
    </row>
    <row r="35" spans="1:12" x14ac:dyDescent="0.5">
      <c r="A35" s="140" t="s">
        <v>192</v>
      </c>
      <c r="F35" s="178">
        <f>'9'!F47+'10'!F21+'10'!F33</f>
        <v>-16896</v>
      </c>
      <c r="G35" s="170"/>
      <c r="H35" s="178">
        <f>'9'!H47+'10'!H21+'10'!H33</f>
        <v>-13197</v>
      </c>
      <c r="I35" s="178"/>
      <c r="J35" s="147">
        <f>+J33+J21+'9'!J47</f>
        <v>-5869</v>
      </c>
      <c r="K35" s="148"/>
      <c r="L35" s="178">
        <v>-691</v>
      </c>
    </row>
    <row r="36" spans="1:12" x14ac:dyDescent="0.5">
      <c r="A36" s="135" t="s">
        <v>167</v>
      </c>
      <c r="F36" s="178">
        <v>-2</v>
      </c>
      <c r="G36" s="170"/>
      <c r="H36" s="178">
        <v>0</v>
      </c>
      <c r="I36" s="178"/>
      <c r="J36" s="26">
        <v>0</v>
      </c>
      <c r="K36" s="148"/>
      <c r="L36" s="26">
        <v>0</v>
      </c>
    </row>
    <row r="37" spans="1:12" x14ac:dyDescent="0.5">
      <c r="A37" s="135" t="s">
        <v>108</v>
      </c>
      <c r="E37" s="179"/>
      <c r="F37" s="180">
        <f>'2-4'!H12</f>
        <v>146237</v>
      </c>
      <c r="G37" s="149"/>
      <c r="H37" s="180">
        <v>112266</v>
      </c>
      <c r="I37" s="149"/>
      <c r="J37" s="148">
        <f>+'2-4'!L12</f>
        <v>8963</v>
      </c>
      <c r="K37" s="148"/>
      <c r="L37" s="148">
        <v>2763</v>
      </c>
    </row>
    <row r="38" spans="1:12" ht="22.5" thickBot="1" x14ac:dyDescent="0.55000000000000004">
      <c r="A38" s="140" t="s">
        <v>109</v>
      </c>
      <c r="F38" s="181">
        <f>F35+F37+F36</f>
        <v>129339</v>
      </c>
      <c r="G38" s="149"/>
      <c r="H38" s="181">
        <f>H35+H37+H36</f>
        <v>99069</v>
      </c>
      <c r="I38" s="149"/>
      <c r="J38" s="181">
        <f>J35+J37+J36</f>
        <v>3094</v>
      </c>
      <c r="K38" s="149"/>
      <c r="L38" s="181">
        <f>L35+L37+L36</f>
        <v>2072</v>
      </c>
    </row>
    <row r="39" spans="1:12" ht="20.100000000000001" customHeight="1" thickTop="1" x14ac:dyDescent="0.5">
      <c r="F39" s="177"/>
      <c r="G39" s="177"/>
      <c r="H39" s="177"/>
      <c r="I39" s="177"/>
      <c r="J39" s="182"/>
      <c r="K39" s="182"/>
      <c r="L39" s="182"/>
    </row>
    <row r="40" spans="1:12" ht="21" customHeight="1" x14ac:dyDescent="0.5">
      <c r="F40" s="177"/>
      <c r="G40" s="177"/>
      <c r="H40" s="177"/>
      <c r="I40" s="177"/>
      <c r="J40" s="183" t="s">
        <v>103</v>
      </c>
      <c r="K40" s="182"/>
      <c r="L40" s="182"/>
    </row>
    <row r="41" spans="1:12" ht="21" customHeight="1" x14ac:dyDescent="0.5">
      <c r="F41" s="177"/>
      <c r="G41" s="177"/>
      <c r="H41" s="177"/>
      <c r="I41" s="177"/>
      <c r="J41" s="183" t="s">
        <v>104</v>
      </c>
      <c r="K41" s="182"/>
      <c r="L41" s="182"/>
    </row>
    <row r="42" spans="1:12" ht="18" customHeight="1" x14ac:dyDescent="0.5">
      <c r="F42" s="177"/>
      <c r="G42" s="177"/>
      <c r="H42" s="177"/>
      <c r="I42" s="177"/>
      <c r="J42" s="183"/>
      <c r="K42" s="182"/>
      <c r="L42" s="182"/>
    </row>
    <row r="43" spans="1:12" ht="18" customHeight="1" x14ac:dyDescent="0.5">
      <c r="F43" s="177"/>
      <c r="G43" s="177"/>
      <c r="H43" s="177"/>
      <c r="I43" s="177"/>
      <c r="J43" s="183"/>
      <c r="K43" s="182"/>
      <c r="L43" s="182"/>
    </row>
    <row r="44" spans="1:12" ht="18" customHeight="1" x14ac:dyDescent="0.5">
      <c r="F44" s="177"/>
      <c r="G44" s="177"/>
      <c r="H44" s="177"/>
      <c r="I44" s="177"/>
      <c r="J44" s="183"/>
      <c r="K44" s="182"/>
      <c r="L44" s="182"/>
    </row>
    <row r="45" spans="1:12" x14ac:dyDescent="0.5">
      <c r="F45" s="147"/>
      <c r="G45" s="177"/>
      <c r="H45" s="177"/>
      <c r="I45" s="177"/>
      <c r="J45" s="183"/>
      <c r="K45" s="182"/>
      <c r="L45" s="182"/>
    </row>
    <row r="46" spans="1:12" x14ac:dyDescent="0.5">
      <c r="F46" s="177"/>
      <c r="G46" s="177"/>
      <c r="H46" s="177"/>
      <c r="I46" s="177"/>
      <c r="J46" s="183"/>
      <c r="K46" s="182"/>
      <c r="L46" s="182"/>
    </row>
    <row r="47" spans="1:12" x14ac:dyDescent="0.5">
      <c r="F47" s="177"/>
      <c r="G47" s="177"/>
      <c r="H47" s="177"/>
      <c r="I47" s="177"/>
      <c r="J47" s="183"/>
      <c r="K47" s="182"/>
      <c r="L47" s="182"/>
    </row>
    <row r="48" spans="1:12" x14ac:dyDescent="0.5">
      <c r="F48" s="177"/>
      <c r="G48" s="177"/>
      <c r="H48" s="177"/>
      <c r="I48" s="177"/>
      <c r="J48" s="183"/>
      <c r="K48" s="182"/>
      <c r="L48" s="182"/>
    </row>
    <row r="49" spans="1:12" x14ac:dyDescent="0.5">
      <c r="F49" s="177"/>
      <c r="G49" s="177"/>
      <c r="H49" s="177"/>
      <c r="I49" s="177"/>
      <c r="J49" s="183"/>
      <c r="K49" s="182"/>
      <c r="L49" s="182"/>
    </row>
    <row r="50" spans="1:12" ht="17.100000000000001" customHeight="1" x14ac:dyDescent="0.5">
      <c r="F50" s="177"/>
      <c r="G50" s="177"/>
      <c r="H50" s="177"/>
      <c r="I50" s="177"/>
      <c r="J50" s="183"/>
      <c r="K50" s="182"/>
      <c r="L50" s="182"/>
    </row>
    <row r="51" spans="1:12" ht="21" customHeight="1" x14ac:dyDescent="0.5">
      <c r="A51" s="131" t="s">
        <v>11</v>
      </c>
      <c r="F51" s="177"/>
      <c r="G51" s="177"/>
      <c r="H51" s="177"/>
      <c r="I51" s="177"/>
      <c r="J51" s="183"/>
      <c r="K51" s="182"/>
      <c r="L51" s="182"/>
    </row>
  </sheetData>
  <mergeCells count="5">
    <mergeCell ref="A2:L2"/>
    <mergeCell ref="A3:L3"/>
    <mergeCell ref="A4:L4"/>
    <mergeCell ref="F6:H6"/>
    <mergeCell ref="J6:L6"/>
  </mergeCells>
  <pageMargins left="0.90551181102362199" right="0.31496062992126" top="0.511811023622047" bottom="0.35433070866141703" header="0.118110236220472" footer="0.11811023622047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</vt:lpstr>
      <vt:lpstr>7</vt:lpstr>
      <vt:lpstr>8</vt:lpstr>
      <vt:lpstr>9</vt:lpstr>
      <vt:lpstr>10</vt:lpstr>
      <vt:lpstr>'10'!Print_Area</vt:lpstr>
      <vt:lpstr>'2-4'!Print_Area</vt:lpstr>
      <vt:lpstr>'7'!Print_Area</vt:lpstr>
      <vt:lpstr>'8'!Print_Area</vt:lpstr>
      <vt:lpstr>'9'!Print_Area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2025-05-14T07:58:46Z</cp:lastPrinted>
  <dcterms:created xsi:type="dcterms:W3CDTF">1998-11-05T08:50:11Z</dcterms:created>
  <dcterms:modified xsi:type="dcterms:W3CDTF">2025-05-14T08:02:21Z</dcterms:modified>
</cp:coreProperties>
</file>