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1'2025\Convert\"/>
    </mc:Choice>
  </mc:AlternateContent>
  <xr:revisionPtr revIDLastSave="0" documentId="13_ncr:1_{D1516F83-F010-4237-A610-2991CE404143}" xr6:coauthVersionLast="47" xr6:coauthVersionMax="47" xr10:uidLastSave="{00000000-0000-0000-0000-000000000000}"/>
  <bookViews>
    <workbookView xWindow="-108" yWindow="-108" windowWidth="23256" windowHeight="12456" tabRatio="791" xr2:uid="{34572A82-24A4-4DEA-AE95-9C2C713B96A0}"/>
  </bookViews>
  <sheets>
    <sheet name="BS" sheetId="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BS!$A$1:$P$69</definedName>
    <definedName name="_xlnm.Print_Area" localSheetId="4">CF!$A$1:$K$40</definedName>
    <definedName name="_xlnm.Print_Area" localSheetId="1">PL!$A$1:$K$83</definedName>
    <definedName name="_xlnm.Print_Area" localSheetId="2">'sce-equity'!$A$1:$AA$40</definedName>
    <definedName name="_xlnm.Print_Area" localSheetId="3">'sce-separate'!$A$1:$Y$37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6" l="1"/>
  <c r="K11" i="4"/>
  <c r="E15" i="4" l="1"/>
  <c r="E11" i="4"/>
  <c r="W32" i="6"/>
  <c r="U32" i="6"/>
  <c r="S32" i="6"/>
  <c r="Q32" i="6"/>
  <c r="O32" i="6"/>
  <c r="M32" i="6"/>
  <c r="K32" i="6"/>
  <c r="I32" i="6"/>
  <c r="G32" i="6"/>
  <c r="E32" i="6"/>
  <c r="W19" i="6"/>
  <c r="U19" i="6"/>
  <c r="S19" i="6"/>
  <c r="Q19" i="6"/>
  <c r="O19" i="6"/>
  <c r="M19" i="6"/>
  <c r="K19" i="6"/>
  <c r="I19" i="6"/>
  <c r="G19" i="6"/>
  <c r="E19" i="6"/>
  <c r="Y17" i="6"/>
  <c r="U32" i="13"/>
  <c r="S32" i="13"/>
  <c r="Q32" i="13"/>
  <c r="O32" i="13"/>
  <c r="M32" i="13"/>
  <c r="K32" i="13"/>
  <c r="I32" i="13"/>
  <c r="G32" i="13"/>
  <c r="E32" i="13"/>
  <c r="U19" i="13"/>
  <c r="S19" i="13"/>
  <c r="Q19" i="13"/>
  <c r="O19" i="13"/>
  <c r="M19" i="13"/>
  <c r="K19" i="13"/>
  <c r="I19" i="13"/>
  <c r="G19" i="13"/>
  <c r="E19" i="13"/>
  <c r="M28" i="13"/>
  <c r="W28" i="13"/>
  <c r="Y28" i="6" l="1"/>
  <c r="M28" i="6"/>
  <c r="AA28" i="6" s="1"/>
  <c r="Y28" i="13"/>
  <c r="AA17" i="6" l="1"/>
  <c r="K23" i="8"/>
  <c r="G23" i="8"/>
  <c r="I73" i="5"/>
  <c r="I74" i="5" s="1"/>
  <c r="E73" i="5"/>
  <c r="E24" i="5"/>
  <c r="E21" i="5"/>
  <c r="E15" i="5"/>
  <c r="E31" i="8"/>
  <c r="E28" i="8"/>
  <c r="E23" i="8"/>
  <c r="Y30" i="6"/>
  <c r="I65" i="5"/>
  <c r="I68" i="5" s="1"/>
  <c r="K24" i="5"/>
  <c r="I24" i="5"/>
  <c r="G24" i="5"/>
  <c r="K21" i="5"/>
  <c r="K25" i="5" s="1"/>
  <c r="I21" i="5"/>
  <c r="G21" i="5"/>
  <c r="K15" i="5"/>
  <c r="I15" i="5"/>
  <c r="G15" i="5"/>
  <c r="K73" i="5"/>
  <c r="K74" i="5" s="1"/>
  <c r="G73" i="5"/>
  <c r="G74" i="5" s="1"/>
  <c r="K65" i="5"/>
  <c r="K68" i="5" s="1"/>
  <c r="G65" i="5"/>
  <c r="G68" i="5" s="1"/>
  <c r="E60" i="5"/>
  <c r="E65" i="5"/>
  <c r="E68" i="5" s="1"/>
  <c r="W34" i="13"/>
  <c r="Y34" i="13" s="1"/>
  <c r="W31" i="13"/>
  <c r="Y31" i="13" s="1"/>
  <c r="W30" i="13"/>
  <c r="U26" i="13"/>
  <c r="U29" i="13" s="1"/>
  <c r="U35" i="13" s="1"/>
  <c r="S26" i="13"/>
  <c r="S29" i="13" s="1"/>
  <c r="S35" i="13" s="1"/>
  <c r="Q26" i="13"/>
  <c r="Q29" i="13" s="1"/>
  <c r="Q35" i="13" s="1"/>
  <c r="O26" i="13"/>
  <c r="O29" i="13" s="1"/>
  <c r="O35" i="13" s="1"/>
  <c r="M26" i="13"/>
  <c r="M29" i="13" s="1"/>
  <c r="M35" i="13" s="1"/>
  <c r="K26" i="13"/>
  <c r="K29" i="13" s="1"/>
  <c r="K35" i="13" s="1"/>
  <c r="I26" i="13"/>
  <c r="I29" i="13" s="1"/>
  <c r="I35" i="13" s="1"/>
  <c r="G26" i="13"/>
  <c r="G29" i="13" s="1"/>
  <c r="E26" i="13"/>
  <c r="E29" i="13" s="1"/>
  <c r="E35" i="13" s="1"/>
  <c r="W24" i="13"/>
  <c r="Y24" i="13" s="1"/>
  <c r="W22" i="13"/>
  <c r="Y22" i="13" s="1"/>
  <c r="W21" i="13"/>
  <c r="W18" i="13"/>
  <c r="Y18" i="13" s="1"/>
  <c r="W17" i="13"/>
  <c r="U16" i="13"/>
  <c r="U20" i="13" s="1"/>
  <c r="S16" i="13"/>
  <c r="S20" i="13" s="1"/>
  <c r="Q16" i="13"/>
  <c r="Q20" i="13" s="1"/>
  <c r="O16" i="13"/>
  <c r="O20" i="13" s="1"/>
  <c r="M16" i="13"/>
  <c r="M20" i="13" s="1"/>
  <c r="K16" i="13"/>
  <c r="K20" i="13" s="1"/>
  <c r="I16" i="13"/>
  <c r="I20" i="13" s="1"/>
  <c r="G16" i="13"/>
  <c r="G20" i="13" s="1"/>
  <c r="E16" i="13"/>
  <c r="E20" i="13" s="1"/>
  <c r="W15" i="13"/>
  <c r="Y15" i="13" s="1"/>
  <c r="W13" i="13"/>
  <c r="Y13" i="13" s="1"/>
  <c r="Y34" i="6"/>
  <c r="AA34" i="6" s="1"/>
  <c r="Y31" i="6"/>
  <c r="S26" i="6"/>
  <c r="S29" i="6" s="1"/>
  <c r="S35" i="6" s="1"/>
  <c r="O26" i="6"/>
  <c r="O29" i="6" s="1"/>
  <c r="O35" i="6" s="1"/>
  <c r="K26" i="6"/>
  <c r="K29" i="6" s="1"/>
  <c r="K35" i="6" s="1"/>
  <c r="I26" i="6"/>
  <c r="I29" i="6" s="1"/>
  <c r="I35" i="6" s="1"/>
  <c r="G26" i="6"/>
  <c r="G29" i="6" s="1"/>
  <c r="G35" i="6" s="1"/>
  <c r="E26" i="6"/>
  <c r="E29" i="6" s="1"/>
  <c r="E35" i="6" s="1"/>
  <c r="W26" i="6"/>
  <c r="W29" i="6" s="1"/>
  <c r="W35" i="6" s="1"/>
  <c r="U26" i="6"/>
  <c r="U29" i="6" s="1"/>
  <c r="U35" i="6" s="1"/>
  <c r="Q26" i="6"/>
  <c r="Q29" i="6" s="1"/>
  <c r="Q35" i="6" s="1"/>
  <c r="M26" i="6"/>
  <c r="M29" i="6" s="1"/>
  <c r="M35" i="6" s="1"/>
  <c r="Y22" i="6"/>
  <c r="AA22" i="6" s="1"/>
  <c r="Y21" i="6"/>
  <c r="Y18" i="6"/>
  <c r="U16" i="6"/>
  <c r="U20" i="6" s="1"/>
  <c r="S20" i="6"/>
  <c r="Q16" i="6"/>
  <c r="Q20" i="6" s="1"/>
  <c r="O16" i="6"/>
  <c r="O20" i="6" s="1"/>
  <c r="K16" i="6"/>
  <c r="K20" i="6" s="1"/>
  <c r="I16" i="6"/>
  <c r="I20" i="6" s="1"/>
  <c r="G16" i="6"/>
  <c r="G20" i="6" s="1"/>
  <c r="E16" i="6"/>
  <c r="E20" i="6" s="1"/>
  <c r="W16" i="6"/>
  <c r="W20" i="6" s="1"/>
  <c r="M16" i="6"/>
  <c r="M20" i="6" s="1"/>
  <c r="Y13" i="6"/>
  <c r="AA13" i="6" s="1"/>
  <c r="I61" i="4"/>
  <c r="G61" i="4"/>
  <c r="E61" i="4"/>
  <c r="O26" i="4"/>
  <c r="M26" i="4"/>
  <c r="G26" i="4"/>
  <c r="K26" i="4"/>
  <c r="I26" i="4"/>
  <c r="E26" i="4"/>
  <c r="E32" i="8" l="1"/>
  <c r="AA18" i="6"/>
  <c r="AA19" i="6" s="1"/>
  <c r="Y19" i="6"/>
  <c r="AA30" i="6"/>
  <c r="Y32" i="6"/>
  <c r="Y30" i="13"/>
  <c r="Y32" i="13" s="1"/>
  <c r="W32" i="13"/>
  <c r="G35" i="13"/>
  <c r="G36" i="13" s="1"/>
  <c r="Y17" i="13"/>
  <c r="Y19" i="13" s="1"/>
  <c r="W19" i="13"/>
  <c r="AA31" i="6"/>
  <c r="K32" i="5"/>
  <c r="K34" i="5" s="1"/>
  <c r="I25" i="5"/>
  <c r="I32" i="5" s="1"/>
  <c r="I34" i="5" s="1"/>
  <c r="E25" i="5"/>
  <c r="E32" i="5" s="1"/>
  <c r="E34" i="5" s="1"/>
  <c r="E37" i="5" s="1"/>
  <c r="G25" i="5"/>
  <c r="G32" i="5" s="1"/>
  <c r="G34" i="5" s="1"/>
  <c r="E74" i="5"/>
  <c r="E76" i="5" s="1"/>
  <c r="G76" i="5"/>
  <c r="I76" i="5"/>
  <c r="K76" i="5"/>
  <c r="W16" i="13"/>
  <c r="Y16" i="13"/>
  <c r="Y26" i="13"/>
  <c r="Y29" i="13" s="1"/>
  <c r="Y35" i="13" s="1"/>
  <c r="W26" i="13"/>
  <c r="W29" i="13" s="1"/>
  <c r="W35" i="13" s="1"/>
  <c r="Y26" i="6"/>
  <c r="Y29" i="6" s="1"/>
  <c r="Y35" i="6" s="1"/>
  <c r="Y16" i="6"/>
  <c r="Y15" i="6"/>
  <c r="AA15" i="6" s="1"/>
  <c r="AA16" i="6" s="1"/>
  <c r="Y24" i="6"/>
  <c r="AA24" i="6" s="1"/>
  <c r="AA26" i="6" s="1"/>
  <c r="AA29" i="6" s="1"/>
  <c r="AA32" i="6" l="1"/>
  <c r="AA35" i="6" s="1"/>
  <c r="AA20" i="6"/>
  <c r="Y20" i="6"/>
  <c r="Y20" i="13"/>
  <c r="W20" i="13"/>
  <c r="E77" i="5"/>
  <c r="E79" i="5" s="1"/>
  <c r="E33" i="8"/>
  <c r="E35" i="8" s="1"/>
  <c r="K31" i="8"/>
  <c r="I31" i="8"/>
  <c r="G31" i="8"/>
  <c r="K28" i="8"/>
  <c r="I28" i="8"/>
  <c r="G28" i="8"/>
  <c r="I23" i="8"/>
  <c r="G32" i="8" l="1"/>
  <c r="G35" i="8" s="1"/>
  <c r="I32" i="8"/>
  <c r="I35" i="8" s="1"/>
  <c r="K35" i="8"/>
  <c r="E36" i="13" l="1"/>
  <c r="E36" i="6" l="1"/>
  <c r="M36" i="6"/>
  <c r="G36" i="6" l="1"/>
  <c r="I49" i="4"/>
  <c r="O49" i="4"/>
  <c r="I62" i="4" l="1"/>
  <c r="O61" i="4" l="1"/>
  <c r="O62" i="4" l="1"/>
  <c r="I64" i="4" l="1"/>
  <c r="O64" i="4" l="1"/>
  <c r="G49" i="4" l="1"/>
  <c r="G62" i="4" s="1"/>
  <c r="G64" i="4" s="1"/>
  <c r="M49" i="4"/>
  <c r="M61" i="4" l="1"/>
  <c r="M62" i="4" l="1"/>
  <c r="M64" i="4" s="1"/>
  <c r="I36" i="6" l="1"/>
  <c r="I36" i="13"/>
  <c r="K36" i="6"/>
  <c r="K36" i="13"/>
  <c r="V39" i="13" l="1"/>
  <c r="P36" i="13"/>
  <c r="AA36" i="6" l="1"/>
  <c r="U36" i="6"/>
  <c r="Y36" i="6"/>
  <c r="E49" i="4" l="1"/>
  <c r="E62" i="4" s="1"/>
  <c r="E63" i="4" s="1"/>
  <c r="K49" i="4"/>
  <c r="E64" i="4" l="1"/>
  <c r="X39" i="13" l="1"/>
  <c r="K61" i="4"/>
  <c r="K62" i="4" l="1"/>
  <c r="K63" i="4" l="1"/>
  <c r="K64" i="4"/>
  <c r="G77" i="5" l="1"/>
  <c r="K77" i="5"/>
  <c r="K37" i="5" l="1"/>
  <c r="K79" i="5"/>
  <c r="G79" i="5"/>
  <c r="G37" i="5"/>
  <c r="I77" i="5" l="1"/>
  <c r="V40" i="13" l="1"/>
  <c r="I37" i="5" l="1"/>
  <c r="I79" i="5"/>
  <c r="X36" i="13" l="1"/>
  <c r="X40" i="13"/>
</calcChain>
</file>

<file path=xl/sharedStrings.xml><?xml version="1.0" encoding="utf-8"?>
<sst xmlns="http://schemas.openxmlformats.org/spreadsheetml/2006/main" count="355" uniqueCount="199">
  <si>
    <t>หมายเหตุประกอบงบการเงินเป็นส่วนหนึ่งของงบการเงินนี้</t>
  </si>
  <si>
    <t>รายได้อื่น</t>
  </si>
  <si>
    <t>งบการเงินเฉพาะกิจการ</t>
  </si>
  <si>
    <t>งบการเงิน</t>
  </si>
  <si>
    <t>(หน่วย: บาท)</t>
  </si>
  <si>
    <t>งบกระแสเงินสด</t>
  </si>
  <si>
    <t>รายได้</t>
  </si>
  <si>
    <t>หมายเหตุ</t>
  </si>
  <si>
    <t>กรรมการ</t>
  </si>
  <si>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</si>
  <si>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</si>
  <si>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</si>
  <si>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</si>
  <si>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   สำรองตามกฎหมาย</t>
  </si>
  <si>
    <t xml:space="preserve">   จัดสรรแล้ว</t>
  </si>
  <si>
    <t>กำไรสะสม</t>
  </si>
  <si>
    <t>ส่วนเกินมูลค่าหุ้นสามัญ</t>
  </si>
  <si>
    <t>ทุนเรือนหุ้น</t>
  </si>
  <si>
    <t>ส่วนของเจ้าของ</t>
  </si>
  <si>
    <t>รวมหนี้สิน</t>
  </si>
  <si>
    <t>หนี้สินอื่น</t>
  </si>
  <si>
    <t>หนี้สินจากสัญญาประกันภัย</t>
  </si>
  <si>
    <t>หนี้สิน</t>
  </si>
  <si>
    <t>หนี้สินและส่วนของเจ้าของ</t>
  </si>
  <si>
    <t>รวมสินทรัพย์</t>
  </si>
  <si>
    <t>สินทรัพย์อื่น</t>
  </si>
  <si>
    <t>เงินสดและรายการเทียบเท่าเงินสด</t>
  </si>
  <si>
    <t>สินทรัพย์</t>
  </si>
  <si>
    <t>ยังไม่ได้จัดสรร</t>
  </si>
  <si>
    <t>สำรองตามกฎหมาย</t>
  </si>
  <si>
    <t>มูลค่าหุ้นสามัญ</t>
  </si>
  <si>
    <t>และชำระแล้ว</t>
  </si>
  <si>
    <t>จัดสรรแล้ว</t>
  </si>
  <si>
    <t xml:space="preserve">ส่วนเกิน </t>
  </si>
  <si>
    <t xml:space="preserve"> (หน่วย: บาท)</t>
  </si>
  <si>
    <t>รายได้จากการลงทุนค้างรับ</t>
  </si>
  <si>
    <t>เงินสดและรายการเทียบเท่าเงินสด ณ วันต้นงวด</t>
  </si>
  <si>
    <t xml:space="preserve">   ทุนจดทะเบียน ออกจำหน่ายและชำระแล้ว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</si>
  <si>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</si>
  <si>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</si>
  <si>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</si>
  <si>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</si>
  <si>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</si>
  <si>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เบี้ยประกันภัยรับ</t>
  </si>
  <si>
    <t>เงินปันผลรับ</t>
  </si>
  <si>
    <t>(ยังไม่ได้ตรวจสอบ แต่สอบทานแล้ว)</t>
  </si>
  <si>
    <t>ทุนออกจำหน่าย</t>
  </si>
  <si>
    <t>กำไรหรือขาดทุน:</t>
  </si>
  <si>
    <t>กำไรขาดทุนเบ็ดเสร็จอื่น:</t>
  </si>
  <si>
    <t xml:space="preserve">   - สุทธิจากภาษีเงินได้</t>
  </si>
  <si>
    <t>ค่าใช้จ่ายภาษีเงินได้</t>
  </si>
  <si>
    <t>เงินลงทุนในบริษัทร่วม</t>
  </si>
  <si>
    <t>เงินสดสุทธิใช้ไปในกิจกรรมจัดหาเงิน</t>
  </si>
  <si>
    <t>สินทรัพย์สิทธิการใช้</t>
  </si>
  <si>
    <t>หนี้สินตามสัญญาเช่า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</si>
  <si>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</si>
  <si>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</si>
  <si>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ชำระหนี้สินตามสัญญาเช่า</t>
  </si>
  <si>
    <t xml:space="preserve">สินทรัพย์ไม่มีตัวตน </t>
  </si>
  <si>
    <t>ที่ดิน อาคารและอุปกรณ์</t>
  </si>
  <si>
    <t>เงินสดและรายการเทียบเท่าเงินสดเพิ่มขึ้นสุทธิ</t>
  </si>
  <si>
    <t>ขายที่ดิน อาคารและอุปกรณ์</t>
  </si>
  <si>
    <t>ซื้อสินทรัพย์ไม่มีตัวตน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</si>
  <si>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</si>
  <si>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</si>
  <si>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</si>
  <si>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 (ขาดทุน) เบ็ดเสร็จอื่นสำหรับงวด</t>
  </si>
  <si>
    <t>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</si>
  <si>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</si>
  <si>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</si>
  <si>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</si>
  <si>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</si>
  <si>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หัก: ค่าเผื่อผลขาดทุนด้านเครดิตที่คาดว่าจะเกิดขึ้นเพิ่มขึ้น</t>
  </si>
  <si>
    <t>ณ วันที่ 31 มีนาคม 2568</t>
  </si>
  <si>
    <t>31 มีนาคม 2568</t>
  </si>
  <si>
    <t>31 ธันวาคม 2567</t>
  </si>
  <si>
    <t>(ปรับปรุงใหม่)</t>
  </si>
  <si>
    <t>1 มกราคม 2567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</si>
  <si>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</si>
  <si>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</si>
  <si>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</si>
  <si>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</si>
  <si>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</si>
  <si>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หนี้สินจากสัญญาประกันภัยต่อ</t>
  </si>
  <si>
    <t>สำหรับงวดสามเดือนสิ้นสุดวันที่ 31 มีนาคม 2568</t>
  </si>
  <si>
    <t>2568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</si>
  <si>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</si>
  <si>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</si>
  <si>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</si>
  <si>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</si>
  <si>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กำไร (ขาดทุน) สุทธิจากเครื่องมือทางการเงิน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</si>
  <si>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</si>
  <si>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</si>
  <si>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</si>
  <si>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</si>
  <si>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</si>
  <si>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</si>
  <si>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</si>
  <si>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</si>
  <si>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กำไร (ขาดทุน) ก่อนค่าใช้จ่ายภาษีเงินได้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</si>
  <si>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</si>
  <si>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</si>
  <si>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</si>
  <si>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ผลสะสมจากการเปลี่ยนแปลงนโยบายบัญชี</t>
  </si>
  <si>
    <t>ยอดคงเหลือ ณ วันที่ 1 มกราคม 2567 - ตามที่รายงานไว้เดิม</t>
  </si>
  <si>
    <t>ยอดคงเหลือ ณ วันที่ 31 มีนาคม 2568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</si>
  <si>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</si>
  <si>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</si>
  <si>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เงินลงทุนในหลักทรัพย์</t>
  </si>
  <si>
    <t>13.1</t>
  </si>
  <si>
    <t>12.1</t>
  </si>
  <si>
    <t>16.1</t>
  </si>
  <si>
    <t>16.2</t>
  </si>
  <si>
    <t>4</t>
  </si>
  <si>
    <t>11</t>
  </si>
  <si>
    <t>14.1</t>
  </si>
  <si>
    <t>5</t>
  </si>
  <si>
    <t xml:space="preserve">บริษัท นวกิจประกันภัย จำกัด (มหาชน) </t>
  </si>
  <si>
    <t>สินทรัพย์ภาษีเงินได้รอการตัดบัญชี</t>
  </si>
  <si>
    <t xml:space="preserve">      หุ้นสามัญ 38,000,000 หุ้น มูลค่าหุ้นละ 10 บาท</t>
  </si>
  <si>
    <t xml:space="preserve">      สำรองทั่วไป</t>
  </si>
  <si>
    <t>ขาดทุนจากการด้อยค่าของเงินลงทุนในบริษัทร่วม</t>
  </si>
  <si>
    <t>กำไร (ขาดทุน) ต่อหุ้น</t>
  </si>
  <si>
    <t xml:space="preserve">กำไร (ขาดทุน) ต่อหุ้นขั้นพื้นฐาน </t>
  </si>
  <si>
    <t>บริษัท นวกิจประกันภัย จำกัด (มหาชน)</t>
  </si>
  <si>
    <t>จากการแปลงค่า</t>
  </si>
  <si>
    <t>รวม</t>
  </si>
  <si>
    <t>งบการเงินที่เป็น</t>
  </si>
  <si>
    <t>เงินลงทุนใน</t>
  </si>
  <si>
    <t>องค์ประกอบอื่นของ</t>
  </si>
  <si>
    <t>เงินตราต่างประเทศ</t>
  </si>
  <si>
    <t>หลักทรัพย์</t>
  </si>
  <si>
    <t>ยอดคงเหลือ ณ วันที่ 1 มกราคม 2567 - หลังการปรับปรุง</t>
  </si>
  <si>
    <t>สำรองทั่วไป</t>
  </si>
  <si>
    <t>รายได้ดอกเบี้ย</t>
  </si>
  <si>
    <t>ซื้อที่ดิน อาคาร และอุปกรณ์</t>
  </si>
  <si>
    <t>สินทรัพย์อนุพันธ์</t>
  </si>
  <si>
    <t>15.1</t>
  </si>
  <si>
    <t>18</t>
  </si>
  <si>
    <t>15.2</t>
  </si>
  <si>
    <t>'(ยังไม่ได้ตรวจสอบ แต่สอบทานแล้ว)</t>
  </si>
  <si>
    <t>ตราสารหนี้</t>
  </si>
  <si>
    <t>ตราสารทุนที่</t>
  </si>
  <si>
    <t>ที่วัดมูลค่า</t>
  </si>
  <si>
    <t>กำหนดให้วัด</t>
  </si>
  <si>
    <t>ยุติธรรมผ่าน</t>
  </si>
  <si>
    <t>มูลค่ายุติธรรมผ่าน</t>
  </si>
  <si>
    <t>กำไรขาดทุน</t>
  </si>
  <si>
    <t>เบ็ดเสร็จอื่น</t>
  </si>
  <si>
    <t>17</t>
  </si>
  <si>
    <t>20</t>
  </si>
  <si>
    <t>=</t>
  </si>
  <si>
    <t>สำรองทางการเงินจาก</t>
  </si>
  <si>
    <t>สัญญาประกันภัย</t>
  </si>
  <si>
    <t xml:space="preserve"> / สัญญาประกันภัยต่อ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</si>
  <si>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</si>
  <si>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</si>
  <si>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ขาดทุนจากการปรับมูลค่ายุติธรรมของเครื่องมือทางการเงิน</t>
  </si>
  <si>
    <t xml:space="preserve">ส่วนแบ่งขาดทุนจากเงินลงทุนในบริษัทร่วม </t>
  </si>
  <si>
    <t>รายได้ (ค่าใช้จ่าย) 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</si>
  <si>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</si>
  <si>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</si>
  <si>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มูลค่ายุติธรรมผ่านกำไรขาดทุนเบ็ดเสร็จอื่น </t>
  </si>
  <si>
    <t xml:space="preserve">   ค่าใช้จ่ายทางการเงินจากสัญญาประกันภัยที่ออก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</si>
  <si>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</si>
  <si>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 xml:space="preserve">   บวก (หัก): ภาษีเงินได้</t>
  </si>
  <si>
    <t xml:space="preserve">   ขาดทุนจากการวัดมูลค่าเงินลงทุนในตราสารทุน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</si>
  <si>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</si>
  <si>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>ขาดทุนเบ็ดเสร็จอื่นสำหรับงวด</t>
  </si>
  <si>
    <t>ส่วนเกิน (ต่ำกว่า) ทุน</t>
  </si>
  <si>
    <t>จากการวัดมูลค่า</t>
  </si>
  <si>
    <t>กำไรสำหรับงวด</t>
  </si>
  <si>
    <t>ขาดทุนสำหรับงวด</t>
  </si>
  <si>
    <t>รับคืนจากการประกันภัยต่อ</t>
  </si>
  <si>
    <t xml:space="preserve">เงินสดสุทธิได้มา (ใช้ไป) จากกิจกรรมดำเนินงาน </t>
  </si>
  <si>
    <t>เงินสดสุทธิได้มา (ใช้ไป) ในกิจกรรมลงทุน</t>
  </si>
  <si>
    <t>กำไร (ขาดทุน) สำหรับงวด</t>
  </si>
  <si>
    <t xml:space="preserve">   บวก: ภาษีเงินได้</t>
  </si>
  <si>
    <t>ขาดทุนเบ็ดเสร็จรวมสำหรับงวด</t>
  </si>
  <si>
    <t>ผลต่าง</t>
  </si>
  <si>
    <t>โอนกลับผลขาดทุนด้านเครดิตที่คาดว่าจะเกิดขึ้น</t>
  </si>
  <si>
    <t>(ตรวจสอบแล้ว</t>
  </si>
  <si>
    <t>- ปรับปรุงใหม่)</t>
  </si>
  <si>
    <t xml:space="preserve">   จากการนำ TFRS 17 มาถือปฏิบัติ</t>
  </si>
  <si>
    <t>ยอดคงเหลือ ณ วันที่ 1 มกราคม 2568</t>
  </si>
  <si>
    <t xml:space="preserve">   จากการนำ TFRS 9 มาถือปฏิบัติ</t>
  </si>
  <si>
    <t>กำไร (ขาดทุน) เบ็ดเสร็จรวมสำหรับงวด</t>
  </si>
  <si>
    <t xml:space="preserve">   ด้วยมูลค่ายุติธรรมผ่านกำไรขาดทุนเบ็ดเสร็จอื่นไปกำไรสะสม</t>
  </si>
  <si>
    <t>โอนกำไรจากการจำหน่ายตราสารทุนที่กำหนดให้วัดมูลค่า</t>
  </si>
  <si>
    <t>งบกำไรขาดทุนเบ็ดเสร็จ</t>
  </si>
  <si>
    <t>งบกำไรขาดทุน</t>
  </si>
  <si>
    <t>รายการที่จะถูกบันทึกในส่วนของกำไรขาดทุนในภายหลัง:</t>
  </si>
  <si>
    <t xml:space="preserve">   กำไรจากการเปลี่ยนแปลงมูลค่าของตราสารหนี้ที่วัด</t>
  </si>
  <si>
    <t xml:space="preserve">   ขาดทุนจากการเปลี่ยนแปลงมูลค่าของเงินลงทุนเผื่อขาย</t>
  </si>
  <si>
    <t xml:space="preserve">      ที่วัดมูลค่ายุติธรรมผ่านกำไรขาดทุนเบ็ดเสร็จอื่น</t>
  </si>
  <si>
    <t xml:space="preserve">   รวมรายการที่จะถูกบันทึกในส่วนของกำไรขาดทุนในภายหลัง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</si>
  <si>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รายการที่จะไม่ถูกบันทึกในส่วนของกำไรขาดทุนในภายหลัง:</t>
  </si>
  <si>
    <t xml:space="preserve">   รวมรายการที่จะไม่ถูกบันทึกในส่วนของกำไรขาดทุนในภายหลัง</t>
  </si>
  <si>
    <t xml:space="preserve">   - หลังปรับปรุงตาม TFRS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</si>
</sst>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1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" fontId="4" fillId="0" borderId="0" xfId="2" quotePrefix="1" applyFont="1" applyFill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2" xfId="0" quotePrefix="1" applyNumberFormat="1" applyFont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43" fontId="4" fillId="0" borderId="0" xfId="1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horizontal="left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41" fontId="4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41" fontId="14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4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3" fontId="4" fillId="3" borderId="0" xfId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3" fontId="4" fillId="0" borderId="4" xfId="1" applyFont="1" applyBorder="1" applyAlignment="1">
      <alignment horizontal="center" vertical="center"/>
    </xf>
    <xf numFmtId="43" fontId="4" fillId="0" borderId="0" xfId="1" applyFont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center" vertical="center"/>
    </xf>
    <xf numFmtId="41" fontId="15" fillId="0" borderId="2" xfId="1" applyNumberFormat="1" applyFont="1" applyBorder="1"/>
    <xf numFmtId="41" fontId="4" fillId="0" borderId="2" xfId="1" applyNumberFormat="1" applyFont="1" applyBorder="1" applyAlignment="1">
      <alignment horizontal="right" vertical="center"/>
    </xf>
    <xf numFmtId="41" fontId="5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/>
    </xf>
    <xf numFmtId="41" fontId="4" fillId="0" borderId="3" xfId="1" applyNumberFormat="1" applyFont="1" applyBorder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4" fillId="2" borderId="0" xfId="1" applyNumberFormat="1" applyFont="1" applyFill="1" applyAlignment="1">
      <alignment vertical="center"/>
    </xf>
    <xf numFmtId="4" fontId="4" fillId="0" borderId="0" xfId="1" applyNumberFormat="1" applyFont="1" applyAlignment="1">
      <alignment vertical="center"/>
    </xf>
    <xf numFmtId="166" fontId="4" fillId="0" borderId="0" xfId="13" applyNumberFormat="1" applyFont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0" xfId="13" applyNumberFormat="1" applyFont="1" applyAlignment="1">
      <alignment vertical="center"/>
    </xf>
    <xf numFmtId="41" fontId="4" fillId="0" borderId="1" xfId="13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4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</cellXfs>
  <cellStyles count="14">
    <cellStyle name="Comma" xfId="1" builtinId="3"/>
    <cellStyle name="Comma 2" xfId="6" xr:uid="{0BD579CB-450D-4B78-962D-58BDDDEB6A2C}"/>
    <cellStyle name="Comma 3" xfId="8" xr:uid="{5DD6CDB3-883A-4894-9A2B-288D02C94305}"/>
    <cellStyle name="Comma 4" xfId="10" xr:uid="{F726BA4A-4BA6-4BD8-A5D0-5A1B3E72B33C}"/>
    <cellStyle name="Comma 5" xfId="12" xr:uid="{98822212-0E60-4A26-8A63-9EE998408E69}"/>
    <cellStyle name="Index Number" xfId="2" xr:uid="{3E3C6877-5FA6-4F06-A2B4-C938E337CBC1}"/>
    <cellStyle name="Normal" xfId="0" builtinId="0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174048</xdr:colOff>
      <xdr:row>0</xdr:row>
      <xdr:rowOff>206952</xdr:rowOff>
    </xdr:from>
    <xdr:to>
      <xdr:col>14</xdr:col>
      <xdr:colOff>364548</xdr:colOff>
      <xdr:row>2</xdr:row>
      <xdr:rowOff>292677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DD298A1D-36B0-B71C-3DCD-D94323B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4366" y="206952"/>
          <a:ext cx="1610591" cy="70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1265093</xdr:colOff>
      <xdr:row>31</xdr:row>
      <xdr:rowOff>276226</xdr:rowOff>
    </xdr:from>
    <xdr:to>
      <xdr:col>14</xdr:col>
      <xdr:colOff>18184</xdr:colOff>
      <xdr:row>34</xdr:row>
      <xdr:rowOff>50223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8B0ED79A-1E1C-5F57-E1CC-951879B24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8002" y="9939771"/>
          <a:ext cx="1610591" cy="709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1152525</xdr:colOff>
      <xdr:row>1</xdr:row>
      <xdr:rowOff>227240</xdr:rowOff>
    </xdr:from>
    <xdr:to>
      <xdr:col>10</xdr:col>
      <xdr:colOff>152400</xdr:colOff>
      <xdr:row>4</xdr:row>
      <xdr:rowOff>65315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402ECB2-8395-C44A-4A99-B58677288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8382" y="512990"/>
          <a:ext cx="1612447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1261383</xdr:colOff>
      <xdr:row>43</xdr:row>
      <xdr:rowOff>172811</xdr:rowOff>
    </xdr:from>
    <xdr:to>
      <xdr:col>10</xdr:col>
      <xdr:colOff>250371</xdr:colOff>
      <xdr:row>46</xdr:row>
      <xdr:rowOff>10886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97BD4B7-0177-3161-0F1E-093F16635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7240" y="12460061"/>
          <a:ext cx="160156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227240</xdr:colOff>
      <xdr:row>0</xdr:row>
      <xdr:rowOff>276224</xdr:rowOff>
    </xdr:from>
    <xdr:to>
      <xdr:col>24</xdr:col>
      <xdr:colOff>306160</xdr:colOff>
      <xdr:row>3</xdr:row>
      <xdr:rowOff>62593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EAD81138-52A3-1D0C-8C87-E9B15BAFE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1061" y="276224"/>
          <a:ext cx="1616528" cy="68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87967</xdr:colOff>
      <xdr:row>0</xdr:row>
      <xdr:rowOff>276225</xdr:rowOff>
    </xdr:from>
    <xdr:to>
      <xdr:col>22</xdr:col>
      <xdr:colOff>225239</xdr:colOff>
      <xdr:row>3</xdr:row>
      <xdr:rowOff>59391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88EF8CC-7EB7-C6B6-E273-5DDFE13C2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2996" y="276225"/>
          <a:ext cx="1616449" cy="690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819150</xdr:colOff>
      <xdr:row>1</xdr:row>
      <xdr:rowOff>161925</xdr:rowOff>
    </xdr:from>
    <xdr:to>
      <xdr:col>10</xdr:col>
      <xdr:colOff>9525</xdr:colOff>
      <xdr:row>4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64A28CE-FAC9-9C7C-3007-D2DFA3FE2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47675"/>
          <a:ext cx="1609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sasu\AppData\Local\Temp\notesF5F70C\N097-BSPL-T-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 refreshError="1"/>
      <sheetData sheetId="455" refreshError="1"/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111874</v>
          </cell>
        </row>
      </sheetData>
      <sheetData sheetId="599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>
        <row r="10">
          <cell r="F10">
            <v>6.3812059999999997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6.3812059999999997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6.3812059999999997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6.3812059999999997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6.3812059999999997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6.3812059999999997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4">
          <cell r="B4">
            <v>111874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10">
          <cell r="F10">
            <v>1746.43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0">
          <cell r="F10">
            <v>1746.43</v>
          </cell>
        </row>
      </sheetData>
      <sheetData sheetId="2671"/>
      <sheetData sheetId="2672"/>
      <sheetData sheetId="2673"/>
      <sheetData sheetId="2674">
        <row r="10">
          <cell r="F10">
            <v>1746.43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10">
          <cell r="F10">
            <v>1746.43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 refreshError="1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>
        <row r="10">
          <cell r="F10">
            <v>6.3812059999999997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/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>
        <row r="10">
          <cell r="F10">
            <v>1746.43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/>
      <sheetData sheetId="2778"/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/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/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4">
          <cell r="B4">
            <v>111874</v>
          </cell>
        </row>
      </sheetData>
      <sheetData sheetId="2848">
        <row r="4">
          <cell r="B4">
            <v>111874</v>
          </cell>
        </row>
      </sheetData>
      <sheetData sheetId="2849"/>
      <sheetData sheetId="2850">
        <row r="10">
          <cell r="F10">
            <v>1746.43</v>
          </cell>
        </row>
      </sheetData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/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0">
          <cell r="F10">
            <v>1746.43</v>
          </cell>
        </row>
      </sheetData>
      <sheetData sheetId="3010"/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/>
      <sheetData sheetId="3015"/>
      <sheetData sheetId="3016">
        <row r="10">
          <cell r="F10">
            <v>1746.43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10">
          <cell r="F10">
            <v>1746.43</v>
          </cell>
        </row>
      </sheetData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/>
      <sheetData sheetId="3066">
        <row r="4">
          <cell r="B4">
            <v>111874</v>
          </cell>
        </row>
      </sheetData>
      <sheetData sheetId="3067"/>
      <sheetData sheetId="3068"/>
      <sheetData sheetId="3069"/>
      <sheetData sheetId="3070"/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/>
      <sheetData sheetId="3074">
        <row r="10">
          <cell r="F10">
            <v>1746.43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4">
          <cell r="B4">
            <v>111874</v>
          </cell>
        </row>
      </sheetData>
      <sheetData sheetId="3146">
        <row r="10">
          <cell r="F10">
            <v>1746.43</v>
          </cell>
        </row>
      </sheetData>
      <sheetData sheetId="3147"/>
      <sheetData sheetId="3148"/>
      <sheetData sheetId="3149"/>
      <sheetData sheetId="3150"/>
      <sheetData sheetId="3151"/>
      <sheetData sheetId="3152">
        <row r="4">
          <cell r="B4">
            <v>111874</v>
          </cell>
        </row>
      </sheetData>
      <sheetData sheetId="3153"/>
      <sheetData sheetId="3154"/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>
        <row r="10">
          <cell r="F10">
            <v>1746.43</v>
          </cell>
        </row>
      </sheetData>
      <sheetData sheetId="3167"/>
      <sheetData sheetId="3168">
        <row r="10">
          <cell r="F10">
            <v>1746.43</v>
          </cell>
        </row>
      </sheetData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>
        <row r="10">
          <cell r="F10">
            <v>1746.43</v>
          </cell>
        </row>
      </sheetData>
      <sheetData sheetId="3178"/>
      <sheetData sheetId="3179"/>
      <sheetData sheetId="3180">
        <row r="10">
          <cell r="F10">
            <v>1746.43</v>
          </cell>
        </row>
      </sheetData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10">
          <cell r="F10">
            <v>1746.43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/>
      <sheetData sheetId="3276">
        <row r="10">
          <cell r="F10">
            <v>1746.43</v>
          </cell>
        </row>
      </sheetData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/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/>
      <sheetData sheetId="3319"/>
      <sheetData sheetId="3320"/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/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/>
      <sheetData sheetId="3351"/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/>
      <sheetData sheetId="3356"/>
      <sheetData sheetId="3357"/>
      <sheetData sheetId="3358"/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/>
      <sheetData sheetId="3363"/>
      <sheetData sheetId="3364"/>
      <sheetData sheetId="3365"/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/>
      <sheetData sheetId="3369">
        <row r="10">
          <cell r="F10">
            <v>1746.43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/>
      <sheetData sheetId="3567"/>
      <sheetData sheetId="3568"/>
      <sheetData sheetId="3569"/>
      <sheetData sheetId="3570"/>
      <sheetData sheetId="3571">
        <row r="10">
          <cell r="F10">
            <v>1746.43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10">
          <cell r="F10">
            <v>1746.43</v>
          </cell>
        </row>
      </sheetData>
      <sheetData sheetId="3575">
        <row r="10">
          <cell r="F10">
            <v>1746.43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10">
          <cell r="F10">
            <v>1746.43</v>
          </cell>
        </row>
      </sheetData>
      <sheetData sheetId="3638">
        <row r="4">
          <cell r="B4">
            <v>111874</v>
          </cell>
        </row>
      </sheetData>
      <sheetData sheetId="3639"/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10">
          <cell r="F10">
            <v>1746.43</v>
          </cell>
        </row>
      </sheetData>
      <sheetData sheetId="3663"/>
      <sheetData sheetId="3664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>
        <row r="10">
          <cell r="F10">
            <v>1746.43</v>
          </cell>
        </row>
      </sheetData>
      <sheetData sheetId="3723"/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4">
          <cell r="B4">
            <v>111874</v>
          </cell>
        </row>
      </sheetData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/>
      <sheetData sheetId="3750"/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/>
      <sheetData sheetId="3844"/>
      <sheetData sheetId="3845"/>
      <sheetData sheetId="3846" refreshError="1"/>
      <sheetData sheetId="3847"/>
      <sheetData sheetId="3848"/>
      <sheetData sheetId="3849"/>
      <sheetData sheetId="3850" refreshError="1"/>
      <sheetData sheetId="3851" refreshError="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2">
          <cell r="B2">
            <v>0</v>
          </cell>
        </row>
      </sheetData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/>
      <sheetData sheetId="2728"/>
      <sheetData sheetId="2729">
        <row r="2">
          <cell r="B2">
            <v>0</v>
          </cell>
        </row>
      </sheetData>
      <sheetData sheetId="2730"/>
      <sheetData sheetId="2731"/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/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/>
      <sheetData sheetId="7052"/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/>
      <sheetData sheetId="7061"/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/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/>
      <sheetData sheetId="7075"/>
      <sheetData sheetId="7076"/>
      <sheetData sheetId="7077"/>
      <sheetData sheetId="7078"/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>
        <row r="2">
          <cell r="B2">
            <v>1.9678000000000001E-2</v>
          </cell>
        </row>
      </sheetData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/>
      <sheetData sheetId="7256"/>
      <sheetData sheetId="7257">
        <row r="2">
          <cell r="B2">
            <v>0</v>
          </cell>
        </row>
      </sheetData>
      <sheetData sheetId="7258"/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/>
      <sheetData sheetId="7263"/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/>
      <sheetData sheetId="7267"/>
      <sheetData sheetId="7268">
        <row r="2">
          <cell r="B2">
            <v>0</v>
          </cell>
        </row>
      </sheetData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/>
      <sheetData sheetId="7277">
        <row r="2">
          <cell r="B2">
            <v>1.9678000000000001E-2</v>
          </cell>
        </row>
      </sheetData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/>
      <sheetData sheetId="7285"/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>
        <row r="2">
          <cell r="B2">
            <v>1.9678000000000001E-2</v>
          </cell>
        </row>
      </sheetData>
      <sheetData sheetId="7416"/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/>
      <sheetData sheetId="7425">
        <row r="2">
          <cell r="B2">
            <v>1.9678000000000001E-2</v>
          </cell>
        </row>
      </sheetData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>
        <row r="2">
          <cell r="B2">
            <v>1.9678000000000001E-2</v>
          </cell>
        </row>
      </sheetData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>
        <row r="2">
          <cell r="B2">
            <v>0</v>
          </cell>
        </row>
      </sheetData>
      <sheetData sheetId="7488"/>
      <sheetData sheetId="7489"/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/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3">
          <cell r="B3" t="str">
            <v>Total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/>
      <sheetData sheetId="7561"/>
      <sheetData sheetId="7562">
        <row r="2">
          <cell r="B2">
            <v>0</v>
          </cell>
        </row>
      </sheetData>
      <sheetData sheetId="7563"/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/>
      <sheetData sheetId="7574">
        <row r="2">
          <cell r="B2">
            <v>1.9678000000000001E-2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/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/>
      <sheetData sheetId="7582"/>
      <sheetData sheetId="7583"/>
      <sheetData sheetId="7584">
        <row r="2">
          <cell r="B2">
            <v>1.9678000000000001E-2</v>
          </cell>
        </row>
      </sheetData>
      <sheetData sheetId="7585"/>
      <sheetData sheetId="7586">
        <row r="2">
          <cell r="B2">
            <v>1.9678000000000001E-2</v>
          </cell>
        </row>
      </sheetData>
      <sheetData sheetId="7587"/>
      <sheetData sheetId="7588"/>
      <sheetData sheetId="7589">
        <row r="2">
          <cell r="B2">
            <v>1.9678000000000001E-2</v>
          </cell>
        </row>
      </sheetData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>
        <row r="2">
          <cell r="B2">
            <v>1.9678000000000001E-2</v>
          </cell>
        </row>
      </sheetData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/>
      <sheetData sheetId="7967"/>
      <sheetData sheetId="7968"/>
      <sheetData sheetId="7969"/>
      <sheetData sheetId="7970"/>
      <sheetData sheetId="7971">
        <row r="2">
          <cell r="B2">
            <v>0</v>
          </cell>
        </row>
      </sheetData>
      <sheetData sheetId="7972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/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/>
      <sheetData sheetId="8017"/>
      <sheetData sheetId="8018"/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1.9678000000000001E-2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/>
      <sheetData sheetId="8152"/>
      <sheetData sheetId="8153">
        <row r="2">
          <cell r="B2">
            <v>0</v>
          </cell>
        </row>
      </sheetData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3">
          <cell r="B3" t="str">
            <v>Total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1.9678000000000001E-2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3">
          <cell r="B3" t="str">
            <v>Total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/>
      <sheetData sheetId="8422"/>
      <sheetData sheetId="8423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/>
      <sheetData sheetId="8633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/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/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 t="str">
            <v>Pers.no.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/>
      <sheetData sheetId="783"/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>
        <row r="2">
          <cell r="B2" t="str">
            <v>Pers.no.</v>
          </cell>
        </row>
      </sheetData>
      <sheetData sheetId="851"/>
      <sheetData sheetId="852"/>
      <sheetData sheetId="853"/>
      <sheetData sheetId="854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V2">
            <v>2317</v>
          </cell>
        </row>
      </sheetData>
      <sheetData sheetId="967">
        <row r="2">
          <cell r="V2">
            <v>2317</v>
          </cell>
        </row>
      </sheetData>
      <sheetData sheetId="968">
        <row r="2">
          <cell r="V2">
            <v>2317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V2">
            <v>2317</v>
          </cell>
        </row>
      </sheetData>
      <sheetData sheetId="971"/>
      <sheetData sheetId="972">
        <row r="2">
          <cell r="V2">
            <v>2317</v>
          </cell>
        </row>
      </sheetData>
      <sheetData sheetId="973">
        <row r="2">
          <cell r="V2">
            <v>2317</v>
          </cell>
        </row>
      </sheetData>
      <sheetData sheetId="974"/>
      <sheetData sheetId="975"/>
      <sheetData sheetId="976"/>
      <sheetData sheetId="977">
        <row r="2">
          <cell r="V2">
            <v>2317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V2">
            <v>2317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V2">
            <v>2317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/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/>
      <sheetData sheetId="1037"/>
      <sheetData sheetId="1038"/>
      <sheetData sheetId="1039">
        <row r="2">
          <cell r="V2">
            <v>2317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V2">
            <v>2317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/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/>
      <sheetData sheetId="1073"/>
      <sheetData sheetId="1074"/>
      <sheetData sheetId="1075">
        <row r="2">
          <cell r="B2" t="str">
            <v>Pers.no.</v>
          </cell>
        </row>
      </sheetData>
      <sheetData sheetId="1076"/>
      <sheetData sheetId="1077">
        <row r="2">
          <cell r="B2" t="str">
            <v>Pers.no.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/>
      <sheetData sheetId="1091"/>
      <sheetData sheetId="1092"/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/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2">
          <cell r="B2" t="str">
            <v>Pers.no.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2">
          <cell r="B2" t="str">
            <v>Pers.no.</v>
          </cell>
        </row>
      </sheetData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/>
      <sheetData sheetId="1615"/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/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 t="str">
            <v>Pers.no.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B2" t="str">
            <v>Pers.no.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/>
      <sheetData sheetId="1722">
        <row r="2">
          <cell r="B2" t="str">
            <v>Pers.no.</v>
          </cell>
        </row>
      </sheetData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/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>
        <row r="6">
          <cell r="A6">
            <v>999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/>
      <sheetData sheetId="2573"/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 t="str">
            <v>Pers.no.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>
        <row r="2">
          <cell r="V2">
            <v>2317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 t="str">
            <v>Pers.no.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6">
          <cell r="A6">
            <v>999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>
        <row r="2">
          <cell r="B2" t="str">
            <v>Pers.no.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2">
          <cell r="V2">
            <v>2317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e-equity"/>
      <sheetName val="sce-separate"/>
      <sheetName val="sce-separate new (2)"/>
      <sheetName val="CF"/>
      <sheetName val="PL เบ็ดเสร็จ"/>
      <sheetName val="PL เบ็ดเสร็จ 2024"/>
      <sheetName val="1 มค2025 IFRS9"/>
      <sheetName val="SHC (nk)"/>
      <sheetName val="Sheet2"/>
    </sheetNames>
    <sheetDataSet>
      <sheetData sheetId="0" refreshError="1">
        <row r="11">
          <cell r="G11">
            <v>159842960.84000003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118-AA05-4565-9501-2EA64B98ADA3}">
  <dimension ref="A1:Z100"/>
  <sheetViews>
    <sheetView showGridLines="0" tabSelected="1" view="pageBreakPreview" topLeftCell="A13" zoomScale="55" zoomScaleNormal="55" zoomScaleSheetLayoutView="55" workbookViewId="0">
      <selection activeCell="V38" sqref="V38"/>
    </sheetView>
  </sheetViews>
  <sheetFormatPr defaultColWidth="9.125" defaultRowHeight="24" customHeight="1"/>
  <cols>
    <col min="1" max="1" width="34.375" style="13" customWidth="1"/>
    <col min="2" max="2" width="1.625" style="10" customWidth="1"/>
    <col min="3" max="3" width="8.625" style="10" customWidth="1"/>
    <col min="4" max="4" width="1.125" style="10" customWidth="1"/>
    <col min="5" max="5" width="20.375" style="2" customWidth="1"/>
    <col min="6" max="6" width="1.125" style="2" customWidth="1"/>
    <col min="7" max="7" width="20.375" style="2" customWidth="1"/>
    <col min="8" max="8" width="1" style="2" customWidth="1"/>
    <col min="9" max="9" width="20.375" style="2" customWidth="1"/>
    <col min="10" max="10" width="0.875" style="2" customWidth="1"/>
    <col min="11" max="11" width="20.375" style="2" customWidth="1"/>
    <col min="12" max="12" width="1" style="2" customWidth="1"/>
    <col min="13" max="13" width="20.375" style="2" customWidth="1"/>
    <col min="14" max="14" width="0.875" style="2" customWidth="1"/>
    <col min="15" max="15" width="20.375" style="2" customWidth="1"/>
    <col min="16" max="16" width="0.875" style="2" customWidth="1"/>
    <col min="17" max="17" width="20.75" style="2" bestFit="1" customWidth="1"/>
    <col min="18" max="18" width="18.125" style="9" bestFit="1" customWidth="1"/>
    <col min="19" max="19" width="16.75" style="9" bestFit="1" customWidth="1"/>
    <col min="20" max="26" width="14" style="9" bestFit="1" customWidth="1"/>
    <col min="27" max="16384" width="9.125" style="9"/>
  </cols>
  <sheetData>
    <row r="1" spans="1:26" s="8" customFormat="1" ht="24" customHeight="1">
      <c r="A1" s="147" t="s">
        <v>117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26" ht="24" customHeight="1">
      <c r="A2" s="147" t="s">
        <v>69</v>
      </c>
      <c r="B2" s="147"/>
      <c r="C2" s="147"/>
      <c r="D2" s="147"/>
      <c r="E2" s="147"/>
      <c r="F2" s="147"/>
      <c r="G2" s="147"/>
      <c r="H2" s="147"/>
      <c r="I2" s="147"/>
      <c r="J2" s="147"/>
      <c r="K2" s="9"/>
      <c r="L2" s="9"/>
      <c r="M2" s="9"/>
      <c r="N2" s="9"/>
      <c r="O2" s="9"/>
      <c r="P2" s="9"/>
      <c r="Q2" s="9"/>
    </row>
    <row r="3" spans="1:26" s="8" customFormat="1" ht="24" customHeight="1">
      <c r="A3" s="147" t="s">
        <v>73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26" ht="24" customHeight="1">
      <c r="A4" s="10"/>
      <c r="B4" s="9"/>
      <c r="C4" s="59"/>
      <c r="D4" s="9"/>
      <c r="E4" s="144"/>
      <c r="F4" s="144"/>
      <c r="G4" s="144"/>
      <c r="H4" s="144"/>
      <c r="I4" s="144"/>
      <c r="J4" s="144"/>
      <c r="K4" s="144" t="s">
        <v>4</v>
      </c>
      <c r="L4" s="144"/>
      <c r="M4" s="144"/>
      <c r="N4" s="144"/>
      <c r="O4" s="144"/>
      <c r="Q4" s="37"/>
    </row>
    <row r="5" spans="1:26" ht="24" customHeight="1">
      <c r="A5" s="10"/>
      <c r="B5" s="9"/>
      <c r="C5" s="59"/>
      <c r="D5" s="9"/>
      <c r="E5" s="145" t="s">
        <v>3</v>
      </c>
      <c r="F5" s="145"/>
      <c r="G5" s="145"/>
      <c r="H5" s="145"/>
      <c r="I5" s="145"/>
      <c r="J5" s="11"/>
      <c r="K5" s="11"/>
      <c r="L5" s="11"/>
      <c r="M5" s="11"/>
      <c r="N5" s="11"/>
      <c r="O5" s="11"/>
      <c r="Q5" s="37"/>
    </row>
    <row r="6" spans="1:26" ht="24" customHeight="1">
      <c r="A6" s="10"/>
      <c r="B6" s="9"/>
      <c r="C6" s="9"/>
      <c r="D6" s="9"/>
      <c r="E6" s="146" t="s">
        <v>41</v>
      </c>
      <c r="F6" s="146"/>
      <c r="G6" s="146"/>
      <c r="H6" s="146"/>
      <c r="I6" s="146"/>
      <c r="J6" s="35"/>
      <c r="K6" s="146" t="s">
        <v>2</v>
      </c>
      <c r="L6" s="146"/>
      <c r="M6" s="146"/>
      <c r="N6" s="146"/>
      <c r="O6" s="146"/>
      <c r="P6" s="35"/>
      <c r="Q6" s="37"/>
    </row>
    <row r="7" spans="1:26" ht="24" customHeight="1">
      <c r="B7" s="14"/>
      <c r="C7" s="57" t="s">
        <v>7</v>
      </c>
      <c r="E7" s="36" t="s">
        <v>74</v>
      </c>
      <c r="F7" s="34"/>
      <c r="G7" s="36" t="s">
        <v>75</v>
      </c>
      <c r="H7" s="28"/>
      <c r="I7" s="36" t="s">
        <v>77</v>
      </c>
      <c r="J7" s="28"/>
      <c r="K7" s="36" t="s">
        <v>74</v>
      </c>
      <c r="L7" s="34"/>
      <c r="M7" s="36" t="s">
        <v>75</v>
      </c>
      <c r="N7" s="28"/>
      <c r="O7" s="36" t="s">
        <v>77</v>
      </c>
      <c r="P7" s="28"/>
      <c r="Q7" s="37"/>
    </row>
    <row r="8" spans="1:26" ht="24" customHeight="1">
      <c r="B8" s="14"/>
      <c r="E8" s="34" t="s">
        <v>39</v>
      </c>
      <c r="F8" s="34"/>
      <c r="G8" s="34" t="s">
        <v>181</v>
      </c>
      <c r="H8" s="28"/>
      <c r="I8" s="56"/>
      <c r="J8" s="28"/>
      <c r="K8" s="34" t="s">
        <v>39</v>
      </c>
      <c r="L8" s="34"/>
      <c r="M8" s="34" t="s">
        <v>181</v>
      </c>
      <c r="N8" s="28"/>
      <c r="O8" s="56"/>
      <c r="P8" s="28"/>
      <c r="Q8" s="37"/>
    </row>
    <row r="9" spans="1:26" ht="24" customHeight="1">
      <c r="B9" s="14"/>
      <c r="E9" s="34" t="s">
        <v>40</v>
      </c>
      <c r="F9" s="34"/>
      <c r="G9" s="34" t="s">
        <v>182</v>
      </c>
      <c r="H9" s="28"/>
      <c r="I9" s="34"/>
      <c r="J9" s="28"/>
      <c r="K9" s="34" t="s">
        <v>40</v>
      </c>
      <c r="L9" s="34"/>
      <c r="M9" s="34" t="s">
        <v>182</v>
      </c>
      <c r="N9" s="28"/>
      <c r="O9" s="34"/>
      <c r="P9" s="28"/>
      <c r="Q9" s="37"/>
    </row>
    <row r="10" spans="1:26" ht="24" customHeight="1">
      <c r="A10" s="16" t="s">
        <v>27</v>
      </c>
      <c r="Q10" s="37"/>
    </row>
    <row r="11" spans="1:26" ht="24" customHeight="1">
      <c r="A11" s="17" t="s">
        <v>26</v>
      </c>
      <c r="B11" s="18"/>
      <c r="C11" s="18" t="s">
        <v>114</v>
      </c>
      <c r="D11" s="18"/>
      <c r="E11" s="19">
        <f>296070113-19991053</f>
        <v>276079060</v>
      </c>
      <c r="F11" s="19"/>
      <c r="G11" s="19">
        <v>159842961</v>
      </c>
      <c r="H11" s="19"/>
      <c r="I11" s="19">
        <v>187964771</v>
      </c>
      <c r="J11" s="121"/>
      <c r="K11" s="19">
        <f>296070113-19991053</f>
        <v>276079060</v>
      </c>
      <c r="L11" s="19"/>
      <c r="M11" s="19">
        <v>159842961</v>
      </c>
      <c r="N11" s="19"/>
      <c r="O11" s="19">
        <v>187964771</v>
      </c>
      <c r="P11" s="38"/>
      <c r="Q11" s="37"/>
      <c r="R11" s="136"/>
    </row>
    <row r="12" spans="1:26" ht="24" customHeight="1">
      <c r="A12" s="17" t="s">
        <v>35</v>
      </c>
      <c r="B12" s="18"/>
      <c r="C12" s="18"/>
      <c r="D12" s="18"/>
      <c r="E12" s="19">
        <v>31986210</v>
      </c>
      <c r="F12" s="19"/>
      <c r="G12" s="19">
        <v>5988963</v>
      </c>
      <c r="H12" s="19"/>
      <c r="I12" s="19">
        <v>8006135</v>
      </c>
      <c r="J12" s="121"/>
      <c r="K12" s="25">
        <v>31986210</v>
      </c>
      <c r="L12" s="19"/>
      <c r="M12" s="25">
        <v>5988963</v>
      </c>
      <c r="N12" s="19"/>
      <c r="O12" s="25">
        <v>8006135</v>
      </c>
      <c r="P12" s="38"/>
      <c r="Q12" s="37"/>
      <c r="R12" s="136"/>
    </row>
    <row r="13" spans="1:26" ht="24" customHeight="1">
      <c r="A13" s="17" t="s">
        <v>78</v>
      </c>
      <c r="B13" s="18"/>
      <c r="C13" s="18" t="s">
        <v>113</v>
      </c>
      <c r="D13" s="18"/>
      <c r="E13" s="19">
        <v>407945</v>
      </c>
      <c r="F13" s="19"/>
      <c r="G13" s="19">
        <v>0</v>
      </c>
      <c r="H13" s="19"/>
      <c r="I13" s="19">
        <v>0</v>
      </c>
      <c r="J13" s="121"/>
      <c r="K13" s="19">
        <v>407945</v>
      </c>
      <c r="L13" s="19"/>
      <c r="M13" s="19">
        <v>0</v>
      </c>
      <c r="N13" s="19"/>
      <c r="O13" s="19">
        <v>0</v>
      </c>
      <c r="P13" s="38"/>
      <c r="Q13" s="37"/>
      <c r="R13" s="136"/>
      <c r="T13" s="68"/>
      <c r="U13" s="68"/>
      <c r="V13" s="68"/>
      <c r="W13" s="68"/>
      <c r="X13" s="68"/>
      <c r="Y13" s="68"/>
      <c r="Z13" s="68"/>
    </row>
    <row r="14" spans="1:26" ht="24" customHeight="1">
      <c r="A14" s="17" t="s">
        <v>79</v>
      </c>
      <c r="B14" s="18"/>
      <c r="C14" s="18" t="s">
        <v>113</v>
      </c>
      <c r="D14" s="18"/>
      <c r="E14" s="19">
        <v>816272431</v>
      </c>
      <c r="F14" s="19"/>
      <c r="G14" s="19">
        <v>286188139</v>
      </c>
      <c r="H14" s="19"/>
      <c r="I14" s="19">
        <v>261514386</v>
      </c>
      <c r="J14" s="121"/>
      <c r="K14" s="19">
        <v>816272431</v>
      </c>
      <c r="L14" s="19"/>
      <c r="M14" s="19">
        <v>286188139</v>
      </c>
      <c r="N14" s="19"/>
      <c r="O14" s="19">
        <v>261514386</v>
      </c>
      <c r="P14" s="38"/>
      <c r="Q14" s="37"/>
      <c r="R14" s="136"/>
      <c r="T14" s="69"/>
      <c r="U14" s="69"/>
      <c r="V14" s="69"/>
      <c r="W14" s="69"/>
      <c r="X14" s="69"/>
      <c r="Y14" s="69"/>
      <c r="Z14" s="69"/>
    </row>
    <row r="15" spans="1:26" ht="24" customHeight="1">
      <c r="A15" s="17" t="s">
        <v>80</v>
      </c>
      <c r="B15" s="18"/>
      <c r="C15" s="18" t="s">
        <v>110</v>
      </c>
      <c r="D15" s="18"/>
      <c r="E15" s="19">
        <f>2307273800+19991053</f>
        <v>2327264853</v>
      </c>
      <c r="F15" s="19"/>
      <c r="G15" s="19">
        <v>0</v>
      </c>
      <c r="H15" s="19"/>
      <c r="I15" s="19">
        <v>0</v>
      </c>
      <c r="J15" s="38"/>
      <c r="K15" s="25">
        <v>2327264853</v>
      </c>
      <c r="L15" s="19"/>
      <c r="M15" s="19">
        <v>0</v>
      </c>
      <c r="N15" s="19"/>
      <c r="O15" s="19">
        <v>0</v>
      </c>
      <c r="P15" s="38"/>
      <c r="Q15" s="37"/>
      <c r="R15" s="136"/>
    </row>
    <row r="16" spans="1:26" ht="24" customHeight="1">
      <c r="A16" s="17" t="s">
        <v>81</v>
      </c>
      <c r="B16" s="18"/>
      <c r="C16" s="18" t="s">
        <v>109</v>
      </c>
      <c r="D16" s="18"/>
      <c r="E16" s="19">
        <v>867736924</v>
      </c>
      <c r="F16" s="19"/>
      <c r="G16" s="19">
        <v>0</v>
      </c>
      <c r="H16" s="19"/>
      <c r="I16" s="19">
        <v>0</v>
      </c>
      <c r="J16" s="38"/>
      <c r="K16" s="19">
        <v>867736924</v>
      </c>
      <c r="L16" s="19"/>
      <c r="M16" s="19">
        <v>0</v>
      </c>
      <c r="N16" s="19"/>
      <c r="O16" s="25">
        <v>0</v>
      </c>
      <c r="P16" s="38"/>
      <c r="Q16" s="37"/>
      <c r="R16" s="136"/>
    </row>
    <row r="17" spans="1:18" ht="24" customHeight="1">
      <c r="A17" s="17" t="s">
        <v>136</v>
      </c>
      <c r="B17" s="18"/>
      <c r="C17" s="18"/>
      <c r="D17" s="18"/>
      <c r="E17" s="19">
        <v>184500</v>
      </c>
      <c r="F17" s="19"/>
      <c r="G17" s="19">
        <v>0</v>
      </c>
      <c r="H17" s="19"/>
      <c r="I17" s="19">
        <v>0</v>
      </c>
      <c r="J17" s="38"/>
      <c r="K17" s="19">
        <v>184500</v>
      </c>
      <c r="L17" s="19"/>
      <c r="M17" s="19">
        <v>0</v>
      </c>
      <c r="N17" s="19"/>
      <c r="O17" s="19">
        <v>0</v>
      </c>
      <c r="P17" s="38"/>
      <c r="Q17" s="37"/>
      <c r="R17" s="136"/>
    </row>
    <row r="18" spans="1:18" ht="24" customHeight="1">
      <c r="A18" s="17" t="s">
        <v>108</v>
      </c>
      <c r="B18" s="18"/>
      <c r="C18" s="18" t="s">
        <v>115</v>
      </c>
      <c r="D18" s="18"/>
      <c r="E18" s="19">
        <v>0</v>
      </c>
      <c r="F18" s="19"/>
      <c r="G18" s="19">
        <v>3319728213</v>
      </c>
      <c r="H18" s="19"/>
      <c r="I18" s="19">
        <v>3650126203.0000005</v>
      </c>
      <c r="J18" s="38"/>
      <c r="K18" s="25">
        <v>0</v>
      </c>
      <c r="L18" s="19"/>
      <c r="M18" s="25">
        <v>3319728213</v>
      </c>
      <c r="N18" s="19"/>
      <c r="O18" s="25">
        <v>3650126203.0000005</v>
      </c>
      <c r="P18" s="38"/>
      <c r="Q18" s="37"/>
      <c r="R18" s="136"/>
    </row>
    <row r="19" spans="1:18" ht="24" customHeight="1">
      <c r="A19" s="17" t="s">
        <v>82</v>
      </c>
      <c r="B19" s="18"/>
      <c r="C19" s="18"/>
      <c r="D19" s="18"/>
      <c r="E19" s="19">
        <v>602309</v>
      </c>
      <c r="F19" s="19"/>
      <c r="G19" s="19">
        <v>484234</v>
      </c>
      <c r="H19" s="19"/>
      <c r="I19" s="19">
        <v>491492</v>
      </c>
      <c r="J19" s="121"/>
      <c r="K19" s="25">
        <v>602309</v>
      </c>
      <c r="L19" s="19"/>
      <c r="M19" s="25">
        <v>484234</v>
      </c>
      <c r="N19" s="19"/>
      <c r="O19" s="25">
        <v>491492</v>
      </c>
      <c r="P19" s="38"/>
      <c r="Q19" s="37"/>
      <c r="R19" s="136"/>
    </row>
    <row r="20" spans="1:18" ht="24" customHeight="1">
      <c r="A20" s="17" t="s">
        <v>51</v>
      </c>
      <c r="B20" s="18"/>
      <c r="C20" s="18" t="s">
        <v>137</v>
      </c>
      <c r="D20" s="18"/>
      <c r="E20" s="19">
        <v>20239642</v>
      </c>
      <c r="F20" s="19"/>
      <c r="G20" s="25">
        <v>12398123</v>
      </c>
      <c r="H20" s="19"/>
      <c r="I20" s="25">
        <v>17037797</v>
      </c>
      <c r="J20" s="121"/>
      <c r="K20" s="25">
        <v>10897837</v>
      </c>
      <c r="L20" s="19"/>
      <c r="M20" s="25">
        <v>15174320</v>
      </c>
      <c r="N20" s="19"/>
      <c r="O20" s="25">
        <v>22574882</v>
      </c>
      <c r="P20" s="38"/>
      <c r="Q20" s="37"/>
      <c r="R20" s="136"/>
    </row>
    <row r="21" spans="1:18" ht="24" customHeight="1">
      <c r="A21" s="17" t="s">
        <v>59</v>
      </c>
      <c r="B21" s="18"/>
      <c r="C21" s="18"/>
      <c r="D21" s="18"/>
      <c r="E21" s="19">
        <v>343529340</v>
      </c>
      <c r="F21" s="19"/>
      <c r="G21" s="19">
        <v>348191692</v>
      </c>
      <c r="H21" s="19"/>
      <c r="I21" s="19">
        <v>353940595</v>
      </c>
      <c r="J21" s="19"/>
      <c r="K21" s="25">
        <v>343529340</v>
      </c>
      <c r="L21" s="19"/>
      <c r="M21" s="25">
        <v>348191692</v>
      </c>
      <c r="N21" s="19"/>
      <c r="O21" s="25">
        <v>353940595</v>
      </c>
      <c r="P21" s="38"/>
      <c r="Q21" s="37"/>
      <c r="R21" s="136"/>
    </row>
    <row r="22" spans="1:18" ht="24" customHeight="1">
      <c r="A22" s="17" t="s">
        <v>53</v>
      </c>
      <c r="B22" s="18"/>
      <c r="C22" s="18"/>
      <c r="D22" s="18"/>
      <c r="E22" s="19">
        <v>19390673</v>
      </c>
      <c r="F22" s="19"/>
      <c r="G22" s="19">
        <v>22994701</v>
      </c>
      <c r="H22" s="19"/>
      <c r="I22" s="19">
        <v>26572816</v>
      </c>
      <c r="J22" s="19"/>
      <c r="K22" s="19">
        <v>19390673</v>
      </c>
      <c r="L22" s="19"/>
      <c r="M22" s="19">
        <v>22994701</v>
      </c>
      <c r="N22" s="19"/>
      <c r="O22" s="19">
        <v>26572816</v>
      </c>
      <c r="P22" s="38"/>
      <c r="Q22" s="37"/>
      <c r="R22" s="136"/>
    </row>
    <row r="23" spans="1:18" ht="24" customHeight="1">
      <c r="A23" s="17" t="s">
        <v>58</v>
      </c>
      <c r="B23" s="18"/>
      <c r="C23" s="18"/>
      <c r="D23" s="18"/>
      <c r="E23" s="19">
        <v>18737929</v>
      </c>
      <c r="F23" s="19"/>
      <c r="G23" s="19">
        <v>19437476</v>
      </c>
      <c r="H23" s="19"/>
      <c r="I23" s="19">
        <v>13836200</v>
      </c>
      <c r="J23" s="121"/>
      <c r="K23" s="19">
        <v>18737929</v>
      </c>
      <c r="L23" s="19"/>
      <c r="M23" s="19">
        <v>19437476</v>
      </c>
      <c r="N23" s="19"/>
      <c r="O23" s="19">
        <v>13836200</v>
      </c>
      <c r="P23" s="38"/>
      <c r="Q23" s="37"/>
      <c r="R23" s="136"/>
    </row>
    <row r="24" spans="1:18" ht="24" customHeight="1">
      <c r="A24" s="17" t="s">
        <v>118</v>
      </c>
      <c r="B24" s="18"/>
      <c r="C24" s="18" t="s">
        <v>111</v>
      </c>
      <c r="D24" s="18"/>
      <c r="E24" s="25">
        <v>342912516</v>
      </c>
      <c r="F24" s="19"/>
      <c r="G24" s="19">
        <v>253906076</v>
      </c>
      <c r="H24" s="19"/>
      <c r="I24" s="19">
        <v>218756713</v>
      </c>
      <c r="J24" s="121"/>
      <c r="K24" s="25">
        <v>344780877</v>
      </c>
      <c r="L24" s="19"/>
      <c r="M24" s="25">
        <v>253350837</v>
      </c>
      <c r="N24" s="19"/>
      <c r="O24" s="25">
        <v>217649297</v>
      </c>
      <c r="P24" s="38"/>
      <c r="Q24" s="37"/>
      <c r="R24" s="136"/>
    </row>
    <row r="25" spans="1:18" ht="24" customHeight="1">
      <c r="A25" s="17" t="s">
        <v>25</v>
      </c>
      <c r="B25" s="18"/>
      <c r="C25" s="18"/>
      <c r="D25" s="18"/>
      <c r="E25" s="25">
        <v>150585859</v>
      </c>
      <c r="F25" s="19"/>
      <c r="G25" s="19">
        <v>237067002</v>
      </c>
      <c r="H25" s="19"/>
      <c r="I25" s="19">
        <v>84797221</v>
      </c>
      <c r="J25" s="121"/>
      <c r="K25" s="25">
        <v>150585859</v>
      </c>
      <c r="L25" s="19"/>
      <c r="M25" s="25">
        <v>237067002</v>
      </c>
      <c r="N25" s="19"/>
      <c r="O25" s="25">
        <v>84797221</v>
      </c>
      <c r="P25" s="38"/>
      <c r="Q25" s="37"/>
      <c r="R25" s="136"/>
    </row>
    <row r="26" spans="1:18" ht="24" customHeight="1" thickBot="1">
      <c r="A26" s="16" t="s">
        <v>24</v>
      </c>
      <c r="B26" s="18"/>
      <c r="E26" s="21">
        <f>SUM(E11:E25)</f>
        <v>5215930191</v>
      </c>
      <c r="F26" s="38"/>
      <c r="G26" s="21">
        <f>SUM(G11:G25)</f>
        <v>4666227580</v>
      </c>
      <c r="H26" s="19"/>
      <c r="I26" s="21">
        <f>SUM(I11:I25)</f>
        <v>4823044329</v>
      </c>
      <c r="J26" s="38"/>
      <c r="K26" s="21">
        <f>SUM(K11:K25)</f>
        <v>5208456747</v>
      </c>
      <c r="L26" s="38"/>
      <c r="M26" s="21">
        <f>SUM(M11:M25)</f>
        <v>4668448538</v>
      </c>
      <c r="N26" s="19"/>
      <c r="O26" s="21">
        <f>SUM(O11:O25)</f>
        <v>4827473998</v>
      </c>
      <c r="P26" s="38"/>
      <c r="Q26" s="37"/>
      <c r="R26" s="136"/>
    </row>
    <row r="27" spans="1:18" ht="24" customHeight="1" thickTop="1">
      <c r="Q27" s="37"/>
      <c r="R27" s="136"/>
    </row>
    <row r="28" spans="1:18" ht="24" customHeight="1">
      <c r="A28" s="22" t="s">
        <v>0</v>
      </c>
      <c r="R28" s="136"/>
    </row>
    <row r="29" spans="1:18" ht="24" customHeight="1">
      <c r="A29" s="22"/>
      <c r="R29" s="136"/>
    </row>
    <row r="30" spans="1:18" ht="24" customHeight="1">
      <c r="A30" s="22"/>
      <c r="R30" s="136"/>
    </row>
    <row r="31" spans="1:18" ht="24" customHeight="1">
      <c r="A31" s="22"/>
      <c r="R31" s="136"/>
    </row>
    <row r="32" spans="1:18" ht="24" customHeight="1">
      <c r="A32" s="147" t="s">
        <v>117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6"/>
      <c r="L32" s="16"/>
      <c r="M32" s="16"/>
      <c r="N32" s="16"/>
      <c r="O32" s="16"/>
      <c r="P32" s="16"/>
      <c r="Q32" s="16"/>
      <c r="R32" s="136"/>
    </row>
    <row r="33" spans="1:19" s="8" customFormat="1" ht="24" customHeight="1">
      <c r="A33" s="16" t="s">
        <v>70</v>
      </c>
      <c r="B33" s="16"/>
      <c r="C33" s="16"/>
      <c r="D33" s="16"/>
      <c r="E33" s="16"/>
      <c r="F33" s="16"/>
      <c r="G33" s="16"/>
      <c r="H33" s="16"/>
      <c r="I33" s="16"/>
      <c r="J33" s="16"/>
      <c r="K33" s="1"/>
      <c r="L33" s="1"/>
      <c r="M33" s="1"/>
      <c r="N33" s="16"/>
      <c r="O33" s="16"/>
      <c r="P33" s="16"/>
      <c r="Q33" s="16"/>
      <c r="R33" s="136"/>
      <c r="S33" s="9"/>
    </row>
    <row r="34" spans="1:19" s="8" customFormat="1" ht="24" customHeight="1">
      <c r="A34" s="147" t="s">
        <v>73</v>
      </c>
      <c r="B34" s="147"/>
      <c r="C34" s="147"/>
      <c r="D34" s="147"/>
      <c r="E34" s="147"/>
      <c r="F34" s="147"/>
      <c r="G34" s="147"/>
      <c r="H34" s="147"/>
      <c r="I34" s="147"/>
      <c r="J34" s="147"/>
      <c r="R34" s="136"/>
      <c r="S34" s="9"/>
    </row>
    <row r="35" spans="1:19" ht="24" customHeight="1">
      <c r="A35" s="10"/>
      <c r="B35" s="9"/>
      <c r="C35" s="59"/>
      <c r="D35" s="9"/>
      <c r="E35" s="144"/>
      <c r="F35" s="144"/>
      <c r="G35" s="144"/>
      <c r="H35" s="144"/>
      <c r="I35" s="144"/>
      <c r="J35" s="144"/>
      <c r="K35" s="144" t="s">
        <v>4</v>
      </c>
      <c r="L35" s="144"/>
      <c r="M35" s="144"/>
      <c r="N35" s="144"/>
      <c r="O35" s="144"/>
      <c r="Q35" s="37"/>
    </row>
    <row r="36" spans="1:19" ht="24" customHeight="1">
      <c r="A36" s="10"/>
      <c r="B36" s="9"/>
      <c r="C36" s="59"/>
      <c r="D36" s="9"/>
      <c r="E36" s="145" t="s">
        <v>3</v>
      </c>
      <c r="F36" s="145"/>
      <c r="G36" s="145"/>
      <c r="H36" s="145"/>
      <c r="I36" s="145"/>
      <c r="J36" s="11"/>
      <c r="K36" s="11"/>
      <c r="L36" s="11"/>
      <c r="M36" s="11"/>
      <c r="N36" s="11"/>
      <c r="O36" s="11"/>
      <c r="Q36" s="37"/>
    </row>
    <row r="37" spans="1:19" ht="24" customHeight="1">
      <c r="A37" s="10"/>
      <c r="B37" s="9"/>
      <c r="C37" s="9"/>
      <c r="D37" s="9"/>
      <c r="E37" s="146" t="s">
        <v>41</v>
      </c>
      <c r="F37" s="146"/>
      <c r="G37" s="146"/>
      <c r="H37" s="146"/>
      <c r="I37" s="146"/>
      <c r="J37" s="35"/>
      <c r="K37" s="146" t="s">
        <v>2</v>
      </c>
      <c r="L37" s="146"/>
      <c r="M37" s="146"/>
      <c r="N37" s="146"/>
      <c r="O37" s="146"/>
      <c r="P37" s="35"/>
      <c r="Q37" s="37"/>
    </row>
    <row r="38" spans="1:19" ht="24" customHeight="1">
      <c r="B38" s="14"/>
      <c r="C38" s="57" t="s">
        <v>7</v>
      </c>
      <c r="E38" s="36" t="s">
        <v>74</v>
      </c>
      <c r="F38" s="34"/>
      <c r="G38" s="36" t="s">
        <v>75</v>
      </c>
      <c r="H38" s="28"/>
      <c r="I38" s="36" t="s">
        <v>77</v>
      </c>
      <c r="J38" s="28"/>
      <c r="K38" s="36" t="s">
        <v>74</v>
      </c>
      <c r="L38" s="34"/>
      <c r="M38" s="36" t="s">
        <v>75</v>
      </c>
      <c r="N38" s="28"/>
      <c r="O38" s="36" t="s">
        <v>77</v>
      </c>
      <c r="P38" s="28"/>
      <c r="Q38" s="37"/>
    </row>
    <row r="39" spans="1:19" ht="24" customHeight="1">
      <c r="B39" s="14"/>
      <c r="E39" s="34" t="s">
        <v>39</v>
      </c>
      <c r="F39" s="34"/>
      <c r="G39" s="34" t="s">
        <v>181</v>
      </c>
      <c r="H39" s="28"/>
      <c r="I39" s="56"/>
      <c r="J39" s="28"/>
      <c r="K39" s="34" t="s">
        <v>39</v>
      </c>
      <c r="L39" s="34"/>
      <c r="M39" s="34" t="s">
        <v>181</v>
      </c>
      <c r="N39" s="28"/>
      <c r="O39" s="56"/>
      <c r="P39" s="28"/>
      <c r="Q39" s="8"/>
      <c r="R39" s="136"/>
    </row>
    <row r="40" spans="1:19" ht="24" customHeight="1">
      <c r="B40" s="14"/>
      <c r="E40" s="34" t="s">
        <v>40</v>
      </c>
      <c r="F40" s="34"/>
      <c r="G40" s="34" t="s">
        <v>182</v>
      </c>
      <c r="H40" s="28"/>
      <c r="I40" s="34"/>
      <c r="J40" s="28"/>
      <c r="K40" s="34" t="s">
        <v>40</v>
      </c>
      <c r="L40" s="34"/>
      <c r="M40" s="34" t="s">
        <v>182</v>
      </c>
      <c r="N40" s="28"/>
      <c r="O40" s="34"/>
      <c r="P40" s="28"/>
      <c r="Q40" s="8"/>
      <c r="R40" s="136"/>
    </row>
    <row r="41" spans="1:19" ht="24" customHeight="1">
      <c r="A41" s="7" t="s">
        <v>23</v>
      </c>
      <c r="B41" s="14"/>
      <c r="C41" s="14"/>
      <c r="D41" s="14"/>
      <c r="E41" s="5"/>
      <c r="F41" s="5"/>
      <c r="G41" s="5"/>
      <c r="H41" s="23"/>
      <c r="I41" s="5"/>
      <c r="J41" s="23"/>
      <c r="K41" s="5"/>
      <c r="L41" s="5"/>
      <c r="M41" s="5"/>
      <c r="N41" s="23"/>
      <c r="O41" s="5"/>
      <c r="P41" s="23"/>
      <c r="Q41" s="8"/>
      <c r="R41" s="136"/>
    </row>
    <row r="42" spans="1:19" ht="24" customHeight="1">
      <c r="A42" s="16" t="s">
        <v>22</v>
      </c>
      <c r="E42" s="24"/>
      <c r="F42" s="24"/>
      <c r="G42" s="24"/>
      <c r="H42" s="24"/>
      <c r="I42" s="24"/>
      <c r="J42" s="39"/>
      <c r="K42" s="25"/>
      <c r="L42" s="25"/>
      <c r="M42" s="25"/>
      <c r="N42" s="24"/>
      <c r="O42" s="25"/>
      <c r="P42" s="39"/>
      <c r="Q42" s="8"/>
      <c r="R42" s="136"/>
    </row>
    <row r="43" spans="1:19" ht="24" customHeight="1">
      <c r="A43" s="17" t="s">
        <v>21</v>
      </c>
      <c r="B43" s="18"/>
      <c r="C43" s="18" t="s">
        <v>113</v>
      </c>
      <c r="D43" s="18"/>
      <c r="E43" s="19">
        <v>3068717833</v>
      </c>
      <c r="F43" s="19"/>
      <c r="G43" s="19">
        <v>2131366936</v>
      </c>
      <c r="I43" s="19">
        <v>2149379823</v>
      </c>
      <c r="J43" s="31"/>
      <c r="K43" s="19">
        <v>3068717833</v>
      </c>
      <c r="L43" s="19"/>
      <c r="M43" s="19">
        <v>2131366936</v>
      </c>
      <c r="O43" s="19">
        <v>2149379823</v>
      </c>
      <c r="Q43" s="8"/>
      <c r="R43" s="136"/>
    </row>
    <row r="44" spans="1:19" ht="24" customHeight="1">
      <c r="A44" s="17" t="s">
        <v>83</v>
      </c>
      <c r="B44" s="18"/>
      <c r="C44" s="18" t="s">
        <v>113</v>
      </c>
      <c r="D44" s="18"/>
      <c r="E44" s="19">
        <v>32712375</v>
      </c>
      <c r="F44" s="19"/>
      <c r="G44" s="19">
        <v>34730226</v>
      </c>
      <c r="I44" s="19">
        <v>20346597</v>
      </c>
      <c r="J44" s="31"/>
      <c r="K44" s="19">
        <v>32712375</v>
      </c>
      <c r="L44" s="19"/>
      <c r="M44" s="19">
        <v>34730226</v>
      </c>
      <c r="O44" s="19">
        <v>20346597</v>
      </c>
      <c r="Q44" s="8"/>
      <c r="R44" s="136"/>
    </row>
    <row r="45" spans="1:19" ht="24" customHeight="1">
      <c r="A45" s="17" t="s">
        <v>155</v>
      </c>
      <c r="B45" s="18"/>
      <c r="C45" s="18"/>
      <c r="D45" s="18"/>
      <c r="E45" s="19">
        <v>0</v>
      </c>
      <c r="F45" s="19"/>
      <c r="G45" s="19">
        <v>0</v>
      </c>
      <c r="I45" s="19">
        <v>3936194</v>
      </c>
      <c r="J45" s="31"/>
      <c r="K45" s="122">
        <v>0</v>
      </c>
      <c r="L45" s="122"/>
      <c r="M45" s="25">
        <v>0</v>
      </c>
      <c r="N45" s="122"/>
      <c r="O45" s="25">
        <v>3936194</v>
      </c>
      <c r="Q45" s="8"/>
      <c r="R45" s="136"/>
    </row>
    <row r="46" spans="1:19" ht="24" customHeight="1">
      <c r="A46" s="17" t="s">
        <v>54</v>
      </c>
      <c r="C46" s="18"/>
      <c r="E46" s="19">
        <v>30615959</v>
      </c>
      <c r="F46" s="19"/>
      <c r="G46" s="19">
        <v>34104864</v>
      </c>
      <c r="I46" s="19">
        <v>37086020</v>
      </c>
      <c r="J46" s="31"/>
      <c r="K46" s="19">
        <v>30615959</v>
      </c>
      <c r="L46" s="19"/>
      <c r="M46" s="19">
        <v>34104864</v>
      </c>
      <c r="O46" s="19">
        <v>37086020</v>
      </c>
      <c r="Q46" s="8"/>
      <c r="R46" s="136"/>
    </row>
    <row r="47" spans="1:19" ht="24" customHeight="1">
      <c r="A47" s="17" t="s">
        <v>156</v>
      </c>
      <c r="B47" s="18"/>
      <c r="C47" s="18"/>
      <c r="D47" s="18"/>
      <c r="E47" s="19">
        <v>83717481</v>
      </c>
      <c r="F47" s="19"/>
      <c r="G47" s="19">
        <v>80346757</v>
      </c>
      <c r="I47" s="19">
        <v>74159806</v>
      </c>
      <c r="J47" s="31"/>
      <c r="K47" s="122">
        <v>83717481</v>
      </c>
      <c r="L47" s="122"/>
      <c r="M47" s="25">
        <v>80346757</v>
      </c>
      <c r="N47" s="122"/>
      <c r="O47" s="25">
        <v>74159806</v>
      </c>
      <c r="Q47" s="8"/>
      <c r="R47" s="136"/>
    </row>
    <row r="48" spans="1:19" ht="24" customHeight="1">
      <c r="A48" s="17" t="s">
        <v>20</v>
      </c>
      <c r="B48" s="18"/>
      <c r="C48" s="18"/>
      <c r="D48" s="18"/>
      <c r="E48" s="19">
        <v>141740400</v>
      </c>
      <c r="F48" s="19"/>
      <c r="G48" s="19">
        <v>164648817</v>
      </c>
      <c r="I48" s="19">
        <v>125258394</v>
      </c>
      <c r="J48" s="31"/>
      <c r="K48" s="122">
        <v>141740400</v>
      </c>
      <c r="L48" s="122"/>
      <c r="M48" s="25">
        <v>164648817</v>
      </c>
      <c r="N48" s="122"/>
      <c r="O48" s="25">
        <v>125258394</v>
      </c>
      <c r="Q48" s="8"/>
      <c r="R48" s="136"/>
    </row>
    <row r="49" spans="1:19" ht="24" customHeight="1">
      <c r="A49" s="16" t="s">
        <v>19</v>
      </c>
      <c r="B49" s="18"/>
      <c r="C49" s="18"/>
      <c r="D49" s="18"/>
      <c r="E49" s="26">
        <f>SUM(E43:E48)</f>
        <v>3357504048</v>
      </c>
      <c r="G49" s="26">
        <f>SUM(G43:G48)</f>
        <v>2445197600</v>
      </c>
      <c r="I49" s="26">
        <f>SUM(I43:I48)</f>
        <v>2410166834</v>
      </c>
      <c r="K49" s="26">
        <f>SUM(K43:K48)</f>
        <v>3357504048</v>
      </c>
      <c r="M49" s="26">
        <f>SUM(M43:M48)</f>
        <v>2445197600</v>
      </c>
      <c r="O49" s="26">
        <f>SUM(O43:O48)</f>
        <v>2410166834</v>
      </c>
      <c r="Q49" s="8"/>
      <c r="R49" s="136"/>
    </row>
    <row r="50" spans="1:19" ht="24" customHeight="1">
      <c r="A50" s="16" t="s">
        <v>18</v>
      </c>
      <c r="B50" s="18"/>
      <c r="C50" s="18"/>
      <c r="D50" s="18"/>
      <c r="Q50" s="8"/>
      <c r="R50" s="136"/>
    </row>
    <row r="51" spans="1:19" ht="24" customHeight="1">
      <c r="A51" s="17" t="s">
        <v>17</v>
      </c>
      <c r="B51" s="18"/>
      <c r="C51" s="18"/>
      <c r="D51" s="18"/>
      <c r="Q51" s="8"/>
      <c r="R51" s="136"/>
    </row>
    <row r="52" spans="1:19" ht="24" customHeight="1">
      <c r="A52" s="20" t="s">
        <v>37</v>
      </c>
      <c r="B52" s="18"/>
      <c r="C52" s="18"/>
      <c r="D52" s="18"/>
      <c r="E52" s="19">
        <v>380000000</v>
      </c>
      <c r="F52" s="19"/>
      <c r="G52" s="19">
        <v>380000000</v>
      </c>
      <c r="I52" s="19">
        <v>370000000</v>
      </c>
      <c r="K52" s="25">
        <v>380000000</v>
      </c>
      <c r="L52" s="25"/>
      <c r="M52" s="25">
        <v>380000000</v>
      </c>
      <c r="N52" s="25"/>
      <c r="O52" s="25">
        <v>370000000</v>
      </c>
      <c r="Q52" s="8"/>
      <c r="R52" s="136"/>
    </row>
    <row r="53" spans="1:19" ht="24" customHeight="1">
      <c r="A53" s="20" t="s">
        <v>119</v>
      </c>
      <c r="B53" s="18"/>
      <c r="C53" s="18"/>
      <c r="D53" s="18"/>
      <c r="E53" s="19"/>
      <c r="F53" s="19"/>
      <c r="G53" s="19"/>
      <c r="I53" s="19"/>
      <c r="J53" s="31"/>
      <c r="K53" s="19"/>
      <c r="L53" s="19"/>
      <c r="M53" s="19"/>
      <c r="O53" s="19"/>
      <c r="Q53" s="8"/>
      <c r="R53" s="136"/>
    </row>
    <row r="54" spans="1:19" ht="24" customHeight="1">
      <c r="A54" s="17" t="s">
        <v>16</v>
      </c>
      <c r="B54" s="18"/>
      <c r="C54" s="18"/>
      <c r="D54" s="18"/>
      <c r="E54" s="19">
        <v>647300363</v>
      </c>
      <c r="F54" s="19"/>
      <c r="G54" s="19">
        <v>647300363</v>
      </c>
      <c r="I54" s="19">
        <v>647294383</v>
      </c>
      <c r="J54" s="31"/>
      <c r="K54" s="25">
        <v>647300363</v>
      </c>
      <c r="L54" s="25"/>
      <c r="M54" s="25">
        <v>647300363</v>
      </c>
      <c r="N54" s="25"/>
      <c r="O54" s="25">
        <v>647294383</v>
      </c>
      <c r="Q54" s="8"/>
      <c r="R54" s="136"/>
    </row>
    <row r="55" spans="1:19" ht="24" customHeight="1">
      <c r="A55" s="17" t="s">
        <v>15</v>
      </c>
      <c r="B55" s="18"/>
      <c r="C55" s="18"/>
      <c r="D55" s="18"/>
      <c r="E55" s="19"/>
      <c r="F55" s="19"/>
      <c r="G55" s="19"/>
      <c r="K55" s="19"/>
      <c r="L55" s="19"/>
      <c r="M55" s="19"/>
      <c r="Q55" s="8"/>
      <c r="R55" s="136"/>
    </row>
    <row r="56" spans="1:19" ht="24" customHeight="1">
      <c r="A56" s="17" t="s">
        <v>14</v>
      </c>
      <c r="B56" s="18"/>
      <c r="C56" s="18"/>
      <c r="D56" s="18"/>
      <c r="E56" s="19"/>
      <c r="F56" s="19"/>
      <c r="G56" s="19"/>
      <c r="K56" s="19"/>
      <c r="L56" s="19"/>
      <c r="M56" s="19"/>
      <c r="Q56" s="8"/>
      <c r="R56" s="136"/>
    </row>
    <row r="57" spans="1:19" ht="24" customHeight="1">
      <c r="A57" s="17" t="s">
        <v>13</v>
      </c>
      <c r="B57" s="18"/>
      <c r="C57" s="18"/>
      <c r="D57" s="18"/>
      <c r="E57" s="19">
        <v>38000000</v>
      </c>
      <c r="F57" s="19"/>
      <c r="G57" s="19">
        <v>38000000</v>
      </c>
      <c r="I57" s="19">
        <v>37000000</v>
      </c>
      <c r="J57" s="31"/>
      <c r="K57" s="25">
        <v>38000000</v>
      </c>
      <c r="L57" s="25"/>
      <c r="M57" s="25">
        <v>38000000</v>
      </c>
      <c r="N57" s="25"/>
      <c r="O57" s="25">
        <v>37000000</v>
      </c>
      <c r="Q57" s="8"/>
      <c r="R57" s="136"/>
    </row>
    <row r="58" spans="1:19" ht="24" customHeight="1">
      <c r="A58" s="17" t="s">
        <v>120</v>
      </c>
      <c r="B58" s="18"/>
      <c r="C58" s="18"/>
      <c r="D58" s="18"/>
      <c r="E58" s="19">
        <v>20000000</v>
      </c>
      <c r="F58" s="19"/>
      <c r="G58" s="19">
        <v>20000000</v>
      </c>
      <c r="I58" s="19">
        <v>20000000</v>
      </c>
      <c r="J58" s="31"/>
      <c r="K58" s="25">
        <v>20000000</v>
      </c>
      <c r="L58" s="25"/>
      <c r="M58" s="25">
        <v>20000000</v>
      </c>
      <c r="N58" s="25"/>
      <c r="O58" s="25">
        <v>20000000</v>
      </c>
      <c r="Q58" s="137"/>
      <c r="R58" s="136"/>
    </row>
    <row r="59" spans="1:19" ht="24" customHeight="1">
      <c r="A59" s="17" t="s">
        <v>12</v>
      </c>
      <c r="B59" s="18"/>
      <c r="C59" s="18"/>
      <c r="D59" s="18"/>
      <c r="E59" s="19">
        <v>888668444</v>
      </c>
      <c r="F59" s="19"/>
      <c r="G59" s="19">
        <v>1230215456</v>
      </c>
      <c r="I59" s="19">
        <v>1355777046</v>
      </c>
      <c r="J59" s="31"/>
      <c r="K59" s="25">
        <v>866899233</v>
      </c>
      <c r="L59" s="25"/>
      <c r="M59" s="25">
        <v>1211719851</v>
      </c>
      <c r="N59" s="25"/>
      <c r="O59" s="25">
        <v>1341262204</v>
      </c>
      <c r="Q59" s="137"/>
    </row>
    <row r="60" spans="1:19" ht="24" customHeight="1">
      <c r="A60" s="17" t="s">
        <v>11</v>
      </c>
      <c r="B60" s="18"/>
      <c r="C60" s="18"/>
      <c r="D60" s="18"/>
      <c r="E60" s="40">
        <v>-115542664</v>
      </c>
      <c r="F60" s="19"/>
      <c r="G60" s="40">
        <v>-94485839</v>
      </c>
      <c r="I60" s="40">
        <v>-17193934</v>
      </c>
      <c r="K60" s="25">
        <v>-101246897</v>
      </c>
      <c r="L60" s="25"/>
      <c r="M60" s="25">
        <v>-73769276</v>
      </c>
      <c r="N60" s="25"/>
      <c r="O60" s="25">
        <v>1750577</v>
      </c>
      <c r="Q60" s="138"/>
      <c r="R60" s="136"/>
    </row>
    <row r="61" spans="1:19" ht="24" customHeight="1">
      <c r="A61" s="16" t="s">
        <v>10</v>
      </c>
      <c r="B61" s="18"/>
      <c r="E61" s="4">
        <f>SUM(E52:E60)</f>
        <v>1858426143</v>
      </c>
      <c r="G61" s="4">
        <f>SUM(G52:G60)</f>
        <v>2221029980</v>
      </c>
      <c r="I61" s="4">
        <f>SUM(I52:I60)</f>
        <v>2412877495</v>
      </c>
      <c r="K61" s="26">
        <f>SUM(K52:K60)</f>
        <v>1850952699</v>
      </c>
      <c r="M61" s="26">
        <f>SUM(M52:M60)</f>
        <v>2223250938</v>
      </c>
      <c r="O61" s="26">
        <f>SUM(O52:O60)</f>
        <v>2417307164</v>
      </c>
      <c r="P61" s="9"/>
      <c r="R61" s="2"/>
    </row>
    <row r="62" spans="1:19" ht="24" customHeight="1" thickBot="1">
      <c r="A62" s="16" t="s">
        <v>9</v>
      </c>
      <c r="B62" s="18"/>
      <c r="E62" s="27">
        <f>SUM(E61,E49)</f>
        <v>5215930191</v>
      </c>
      <c r="G62" s="27">
        <f>SUM(G61,G49)</f>
        <v>4666227580</v>
      </c>
      <c r="I62" s="27">
        <f>SUM(I61,I49)</f>
        <v>4823044329</v>
      </c>
      <c r="K62" s="27">
        <f>SUM(K61,K49)</f>
        <v>5208456747</v>
      </c>
      <c r="M62" s="27">
        <f>SUM(M61,M49)</f>
        <v>4668448538</v>
      </c>
      <c r="O62" s="27">
        <f>SUM(O61,O49)</f>
        <v>4827473998</v>
      </c>
      <c r="P62" s="9"/>
      <c r="R62" s="136"/>
    </row>
    <row r="63" spans="1:19" s="50" customFormat="1" ht="18.75" customHeight="1" thickTop="1">
      <c r="B63" s="51"/>
      <c r="C63" s="51"/>
      <c r="D63" s="51"/>
      <c r="E63" s="52">
        <f>+E62-E26</f>
        <v>0</v>
      </c>
      <c r="F63" s="52"/>
      <c r="G63" s="52"/>
      <c r="H63" s="52"/>
      <c r="I63" s="52"/>
      <c r="J63" s="52"/>
      <c r="K63" s="52">
        <f>+K62-K26</f>
        <v>0</v>
      </c>
      <c r="L63" s="52"/>
      <c r="M63" s="52"/>
      <c r="N63" s="52"/>
      <c r="O63" s="52"/>
      <c r="Q63" s="2"/>
      <c r="R63" s="136"/>
      <c r="S63" s="9"/>
    </row>
    <row r="64" spans="1:19" ht="24" customHeight="1">
      <c r="A64" s="22" t="s">
        <v>0</v>
      </c>
      <c r="E64" s="2">
        <f>E26-E62</f>
        <v>0</v>
      </c>
      <c r="G64" s="2">
        <f>G26-G62</f>
        <v>0</v>
      </c>
      <c r="I64" s="2">
        <f>I26-I62</f>
        <v>0</v>
      </c>
      <c r="K64" s="2">
        <f>K26-K62</f>
        <v>0</v>
      </c>
      <c r="M64" s="2">
        <f>M26-M62</f>
        <v>0</v>
      </c>
      <c r="O64" s="2">
        <f>O26-O62</f>
        <v>0</v>
      </c>
      <c r="P64" s="9"/>
    </row>
    <row r="65" spans="1:16" ht="20.25" customHeight="1">
      <c r="A65" s="22"/>
      <c r="P65" s="9"/>
    </row>
    <row r="66" spans="1:16" ht="20.25" customHeight="1">
      <c r="A66" s="148"/>
      <c r="B66" s="148"/>
      <c r="C66" s="148"/>
      <c r="D66" s="20"/>
      <c r="E66" s="20"/>
      <c r="F66" s="20"/>
      <c r="G66" s="20"/>
      <c r="K66" s="20"/>
      <c r="L66" s="20"/>
      <c r="M66" s="110"/>
      <c r="P66" s="9"/>
    </row>
    <row r="67" spans="1:16" ht="20.25" customHeight="1">
      <c r="A67" s="22"/>
      <c r="K67" s="20"/>
      <c r="P67" s="9"/>
    </row>
    <row r="68" spans="1:16" ht="20.25" customHeight="1">
      <c r="A68" s="22"/>
      <c r="E68" s="17" t="s">
        <v>8</v>
      </c>
      <c r="F68" s="17"/>
      <c r="G68" s="17"/>
      <c r="K68" s="20"/>
      <c r="P68" s="9"/>
    </row>
    <row r="69" spans="1:16" ht="20.25" customHeight="1">
      <c r="A69" s="148"/>
      <c r="B69" s="148"/>
      <c r="C69" s="148"/>
      <c r="P69" s="9"/>
    </row>
    <row r="70" spans="1:16" ht="24" customHeight="1">
      <c r="A70" s="10"/>
      <c r="P70" s="9"/>
    </row>
    <row r="71" spans="1:16" ht="24" customHeight="1">
      <c r="A71" s="10"/>
      <c r="P71" s="9"/>
    </row>
    <row r="72" spans="1:16" ht="24" customHeight="1">
      <c r="A72" s="10"/>
      <c r="P72" s="9"/>
    </row>
    <row r="73" spans="1:16" ht="24" customHeight="1">
      <c r="A73" s="10"/>
      <c r="P73" s="9"/>
    </row>
    <row r="74" spans="1:16" ht="24" customHeight="1">
      <c r="A74" s="10"/>
      <c r="P74" s="9"/>
    </row>
    <row r="75" spans="1:16" ht="24" customHeight="1">
      <c r="A75" s="10"/>
      <c r="P75" s="9"/>
    </row>
    <row r="76" spans="1:16" ht="24" customHeight="1">
      <c r="A76" s="10"/>
      <c r="P76" s="9"/>
    </row>
    <row r="77" spans="1:16" ht="24" customHeight="1">
      <c r="A77" s="10"/>
    </row>
    <row r="78" spans="1:16" ht="24" customHeight="1">
      <c r="A78" s="10"/>
    </row>
    <row r="79" spans="1:16" ht="24" customHeight="1">
      <c r="A79" s="10"/>
    </row>
    <row r="80" spans="1:16" ht="24" customHeight="1">
      <c r="A80" s="10"/>
    </row>
    <row r="81" spans="1:17" ht="24" customHeight="1">
      <c r="A81" s="10"/>
    </row>
    <row r="82" spans="1:17" ht="24" customHeight="1">
      <c r="A82" s="10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ht="24" customHeight="1">
      <c r="A83" s="10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ht="24" customHeight="1">
      <c r="A84" s="10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ht="24" customHeight="1">
      <c r="A85" s="10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ht="24" customHeight="1">
      <c r="A86" s="10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24" customHeight="1">
      <c r="A87" s="10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ht="24" customHeight="1">
      <c r="A88" s="10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ht="24" customHeight="1">
      <c r="A89" s="10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ht="24" customHeight="1">
      <c r="A90" s="10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ht="24" customHeight="1">
      <c r="A91" s="10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ht="24" customHeight="1">
      <c r="A92" s="10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ht="24" customHeight="1">
      <c r="A93" s="10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ht="24" customHeight="1">
      <c r="A94" s="10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ht="24" customHeight="1">
      <c r="A95" s="10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1:17" ht="24" customHeight="1">
      <c r="A96" s="10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 ht="24" customHeight="1">
      <c r="A97" s="10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1:17" ht="24" customHeight="1">
      <c r="A98" s="10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1:17" ht="24" customHeight="1">
      <c r="A99" s="10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1:17" ht="24" customHeight="1">
      <c r="A100" s="10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</sheetData>
  <mergeCells count="17">
    <mergeCell ref="A66:C66"/>
    <mergeCell ref="A69:C69"/>
    <mergeCell ref="E6:I6"/>
    <mergeCell ref="A1:J1"/>
    <mergeCell ref="A2:J2"/>
    <mergeCell ref="A3:J3"/>
    <mergeCell ref="E4:J4"/>
    <mergeCell ref="K4:O4"/>
    <mergeCell ref="K35:O35"/>
    <mergeCell ref="E36:I36"/>
    <mergeCell ref="E37:I37"/>
    <mergeCell ref="K37:O37"/>
    <mergeCell ref="E5:I5"/>
    <mergeCell ref="E35:J35"/>
    <mergeCell ref="K6:O6"/>
    <mergeCell ref="A34:J34"/>
    <mergeCell ref="A32:J32"/>
  </mergeCells>
  <pageMargins left="0.86614173228346458" right="0.39370078740157483" top="0.78740157480314965" bottom="0" header="0.19685039370078741" footer="0"/>
  <pageSetup paperSize="9" scale="57" orientation="portrait" r:id="rId1"/>
  <headerFooter alignWithMargins="0"/>
  <rowBreaks count="1" manualBreakCount="1">
    <brk id="3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01"/>
  <sheetViews>
    <sheetView showGridLines="0" view="pageBreakPreview" topLeftCell="A43" zoomScale="70" zoomScaleNormal="70" zoomScaleSheetLayoutView="70" workbookViewId="0">
      <selection activeCell="I45" sqref="I45"/>
    </sheetView>
  </sheetViews>
  <sheetFormatPr defaultColWidth="9.125" defaultRowHeight="22.65" customHeight="1"/>
  <cols>
    <col min="1" max="1" width="65.375" style="13" customWidth="1"/>
    <col min="2" max="2" width="1.375" style="10" customWidth="1"/>
    <col min="3" max="3" width="9.75" style="10" customWidth="1"/>
    <col min="4" max="4" width="1.375" style="10" customWidth="1"/>
    <col min="5" max="5" width="19.375" style="74" customWidth="1"/>
    <col min="6" max="6" width="1.125" style="74" customWidth="1"/>
    <col min="7" max="7" width="19.375" style="74" customWidth="1"/>
    <col min="8" max="8" width="1.125" style="10" customWidth="1"/>
    <col min="9" max="9" width="17.375" style="74" bestFit="1" customWidth="1"/>
    <col min="10" max="10" width="1.125" style="74" customWidth="1"/>
    <col min="11" max="11" width="19.375" style="74" customWidth="1"/>
    <col min="12" max="12" width="1.75" style="10" customWidth="1"/>
    <col min="13" max="13" width="17.375" style="9" bestFit="1" customWidth="1"/>
    <col min="14" max="14" width="16.25" style="9" bestFit="1" customWidth="1"/>
    <col min="15" max="15" width="9.125" style="9"/>
    <col min="16" max="16" width="14.25" style="9" customWidth="1"/>
    <col min="17" max="16384" width="9.125" style="9"/>
  </cols>
  <sheetData>
    <row r="1" spans="1:12" ht="22.65" customHeight="1">
      <c r="I1" s="149" t="s">
        <v>45</v>
      </c>
      <c r="J1" s="149"/>
      <c r="K1" s="149"/>
    </row>
    <row r="2" spans="1:12" ht="22.65" customHeight="1">
      <c r="A2" s="16" t="s">
        <v>117</v>
      </c>
      <c r="B2" s="16"/>
      <c r="C2" s="16"/>
      <c r="D2" s="16"/>
      <c r="E2" s="70"/>
      <c r="F2" s="70"/>
      <c r="G2" s="70"/>
      <c r="H2" s="16"/>
      <c r="I2" s="70"/>
      <c r="J2" s="70"/>
      <c r="K2" s="70"/>
      <c r="L2" s="9"/>
    </row>
    <row r="3" spans="1:12" ht="22.65" customHeight="1">
      <c r="A3" s="16" t="s">
        <v>190</v>
      </c>
      <c r="B3" s="16"/>
      <c r="C3" s="16"/>
      <c r="D3" s="16"/>
      <c r="E3" s="70"/>
      <c r="F3" s="70"/>
      <c r="G3" s="70"/>
      <c r="H3" s="16"/>
      <c r="I3" s="70"/>
      <c r="J3" s="70"/>
      <c r="K3" s="70"/>
      <c r="L3" s="9"/>
    </row>
    <row r="4" spans="1:12" ht="22.65" customHeight="1">
      <c r="A4" s="147" t="s">
        <v>84</v>
      </c>
      <c r="B4" s="147"/>
      <c r="C4" s="147"/>
      <c r="D4" s="147"/>
      <c r="E4" s="147"/>
      <c r="F4" s="147"/>
      <c r="G4" s="147"/>
      <c r="H4" s="7"/>
      <c r="I4" s="70"/>
      <c r="J4" s="70"/>
      <c r="K4" s="70"/>
      <c r="L4" s="7"/>
    </row>
    <row r="5" spans="1:12" ht="22.65" customHeight="1">
      <c r="A5" s="10"/>
      <c r="B5" s="9"/>
      <c r="C5" s="9"/>
      <c r="D5" s="9"/>
      <c r="E5" s="151"/>
      <c r="F5" s="151"/>
      <c r="G5" s="151"/>
      <c r="H5" s="9"/>
      <c r="I5" s="151" t="s">
        <v>4</v>
      </c>
      <c r="J5" s="151"/>
      <c r="K5" s="151"/>
      <c r="L5" s="9"/>
    </row>
    <row r="6" spans="1:12" ht="22.65" customHeight="1">
      <c r="A6" s="10"/>
      <c r="B6" s="9"/>
      <c r="C6" s="9"/>
      <c r="D6" s="9"/>
      <c r="E6" s="152" t="s">
        <v>3</v>
      </c>
      <c r="F6" s="152"/>
      <c r="G6" s="152"/>
      <c r="H6" s="12"/>
      <c r="I6" s="152"/>
      <c r="J6" s="152"/>
      <c r="K6" s="152"/>
      <c r="L6" s="9"/>
    </row>
    <row r="7" spans="1:12" ht="22.65" customHeight="1">
      <c r="A7" s="10"/>
      <c r="B7" s="9"/>
      <c r="C7" s="9"/>
      <c r="D7" s="9"/>
      <c r="E7" s="153" t="s">
        <v>41</v>
      </c>
      <c r="F7" s="153"/>
      <c r="G7" s="153"/>
      <c r="H7" s="12"/>
      <c r="I7" s="153" t="s">
        <v>2</v>
      </c>
      <c r="J7" s="153"/>
      <c r="K7" s="153"/>
      <c r="L7" s="9"/>
    </row>
    <row r="8" spans="1:12" ht="22.65" customHeight="1">
      <c r="A8" s="10"/>
      <c r="B8" s="14"/>
      <c r="C8" s="57" t="s">
        <v>7</v>
      </c>
      <c r="D8" s="14"/>
      <c r="E8" s="71" t="s">
        <v>85</v>
      </c>
      <c r="F8" s="72"/>
      <c r="G8" s="71" t="s">
        <v>67</v>
      </c>
      <c r="H8" s="14"/>
      <c r="I8" s="71" t="s">
        <v>85</v>
      </c>
      <c r="J8" s="72"/>
      <c r="K8" s="71" t="s">
        <v>67</v>
      </c>
      <c r="L8" s="14"/>
    </row>
    <row r="9" spans="1:12" ht="22.65" customHeight="1">
      <c r="A9" s="10"/>
      <c r="B9" s="14"/>
      <c r="D9" s="14"/>
      <c r="E9" s="73"/>
      <c r="F9" s="72"/>
      <c r="G9" s="73" t="s">
        <v>76</v>
      </c>
      <c r="H9" s="14"/>
      <c r="I9" s="73"/>
      <c r="J9" s="72"/>
      <c r="K9" s="73" t="s">
        <v>76</v>
      </c>
      <c r="L9" s="14"/>
    </row>
    <row r="10" spans="1:12" ht="22.65" customHeight="1">
      <c r="A10" s="7" t="s">
        <v>47</v>
      </c>
      <c r="B10" s="14"/>
      <c r="D10" s="14"/>
      <c r="E10" s="34"/>
      <c r="F10" s="15"/>
      <c r="G10" s="34"/>
      <c r="H10" s="15"/>
      <c r="I10" s="34"/>
      <c r="J10" s="15"/>
      <c r="K10" s="34"/>
      <c r="L10" s="14"/>
    </row>
    <row r="11" spans="1:12" ht="22.65" customHeight="1">
      <c r="A11" s="16" t="s">
        <v>6</v>
      </c>
      <c r="E11" s="2"/>
      <c r="F11" s="2"/>
      <c r="G11" s="2"/>
      <c r="H11" s="2"/>
      <c r="I11" s="2"/>
      <c r="J11" s="2"/>
      <c r="K11" s="2"/>
    </row>
    <row r="12" spans="1:12" ht="22.65" customHeight="1">
      <c r="A12" s="17" t="s">
        <v>86</v>
      </c>
      <c r="C12" s="18" t="s">
        <v>116</v>
      </c>
      <c r="E12" s="2">
        <v>894768946</v>
      </c>
      <c r="F12" s="2"/>
      <c r="G12" s="2">
        <v>955835860</v>
      </c>
      <c r="H12" s="2"/>
      <c r="I12" s="2">
        <v>894768946</v>
      </c>
      <c r="J12" s="2"/>
      <c r="K12" s="2">
        <v>955835860</v>
      </c>
    </row>
    <row r="13" spans="1:12" ht="22.65" customHeight="1">
      <c r="A13" s="17" t="s">
        <v>87</v>
      </c>
      <c r="C13" s="18" t="s">
        <v>116</v>
      </c>
      <c r="E13" s="2">
        <v>-1741354703</v>
      </c>
      <c r="F13" s="2"/>
      <c r="G13" s="2">
        <v>-836919267</v>
      </c>
      <c r="H13" s="2"/>
      <c r="I13" s="2">
        <v>-1741354703</v>
      </c>
      <c r="J13" s="2"/>
      <c r="K13" s="2">
        <v>-836919267</v>
      </c>
    </row>
    <row r="14" spans="1:12" ht="22.65" customHeight="1">
      <c r="A14" s="17" t="s">
        <v>88</v>
      </c>
      <c r="C14" s="18" t="s">
        <v>116</v>
      </c>
      <c r="E14" s="4">
        <v>440050957</v>
      </c>
      <c r="F14" s="2"/>
      <c r="G14" s="4">
        <v>-82964293</v>
      </c>
      <c r="H14" s="2"/>
      <c r="I14" s="4">
        <v>440050957</v>
      </c>
      <c r="J14" s="2"/>
      <c r="K14" s="4">
        <v>-82964293</v>
      </c>
    </row>
    <row r="15" spans="1:12" ht="22.65" customHeight="1">
      <c r="A15" s="16" t="s">
        <v>89</v>
      </c>
      <c r="E15" s="26">
        <f>SUM(E12:E14)</f>
        <v>-406534800</v>
      </c>
      <c r="F15" s="2"/>
      <c r="G15" s="26">
        <f>SUM(G12:G14)</f>
        <v>35952300</v>
      </c>
      <c r="H15" s="2"/>
      <c r="I15" s="26">
        <f>SUM(I12:I14)</f>
        <v>-406534800</v>
      </c>
      <c r="J15" s="2"/>
      <c r="K15" s="26">
        <f>SUM(K12:K14)</f>
        <v>35952300</v>
      </c>
    </row>
    <row r="16" spans="1:12" ht="22.65" customHeight="1">
      <c r="A16" s="16"/>
      <c r="E16" s="2"/>
      <c r="F16" s="2"/>
      <c r="G16" s="2"/>
      <c r="H16" s="2"/>
      <c r="I16" s="2"/>
      <c r="J16" s="2"/>
      <c r="K16" s="2"/>
    </row>
    <row r="17" spans="1:12" ht="22.65" customHeight="1">
      <c r="A17" s="17" t="s">
        <v>91</v>
      </c>
      <c r="B17" s="18"/>
      <c r="C17" s="18"/>
      <c r="D17" s="18"/>
      <c r="E17" s="2">
        <v>37403832</v>
      </c>
      <c r="F17" s="2"/>
      <c r="G17" s="2">
        <v>17847983</v>
      </c>
      <c r="H17" s="31"/>
      <c r="I17" s="2">
        <v>37403832</v>
      </c>
      <c r="J17" s="2"/>
      <c r="K17" s="2">
        <v>17847983</v>
      </c>
      <c r="L17" s="18"/>
    </row>
    <row r="18" spans="1:12" ht="22.65" customHeight="1">
      <c r="A18" s="17" t="s">
        <v>90</v>
      </c>
      <c r="B18" s="18"/>
      <c r="C18" s="18" t="s">
        <v>149</v>
      </c>
      <c r="D18" s="18"/>
      <c r="E18" s="122">
        <v>301291</v>
      </c>
      <c r="F18" s="2"/>
      <c r="G18" s="122">
        <v>-678864</v>
      </c>
      <c r="H18" s="31"/>
      <c r="I18" s="122">
        <v>301291</v>
      </c>
      <c r="J18" s="2"/>
      <c r="K18" s="2">
        <v>-678864</v>
      </c>
      <c r="L18" s="18"/>
    </row>
    <row r="19" spans="1:12" ht="22.65" customHeight="1">
      <c r="A19" s="17" t="s">
        <v>157</v>
      </c>
      <c r="B19" s="18"/>
      <c r="C19" s="18" t="s">
        <v>138</v>
      </c>
      <c r="D19" s="18"/>
      <c r="E19" s="122">
        <v>-35936703</v>
      </c>
      <c r="F19" s="2"/>
      <c r="G19" s="122">
        <v>-9142877</v>
      </c>
      <c r="H19" s="31"/>
      <c r="I19" s="122">
        <v>-35936703</v>
      </c>
      <c r="J19" s="2"/>
      <c r="K19" s="2">
        <v>-9142877</v>
      </c>
      <c r="L19" s="18"/>
    </row>
    <row r="20" spans="1:12" ht="22.65" customHeight="1">
      <c r="A20" s="17" t="s">
        <v>180</v>
      </c>
      <c r="B20" s="18"/>
      <c r="C20" s="18"/>
      <c r="D20" s="18"/>
      <c r="E20" s="2">
        <v>240525</v>
      </c>
      <c r="F20" s="2"/>
      <c r="G20" s="2">
        <v>71486</v>
      </c>
      <c r="H20" s="31"/>
      <c r="I20" s="2">
        <v>240525</v>
      </c>
      <c r="J20" s="2"/>
      <c r="K20" s="2">
        <v>71486</v>
      </c>
      <c r="L20" s="18"/>
    </row>
    <row r="21" spans="1:12" ht="22.65" customHeight="1">
      <c r="A21" s="16" t="s">
        <v>91</v>
      </c>
      <c r="B21" s="18"/>
      <c r="C21" s="18"/>
      <c r="D21" s="18"/>
      <c r="E21" s="26">
        <f>SUM(E17:E20)</f>
        <v>2008945</v>
      </c>
      <c r="F21" s="28"/>
      <c r="G21" s="26">
        <f>SUM(G17:G20)</f>
        <v>8097728</v>
      </c>
      <c r="H21" s="31"/>
      <c r="I21" s="26">
        <f>SUM(I17:I20)</f>
        <v>2008945</v>
      </c>
      <c r="J21" s="28"/>
      <c r="K21" s="26">
        <f>SUM(K17:K20)</f>
        <v>8097728</v>
      </c>
      <c r="L21" s="18"/>
    </row>
    <row r="22" spans="1:12" ht="22.65" customHeight="1">
      <c r="A22" s="17" t="s">
        <v>92</v>
      </c>
      <c r="B22" s="18"/>
      <c r="C22" s="9"/>
      <c r="D22" s="18"/>
      <c r="E22" s="2">
        <v>-5336905</v>
      </c>
      <c r="F22" s="2"/>
      <c r="G22" s="2">
        <v>-5731626</v>
      </c>
      <c r="H22" s="31"/>
      <c r="I22" s="2">
        <v>-5336905</v>
      </c>
      <c r="J22" s="2"/>
      <c r="K22" s="2">
        <v>-5731626</v>
      </c>
      <c r="L22" s="18"/>
    </row>
    <row r="23" spans="1:12" ht="22.65" customHeight="1">
      <c r="A23" s="20" t="s">
        <v>93</v>
      </c>
      <c r="B23" s="18"/>
      <c r="C23" s="18"/>
      <c r="D23" s="18"/>
      <c r="E23" s="2">
        <v>1660339</v>
      </c>
      <c r="F23" s="2"/>
      <c r="G23" s="2">
        <v>1643120</v>
      </c>
      <c r="H23" s="2"/>
      <c r="I23" s="2">
        <v>1660339</v>
      </c>
      <c r="J23" s="2"/>
      <c r="K23" s="2">
        <v>1643120</v>
      </c>
      <c r="L23" s="18"/>
    </row>
    <row r="24" spans="1:12" ht="22.65" customHeight="1">
      <c r="A24" s="16" t="s">
        <v>94</v>
      </c>
      <c r="B24" s="18"/>
      <c r="C24" s="18"/>
      <c r="D24" s="18"/>
      <c r="E24" s="26">
        <f>SUM(E22:E23)</f>
        <v>-3676566</v>
      </c>
      <c r="F24" s="2"/>
      <c r="G24" s="26">
        <f>SUM(G22:G23)</f>
        <v>-4088506</v>
      </c>
      <c r="H24" s="31"/>
      <c r="I24" s="26">
        <f>SUM(I22:I23)</f>
        <v>-3676566</v>
      </c>
      <c r="J24" s="2"/>
      <c r="K24" s="26">
        <f>SUM(K22:K23)</f>
        <v>-4088506</v>
      </c>
      <c r="L24" s="18"/>
    </row>
    <row r="25" spans="1:12" ht="22.65" customHeight="1">
      <c r="A25" s="16" t="s">
        <v>95</v>
      </c>
      <c r="E25" s="26">
        <f>SUM(E21+E24)</f>
        <v>-1667621</v>
      </c>
      <c r="F25" s="28"/>
      <c r="G25" s="26">
        <f>SUM(G21+G24)</f>
        <v>4009222</v>
      </c>
      <c r="H25" s="28"/>
      <c r="I25" s="26">
        <f>SUM(I21+I24)</f>
        <v>-1667621</v>
      </c>
      <c r="J25" s="11"/>
      <c r="K25" s="26">
        <f>SUM(K21+K24)</f>
        <v>4009222</v>
      </c>
    </row>
    <row r="26" spans="1:12" ht="22.65" customHeight="1">
      <c r="A26" s="16"/>
      <c r="E26" s="2"/>
      <c r="F26" s="28"/>
      <c r="G26" s="2"/>
      <c r="H26" s="28"/>
      <c r="I26" s="2"/>
      <c r="J26" s="11"/>
      <c r="K26" s="2"/>
    </row>
    <row r="27" spans="1:12" ht="22.65" customHeight="1">
      <c r="A27" s="17" t="s">
        <v>96</v>
      </c>
      <c r="E27" s="2">
        <v>-307474</v>
      </c>
      <c r="F27" s="2"/>
      <c r="G27" s="2">
        <v>-368340</v>
      </c>
      <c r="H27" s="28"/>
      <c r="I27" s="2">
        <v>-307474</v>
      </c>
      <c r="J27" s="28"/>
      <c r="K27" s="2">
        <v>-368340</v>
      </c>
    </row>
    <row r="28" spans="1:12" ht="22.65" customHeight="1">
      <c r="A28" s="17" t="s">
        <v>97</v>
      </c>
      <c r="E28" s="2">
        <v>-24827493</v>
      </c>
      <c r="F28" s="2"/>
      <c r="G28" s="2">
        <v>-31886616</v>
      </c>
      <c r="H28" s="28"/>
      <c r="I28" s="2">
        <v>-24827493</v>
      </c>
      <c r="J28" s="28"/>
      <c r="K28" s="2">
        <v>-31886616</v>
      </c>
    </row>
    <row r="29" spans="1:12" ht="22.65" customHeight="1">
      <c r="A29" s="17" t="s">
        <v>158</v>
      </c>
      <c r="C29" s="18" t="s">
        <v>139</v>
      </c>
      <c r="E29" s="122">
        <v>-184476</v>
      </c>
      <c r="F29" s="28"/>
      <c r="G29" s="122">
        <v>-30132</v>
      </c>
      <c r="H29" s="28"/>
      <c r="I29" s="122">
        <v>0</v>
      </c>
      <c r="J29" s="123"/>
      <c r="K29" s="122">
        <v>0</v>
      </c>
    </row>
    <row r="30" spans="1:12" ht="22.65" customHeight="1">
      <c r="A30" s="17" t="s">
        <v>121</v>
      </c>
      <c r="C30" s="18" t="s">
        <v>137</v>
      </c>
      <c r="E30" s="122">
        <v>0</v>
      </c>
      <c r="F30" s="2"/>
      <c r="G30" s="122">
        <v>0</v>
      </c>
      <c r="H30" s="28"/>
      <c r="I30" s="122">
        <v>-4276483</v>
      </c>
      <c r="J30" s="123"/>
      <c r="K30" s="122">
        <v>0</v>
      </c>
    </row>
    <row r="31" spans="1:12" ht="22.65" customHeight="1">
      <c r="A31" s="17" t="s">
        <v>98</v>
      </c>
      <c r="E31" s="4">
        <v>430952</v>
      </c>
      <c r="F31" s="2"/>
      <c r="G31" s="4">
        <v>2475407</v>
      </c>
      <c r="H31" s="28"/>
      <c r="I31" s="4">
        <v>430952</v>
      </c>
      <c r="J31" s="28"/>
      <c r="K31" s="4">
        <v>2475407</v>
      </c>
    </row>
    <row r="32" spans="1:12" ht="22.65" customHeight="1">
      <c r="A32" s="16" t="s">
        <v>99</v>
      </c>
      <c r="E32" s="2">
        <f>SUM(E15,E25,E27:E31)</f>
        <v>-433090912</v>
      </c>
      <c r="F32" s="28"/>
      <c r="G32" s="2">
        <f>SUM(G15,G25,G27:G31)</f>
        <v>10151841</v>
      </c>
      <c r="H32" s="28"/>
      <c r="I32" s="2">
        <f>SUM(I15,I25,I27:I31)</f>
        <v>-437182919</v>
      </c>
      <c r="J32" s="28"/>
      <c r="K32" s="2">
        <f>SUM(K15,K25,K27:K31)</f>
        <v>10181973</v>
      </c>
    </row>
    <row r="33" spans="1:13" ht="22.65" customHeight="1">
      <c r="A33" s="17" t="s">
        <v>159</v>
      </c>
      <c r="B33" s="18"/>
      <c r="C33" s="18" t="s">
        <v>112</v>
      </c>
      <c r="D33" s="18"/>
      <c r="E33" s="2">
        <v>85302567</v>
      </c>
      <c r="F33" s="2"/>
      <c r="G33" s="2">
        <v>-3214603</v>
      </c>
      <c r="H33" s="31"/>
      <c r="I33" s="2">
        <v>86120968</v>
      </c>
      <c r="J33" s="2"/>
      <c r="K33" s="2">
        <v>-3220629</v>
      </c>
      <c r="L33" s="18"/>
    </row>
    <row r="34" spans="1:13" ht="22.65" customHeight="1">
      <c r="A34" s="8" t="s">
        <v>176</v>
      </c>
      <c r="B34" s="18"/>
      <c r="D34" s="18"/>
      <c r="E34" s="26">
        <f>SUM(E32:E33)</f>
        <v>-347788345</v>
      </c>
      <c r="F34" s="15"/>
      <c r="G34" s="26">
        <f>SUM(G32:G33)</f>
        <v>6937238</v>
      </c>
      <c r="H34" s="31"/>
      <c r="I34" s="26">
        <f>SUM(I32:I33)</f>
        <v>-351061951</v>
      </c>
      <c r="J34" s="15"/>
      <c r="K34" s="26">
        <f>SUM(K32:K33)</f>
        <v>6961344</v>
      </c>
      <c r="L34" s="18"/>
    </row>
    <row r="35" spans="1:13" ht="22.65" customHeight="1">
      <c r="A35" s="8"/>
      <c r="B35" s="18"/>
      <c r="D35" s="18"/>
      <c r="E35" s="104"/>
      <c r="F35" s="72"/>
      <c r="G35" s="104"/>
      <c r="H35" s="18"/>
      <c r="I35" s="78"/>
      <c r="J35" s="75"/>
      <c r="K35" s="78"/>
      <c r="L35" s="18"/>
    </row>
    <row r="36" spans="1:13" ht="22.65" customHeight="1">
      <c r="A36" s="60" t="s">
        <v>122</v>
      </c>
      <c r="B36" s="20"/>
      <c r="C36" s="18" t="s">
        <v>150</v>
      </c>
      <c r="D36" s="61"/>
      <c r="E36" s="103"/>
      <c r="F36" s="103"/>
      <c r="G36" s="103"/>
      <c r="H36" s="61"/>
      <c r="I36" s="79"/>
      <c r="J36" s="79"/>
      <c r="K36" s="77"/>
      <c r="L36" s="61"/>
    </row>
    <row r="37" spans="1:13" ht="22.65" customHeight="1" thickBot="1">
      <c r="A37" s="62" t="s">
        <v>123</v>
      </c>
      <c r="B37" s="20"/>
      <c r="C37" s="1"/>
      <c r="D37" s="20"/>
      <c r="E37" s="119">
        <f>SUM(E34/38000000)</f>
        <v>-9.1523248684210525</v>
      </c>
      <c r="F37" s="120"/>
      <c r="G37" s="119">
        <f>SUM(G34/38000000)</f>
        <v>0.18255889473684211</v>
      </c>
      <c r="H37" s="82"/>
      <c r="I37" s="119">
        <f>SUM(I34/38000000)</f>
        <v>-9.2384723947368421</v>
      </c>
      <c r="J37" s="82"/>
      <c r="K37" s="119">
        <f>SUM(K34/38000000)</f>
        <v>0.18319326315789475</v>
      </c>
      <c r="L37" s="9"/>
    </row>
    <row r="38" spans="1:13" ht="22.65" customHeight="1" thickTop="1">
      <c r="D38" s="2"/>
      <c r="G38" s="104"/>
      <c r="H38" s="2"/>
      <c r="I38" s="77"/>
      <c r="J38" s="77"/>
      <c r="K38" s="77"/>
    </row>
    <row r="39" spans="1:13" ht="22.65" customHeight="1">
      <c r="A39" s="22" t="s">
        <v>0</v>
      </c>
      <c r="I39" s="77"/>
      <c r="J39" s="77"/>
      <c r="K39" s="77"/>
    </row>
    <row r="40" spans="1:13" ht="22.65" customHeight="1">
      <c r="I40" s="77"/>
      <c r="J40" s="77"/>
      <c r="K40" s="77"/>
    </row>
    <row r="41" spans="1:13" ht="22.65" customHeight="1">
      <c r="I41" s="77"/>
      <c r="J41" s="77"/>
      <c r="K41" s="77"/>
    </row>
    <row r="42" spans="1:13" ht="22.65" customHeight="1">
      <c r="I42" s="77"/>
      <c r="J42" s="77"/>
      <c r="K42" s="77"/>
    </row>
    <row r="43" spans="1:13" ht="22.65" customHeight="1">
      <c r="I43" s="150" t="s">
        <v>140</v>
      </c>
      <c r="J43" s="150"/>
      <c r="K43" s="150"/>
    </row>
    <row r="44" spans="1:13" ht="23.1" customHeight="1">
      <c r="A44" s="16" t="s">
        <v>117</v>
      </c>
      <c r="B44" s="16"/>
      <c r="C44" s="16"/>
      <c r="D44" s="16"/>
      <c r="E44" s="70"/>
      <c r="F44" s="70"/>
      <c r="G44" s="70"/>
      <c r="H44" s="16"/>
      <c r="I44" s="76"/>
      <c r="J44" s="76"/>
      <c r="K44" s="76"/>
      <c r="L44" s="16"/>
      <c r="M44" s="1"/>
    </row>
    <row r="45" spans="1:13" ht="23.1" customHeight="1">
      <c r="A45" s="16" t="s">
        <v>189</v>
      </c>
      <c r="B45" s="16"/>
      <c r="C45" s="16"/>
      <c r="D45" s="16"/>
      <c r="E45" s="70"/>
      <c r="F45" s="107"/>
      <c r="G45" s="70"/>
      <c r="H45" s="16"/>
      <c r="I45" s="76"/>
      <c r="J45" s="76"/>
      <c r="K45" s="76"/>
      <c r="L45" s="16"/>
      <c r="M45" s="1"/>
    </row>
    <row r="46" spans="1:13" ht="23.1" customHeight="1">
      <c r="A46" s="147" t="s">
        <v>84</v>
      </c>
      <c r="B46" s="147"/>
      <c r="C46" s="147"/>
      <c r="D46" s="147"/>
      <c r="E46" s="147"/>
      <c r="F46" s="147"/>
      <c r="G46" s="147"/>
      <c r="H46" s="147"/>
      <c r="I46" s="76"/>
      <c r="J46" s="76"/>
      <c r="K46" s="76"/>
      <c r="L46" s="7"/>
      <c r="M46" s="1"/>
    </row>
    <row r="47" spans="1:13" ht="23.1" customHeight="1">
      <c r="A47" s="10"/>
      <c r="B47" s="9"/>
      <c r="C47" s="63"/>
      <c r="D47" s="9"/>
      <c r="E47" s="103"/>
      <c r="F47" s="103"/>
      <c r="G47" s="103"/>
      <c r="H47" s="9"/>
      <c r="I47" s="77"/>
      <c r="J47" s="79"/>
      <c r="K47" s="79" t="s">
        <v>4</v>
      </c>
      <c r="M47" s="1"/>
    </row>
    <row r="48" spans="1:13" ht="23.1" customHeight="1">
      <c r="A48" s="10"/>
      <c r="E48" s="104"/>
      <c r="F48" s="104" t="s">
        <v>3</v>
      </c>
      <c r="G48" s="104"/>
      <c r="H48" s="9"/>
      <c r="I48" s="78"/>
      <c r="J48" s="77"/>
      <c r="K48" s="78"/>
      <c r="M48" s="1"/>
    </row>
    <row r="49" spans="1:16" ht="23.1" customHeight="1">
      <c r="A49" s="10"/>
      <c r="B49" s="9"/>
      <c r="C49" s="9"/>
      <c r="D49" s="9"/>
      <c r="E49" s="105"/>
      <c r="F49" s="105" t="s">
        <v>41</v>
      </c>
      <c r="G49" s="105"/>
      <c r="H49" s="9"/>
      <c r="I49" s="80"/>
      <c r="J49" s="80" t="s">
        <v>2</v>
      </c>
      <c r="K49" s="80"/>
      <c r="M49" s="1"/>
    </row>
    <row r="50" spans="1:16" ht="23.1" customHeight="1">
      <c r="A50" s="10"/>
      <c r="B50" s="14"/>
      <c r="C50" s="57" t="s">
        <v>7</v>
      </c>
      <c r="D50" s="14"/>
      <c r="E50" s="71" t="s">
        <v>85</v>
      </c>
      <c r="F50" s="72"/>
      <c r="G50" s="71" t="s">
        <v>67</v>
      </c>
      <c r="H50" s="14"/>
      <c r="I50" s="71" t="s">
        <v>85</v>
      </c>
      <c r="J50" s="72"/>
      <c r="K50" s="71" t="s">
        <v>67</v>
      </c>
      <c r="M50" s="1"/>
    </row>
    <row r="51" spans="1:16" ht="23.1" customHeight="1">
      <c r="A51" s="10"/>
      <c r="B51" s="14"/>
      <c r="D51" s="14"/>
      <c r="E51" s="104"/>
      <c r="F51" s="72"/>
      <c r="G51" s="104" t="s">
        <v>76</v>
      </c>
      <c r="H51" s="14"/>
      <c r="I51" s="78"/>
      <c r="J51" s="75"/>
      <c r="K51" s="78" t="s">
        <v>76</v>
      </c>
      <c r="M51" s="1"/>
    </row>
    <row r="52" spans="1:16" ht="23.1" customHeight="1">
      <c r="A52" s="10"/>
      <c r="B52" s="14"/>
      <c r="C52" s="14"/>
      <c r="D52" s="14"/>
      <c r="E52" s="104"/>
      <c r="F52" s="72"/>
      <c r="G52" s="104"/>
      <c r="H52" s="14"/>
      <c r="I52" s="78"/>
      <c r="J52" s="75"/>
      <c r="K52" s="78"/>
      <c r="M52" s="1"/>
    </row>
    <row r="53" spans="1:16" ht="23.1" customHeight="1">
      <c r="A53" s="8" t="s">
        <v>176</v>
      </c>
      <c r="B53" s="14"/>
      <c r="C53" s="14"/>
      <c r="D53" s="14"/>
      <c r="E53" s="124">
        <v>-347788345</v>
      </c>
      <c r="F53" s="125"/>
      <c r="G53" s="124">
        <v>6937238</v>
      </c>
      <c r="H53" s="125"/>
      <c r="I53" s="126">
        <v>-351061951</v>
      </c>
      <c r="J53" s="125"/>
      <c r="K53" s="127">
        <v>6961344</v>
      </c>
      <c r="M53" s="1"/>
    </row>
    <row r="54" spans="1:16" ht="23.1" customHeight="1">
      <c r="A54" s="7"/>
      <c r="B54" s="7"/>
      <c r="C54" s="7"/>
      <c r="D54" s="7"/>
      <c r="E54" s="128"/>
      <c r="F54" s="128"/>
      <c r="G54" s="128"/>
      <c r="H54" s="128"/>
      <c r="I54" s="128"/>
      <c r="J54" s="128"/>
      <c r="K54" s="128"/>
      <c r="M54" s="1"/>
    </row>
    <row r="55" spans="1:16" ht="23.1" customHeight="1">
      <c r="A55" s="8" t="s">
        <v>48</v>
      </c>
      <c r="B55" s="18"/>
      <c r="C55" s="18"/>
      <c r="D55" s="18"/>
      <c r="E55" s="122"/>
      <c r="F55" s="122"/>
      <c r="G55" s="122"/>
      <c r="H55" s="122"/>
      <c r="I55" s="122"/>
      <c r="J55" s="122"/>
      <c r="K55" s="122"/>
      <c r="L55" s="18"/>
    </row>
    <row r="56" spans="1:16" ht="22.65" customHeight="1">
      <c r="A56" s="9" t="s">
        <v>191</v>
      </c>
      <c r="B56" s="18"/>
      <c r="C56" s="18"/>
      <c r="D56" s="18"/>
      <c r="E56" s="122"/>
      <c r="F56" s="122"/>
      <c r="G56" s="122"/>
      <c r="H56" s="122"/>
      <c r="I56" s="122"/>
      <c r="J56" s="122"/>
      <c r="K56" s="122"/>
      <c r="L56" s="18"/>
    </row>
    <row r="57" spans="1:16" ht="22.65" customHeight="1">
      <c r="A57" s="9" t="s">
        <v>160</v>
      </c>
      <c r="B57" s="18"/>
      <c r="C57" s="18"/>
      <c r="D57" s="18"/>
      <c r="E57" s="122"/>
      <c r="F57" s="122"/>
      <c r="G57" s="122"/>
      <c r="H57" s="123"/>
      <c r="I57" s="122"/>
      <c r="J57" s="122"/>
      <c r="K57" s="122"/>
      <c r="L57" s="18"/>
    </row>
    <row r="58" spans="1:16" ht="22.65" customHeight="1">
      <c r="A58" s="9" t="s">
        <v>161</v>
      </c>
      <c r="B58" s="18"/>
      <c r="C58" s="18" t="s">
        <v>139</v>
      </c>
      <c r="D58" s="18"/>
      <c r="E58" s="122">
        <v>8025995</v>
      </c>
      <c r="F58" s="122"/>
      <c r="G58" s="122">
        <v>-604955</v>
      </c>
      <c r="H58" s="122"/>
      <c r="I58" s="122">
        <v>0</v>
      </c>
      <c r="J58" s="122"/>
      <c r="K58" s="122">
        <v>0</v>
      </c>
      <c r="L58" s="18"/>
    </row>
    <row r="59" spans="1:16" ht="22.65" customHeight="1">
      <c r="A59" s="17" t="s">
        <v>192</v>
      </c>
      <c r="B59" s="18"/>
      <c r="C59" s="18"/>
      <c r="D59" s="18"/>
      <c r="E59" s="122"/>
      <c r="F59" s="122"/>
      <c r="G59" s="122"/>
      <c r="H59" s="122"/>
      <c r="I59" s="122"/>
      <c r="J59" s="122"/>
      <c r="K59" s="122"/>
      <c r="L59" s="18"/>
    </row>
    <row r="60" spans="1:16" ht="22.65" customHeight="1">
      <c r="A60" s="17" t="s">
        <v>162</v>
      </c>
      <c r="B60" s="18"/>
      <c r="C60" s="18"/>
      <c r="D60" s="18"/>
      <c r="E60" s="122">
        <f>I60</f>
        <v>3594909</v>
      </c>
      <c r="F60" s="122"/>
      <c r="G60" s="122">
        <v>0</v>
      </c>
      <c r="H60" s="129"/>
      <c r="I60" s="122">
        <v>3594909</v>
      </c>
      <c r="J60" s="122"/>
      <c r="K60" s="122">
        <v>0</v>
      </c>
      <c r="L60" s="18"/>
    </row>
    <row r="61" spans="1:16" ht="22.65" customHeight="1">
      <c r="A61" s="17" t="s">
        <v>193</v>
      </c>
      <c r="B61" s="18"/>
      <c r="C61" s="18"/>
      <c r="D61" s="18"/>
      <c r="E61" s="9"/>
      <c r="F61" s="9"/>
      <c r="G61" s="9"/>
      <c r="H61" s="9"/>
      <c r="I61" s="9"/>
      <c r="J61" s="9"/>
      <c r="K61" s="9"/>
      <c r="L61" s="18"/>
      <c r="M61" s="37"/>
    </row>
    <row r="62" spans="1:16" ht="22.65" customHeight="1">
      <c r="A62" s="17" t="s">
        <v>194</v>
      </c>
      <c r="B62" s="18"/>
      <c r="C62" s="18"/>
      <c r="D62" s="18"/>
      <c r="E62" s="122">
        <v>0</v>
      </c>
      <c r="F62" s="25"/>
      <c r="G62" s="25">
        <v>-40430951</v>
      </c>
      <c r="H62" s="130"/>
      <c r="I62" s="122">
        <v>0</v>
      </c>
      <c r="J62" s="25"/>
      <c r="K62" s="25">
        <v>-40430951</v>
      </c>
      <c r="L62" s="18"/>
      <c r="M62" s="37"/>
    </row>
    <row r="63" spans="1:16" ht="22.65" customHeight="1">
      <c r="A63" s="17" t="s">
        <v>163</v>
      </c>
      <c r="B63" s="18"/>
      <c r="C63" s="18"/>
      <c r="D63" s="18"/>
      <c r="E63" s="25">
        <v>-436870</v>
      </c>
      <c r="F63" s="25"/>
      <c r="G63" s="25">
        <v>-1205630</v>
      </c>
      <c r="H63" s="130"/>
      <c r="I63" s="25">
        <v>-436870</v>
      </c>
      <c r="J63" s="25"/>
      <c r="K63" s="25">
        <v>-1205630</v>
      </c>
      <c r="L63" s="18"/>
      <c r="M63" s="37"/>
      <c r="N63" s="81"/>
      <c r="P63" s="77"/>
    </row>
    <row r="64" spans="1:16" ht="22.65" customHeight="1">
      <c r="A64" s="17" t="s">
        <v>164</v>
      </c>
      <c r="B64" s="18"/>
      <c r="C64" s="18"/>
      <c r="D64" s="18"/>
      <c r="E64" s="25">
        <v>192466</v>
      </c>
      <c r="F64" s="25"/>
      <c r="G64" s="25">
        <v>220722</v>
      </c>
      <c r="H64" s="130"/>
      <c r="I64" s="25">
        <v>192466</v>
      </c>
      <c r="J64" s="25"/>
      <c r="K64" s="25">
        <v>220722</v>
      </c>
      <c r="L64" s="18"/>
      <c r="M64" s="37"/>
      <c r="N64" s="109"/>
      <c r="P64" s="81"/>
    </row>
    <row r="65" spans="1:16" ht="22.65" customHeight="1">
      <c r="A65" s="17" t="s">
        <v>195</v>
      </c>
      <c r="B65" s="18"/>
      <c r="C65" s="18"/>
      <c r="D65" s="18"/>
      <c r="E65" s="131">
        <f>SUM(E58:E64)</f>
        <v>11376500</v>
      </c>
      <c r="F65" s="122"/>
      <c r="G65" s="131">
        <f>SUM(G58:G64)</f>
        <v>-42020814</v>
      </c>
      <c r="H65" s="129"/>
      <c r="I65" s="131">
        <f>SUM(I58:I64)</f>
        <v>3350505</v>
      </c>
      <c r="J65" s="122"/>
      <c r="K65" s="131">
        <f>SUM(K58:K64)</f>
        <v>-41415859</v>
      </c>
      <c r="L65" s="18"/>
      <c r="M65" s="37"/>
      <c r="N65" s="109"/>
      <c r="P65" s="81"/>
    </row>
    <row r="66" spans="1:16" ht="22.65" customHeight="1">
      <c r="A66" s="17" t="s">
        <v>165</v>
      </c>
      <c r="B66" s="18"/>
      <c r="C66" s="18"/>
      <c r="D66" s="18"/>
      <c r="E66" s="132">
        <v>-2275300</v>
      </c>
      <c r="F66" s="122"/>
      <c r="G66" s="132">
        <v>8404163</v>
      </c>
      <c r="H66" s="129"/>
      <c r="I66" s="132">
        <v>-670101</v>
      </c>
      <c r="J66" s="122"/>
      <c r="K66" s="132">
        <v>8283171</v>
      </c>
      <c r="L66" s="18"/>
      <c r="M66" s="37"/>
    </row>
    <row r="67" spans="1:16" ht="22.65" customHeight="1">
      <c r="A67" s="17" t="s">
        <v>191</v>
      </c>
      <c r="B67" s="18"/>
      <c r="C67" s="18"/>
      <c r="D67" s="18"/>
      <c r="E67" s="122"/>
      <c r="F67" s="122"/>
      <c r="G67" s="122"/>
      <c r="H67" s="129"/>
      <c r="I67" s="122"/>
      <c r="J67" s="122"/>
      <c r="K67" s="122"/>
      <c r="L67" s="18"/>
      <c r="M67" s="37"/>
    </row>
    <row r="68" spans="1:16" ht="22.65" customHeight="1">
      <c r="A68" s="17" t="s">
        <v>49</v>
      </c>
      <c r="B68" s="18"/>
      <c r="C68" s="18"/>
      <c r="D68" s="18"/>
      <c r="E68" s="132">
        <f>SUM(E65:E66)</f>
        <v>9101200</v>
      </c>
      <c r="F68" s="122"/>
      <c r="G68" s="132">
        <f>SUM(G65:G66)</f>
        <v>-33616651</v>
      </c>
      <c r="H68" s="129"/>
      <c r="I68" s="132">
        <f>SUM(I65:I66)</f>
        <v>2680404</v>
      </c>
      <c r="J68" s="122"/>
      <c r="K68" s="132">
        <f>SUM(K65:K66)</f>
        <v>-33132688</v>
      </c>
      <c r="L68" s="18"/>
      <c r="M68" s="37"/>
      <c r="N68" s="37"/>
    </row>
    <row r="69" spans="1:16" ht="22.65" customHeight="1">
      <c r="A69" s="17"/>
      <c r="B69" s="18"/>
      <c r="C69" s="18"/>
      <c r="D69" s="18"/>
      <c r="E69" s="134"/>
      <c r="F69" s="122"/>
      <c r="G69" s="134"/>
      <c r="H69" s="129"/>
      <c r="I69" s="134"/>
      <c r="J69" s="122"/>
      <c r="K69" s="134"/>
      <c r="L69" s="18"/>
      <c r="M69" s="37"/>
      <c r="N69" s="37"/>
    </row>
    <row r="70" spans="1:16" ht="22.65" customHeight="1">
      <c r="A70" s="17" t="s">
        <v>196</v>
      </c>
      <c r="B70" s="18"/>
      <c r="C70" s="18"/>
      <c r="D70" s="18"/>
      <c r="E70" s="122"/>
      <c r="F70" s="122"/>
      <c r="G70" s="122"/>
      <c r="H70" s="129"/>
      <c r="I70" s="122"/>
      <c r="J70" s="122"/>
      <c r="K70" s="122"/>
      <c r="L70" s="18"/>
    </row>
    <row r="71" spans="1:16" ht="22.65" customHeight="1">
      <c r="A71" s="17" t="s">
        <v>166</v>
      </c>
      <c r="B71" s="18"/>
      <c r="C71" s="18"/>
      <c r="D71" s="18"/>
      <c r="E71" s="122"/>
      <c r="F71" s="122"/>
      <c r="G71" s="122"/>
      <c r="H71" s="129"/>
      <c r="I71" s="122"/>
      <c r="J71" s="122"/>
      <c r="K71" s="122"/>
      <c r="L71" s="18"/>
    </row>
    <row r="72" spans="1:16" ht="22.65" customHeight="1">
      <c r="A72" s="17" t="s">
        <v>167</v>
      </c>
      <c r="B72" s="18"/>
      <c r="C72" s="18"/>
      <c r="D72" s="18"/>
      <c r="E72" s="122">
        <v>-29895865</v>
      </c>
      <c r="F72" s="122"/>
      <c r="G72" s="122">
        <v>0</v>
      </c>
      <c r="H72" s="129"/>
      <c r="I72" s="122">
        <v>-29895865</v>
      </c>
      <c r="J72" s="122"/>
      <c r="K72" s="122">
        <v>0</v>
      </c>
      <c r="L72" s="18"/>
      <c r="M72" s="17"/>
    </row>
    <row r="73" spans="1:16" ht="22.65" customHeight="1">
      <c r="A73" s="17" t="s">
        <v>197</v>
      </c>
      <c r="B73" s="18"/>
      <c r="C73" s="18"/>
      <c r="D73" s="18"/>
      <c r="E73" s="131">
        <f>SUM(E72:E72)</f>
        <v>-29895865</v>
      </c>
      <c r="F73" s="122"/>
      <c r="G73" s="131">
        <f>SUM(G72)</f>
        <v>0</v>
      </c>
      <c r="H73" s="129"/>
      <c r="I73" s="131">
        <f>SUM(I72:I72)</f>
        <v>-29895865</v>
      </c>
      <c r="J73" s="122"/>
      <c r="K73" s="131">
        <f>SUM(K72)</f>
        <v>0</v>
      </c>
      <c r="L73" s="18"/>
      <c r="M73" s="17"/>
    </row>
    <row r="74" spans="1:16" ht="22.65" customHeight="1">
      <c r="A74" s="17" t="s">
        <v>177</v>
      </c>
      <c r="B74" s="18"/>
      <c r="C74" s="18"/>
      <c r="D74" s="18"/>
      <c r="E74" s="132">
        <f>-ROUND(E73*20%,0)</f>
        <v>5979173</v>
      </c>
      <c r="F74" s="122"/>
      <c r="G74" s="132">
        <f>-ROUND(G73*20%,0)</f>
        <v>0</v>
      </c>
      <c r="H74" s="129"/>
      <c r="I74" s="132">
        <f>-ROUND(I73*20%,0)</f>
        <v>5979173</v>
      </c>
      <c r="J74" s="122"/>
      <c r="K74" s="132">
        <f>-ROUND(K73*20%,0)</f>
        <v>0</v>
      </c>
      <c r="L74" s="18"/>
    </row>
    <row r="75" spans="1:16" ht="22.65" customHeight="1">
      <c r="A75" s="17" t="s">
        <v>196</v>
      </c>
      <c r="B75" s="18"/>
      <c r="C75" s="18"/>
      <c r="D75" s="18"/>
      <c r="E75" s="122"/>
      <c r="F75" s="122"/>
      <c r="G75" s="122"/>
      <c r="H75" s="129"/>
      <c r="I75" s="122"/>
      <c r="J75" s="122"/>
      <c r="K75" s="122"/>
      <c r="L75" s="18"/>
    </row>
    <row r="76" spans="1:16" ht="22.65" customHeight="1">
      <c r="A76" s="17" t="s">
        <v>49</v>
      </c>
      <c r="B76" s="18"/>
      <c r="C76" s="18"/>
      <c r="D76" s="18"/>
      <c r="E76" s="132">
        <f>SUM(E73:E74)</f>
        <v>-23916692</v>
      </c>
      <c r="F76" s="122"/>
      <c r="G76" s="132">
        <f>SUM(G73:G74)</f>
        <v>0</v>
      </c>
      <c r="H76" s="129"/>
      <c r="I76" s="132">
        <f>SUM(I73:I74)</f>
        <v>-23916692</v>
      </c>
      <c r="J76" s="122"/>
      <c r="K76" s="132">
        <f>SUM(K73:K74)</f>
        <v>0</v>
      </c>
      <c r="L76" s="18"/>
    </row>
    <row r="77" spans="1:16" ht="22.65" customHeight="1">
      <c r="A77" s="17" t="s">
        <v>168</v>
      </c>
      <c r="E77" s="135">
        <f>E68+E76</f>
        <v>-14815492</v>
      </c>
      <c r="F77" s="122"/>
      <c r="G77" s="135">
        <f>G68+G76</f>
        <v>-33616651</v>
      </c>
      <c r="H77" s="123"/>
      <c r="I77" s="135">
        <f>I68+I76</f>
        <v>-21236288</v>
      </c>
      <c r="J77" s="122"/>
      <c r="K77" s="135">
        <f>K68+K76</f>
        <v>-33132688</v>
      </c>
      <c r="M77" s="77"/>
    </row>
    <row r="78" spans="1:16" ht="22.65" customHeight="1">
      <c r="A78" s="17"/>
      <c r="E78" s="134"/>
      <c r="F78" s="122"/>
      <c r="G78" s="134"/>
      <c r="H78" s="123"/>
      <c r="I78" s="134"/>
      <c r="J78" s="122"/>
      <c r="K78" s="134"/>
      <c r="M78" s="77"/>
    </row>
    <row r="79" spans="1:16" ht="22.65" customHeight="1" thickBot="1">
      <c r="A79" s="8" t="s">
        <v>178</v>
      </c>
      <c r="E79" s="133">
        <f>+E77+E53</f>
        <v>-362603837</v>
      </c>
      <c r="F79" s="125"/>
      <c r="G79" s="133">
        <f>+G77+G53</f>
        <v>-26679413</v>
      </c>
      <c r="H79" s="123"/>
      <c r="I79" s="133">
        <f>+I77+I53</f>
        <v>-372298239</v>
      </c>
      <c r="J79" s="125"/>
      <c r="K79" s="133">
        <f>+K77+K53</f>
        <v>-26171344</v>
      </c>
    </row>
    <row r="80" spans="1:16" ht="22.65" customHeight="1" thickTop="1">
      <c r="E80" s="2"/>
      <c r="F80" s="2"/>
      <c r="G80" s="2"/>
      <c r="H80" s="28"/>
      <c r="I80" s="2"/>
      <c r="J80" s="2"/>
      <c r="K80" s="2"/>
    </row>
    <row r="81" spans="1:12" ht="22.65" customHeight="1">
      <c r="A81" s="22" t="s">
        <v>0</v>
      </c>
      <c r="E81" s="2"/>
      <c r="F81" s="2"/>
      <c r="G81" s="2"/>
      <c r="H81" s="2"/>
      <c r="I81" s="2"/>
      <c r="J81" s="2"/>
      <c r="K81" s="2"/>
    </row>
    <row r="82" spans="1:12" ht="22.65" customHeight="1">
      <c r="A82" s="22"/>
      <c r="E82" s="2"/>
      <c r="F82" s="2"/>
      <c r="G82" s="2"/>
      <c r="H82" s="2"/>
      <c r="I82" s="2"/>
      <c r="J82" s="2"/>
      <c r="K82" s="2"/>
    </row>
    <row r="83" spans="1:12" ht="22.65" customHeight="1">
      <c r="A83" s="22"/>
      <c r="E83" s="2"/>
      <c r="F83" s="2"/>
      <c r="G83" s="2"/>
      <c r="H83" s="2"/>
      <c r="I83" s="2"/>
      <c r="J83" s="2"/>
      <c r="K83" s="2"/>
    </row>
    <row r="84" spans="1:12" ht="22.65" customHeight="1">
      <c r="A84" s="10"/>
      <c r="B84" s="9"/>
      <c r="C84" s="9"/>
      <c r="D84" s="9"/>
      <c r="H84" s="9"/>
      <c r="L84" s="9"/>
    </row>
    <row r="85" spans="1:12" ht="22.65" customHeight="1">
      <c r="A85" s="10"/>
      <c r="B85" s="9"/>
      <c r="C85" s="9"/>
      <c r="D85" s="9"/>
      <c r="H85" s="9"/>
      <c r="L85" s="9"/>
    </row>
    <row r="86" spans="1:12" ht="22.65" customHeight="1">
      <c r="A86" s="10"/>
      <c r="B86" s="9"/>
      <c r="C86" s="9"/>
      <c r="D86" s="9"/>
      <c r="H86" s="9"/>
      <c r="L86" s="9"/>
    </row>
    <row r="87" spans="1:12" ht="22.65" customHeight="1">
      <c r="A87" s="10"/>
      <c r="B87" s="9"/>
      <c r="C87" s="9"/>
      <c r="D87" s="9"/>
      <c r="H87" s="9"/>
      <c r="L87" s="9"/>
    </row>
    <row r="88" spans="1:12" ht="22.65" customHeight="1">
      <c r="A88" s="10"/>
      <c r="B88" s="9"/>
      <c r="C88" s="9"/>
      <c r="D88" s="9"/>
      <c r="H88" s="9"/>
      <c r="L88" s="9"/>
    </row>
    <row r="89" spans="1:12" ht="22.65" customHeight="1">
      <c r="A89" s="10"/>
      <c r="B89" s="9"/>
      <c r="C89" s="9"/>
      <c r="D89" s="9"/>
      <c r="H89" s="9"/>
      <c r="L89" s="9"/>
    </row>
    <row r="90" spans="1:12" ht="22.65" customHeight="1">
      <c r="A90" s="10"/>
      <c r="B90" s="9"/>
      <c r="C90" s="9"/>
      <c r="D90" s="9"/>
      <c r="H90" s="9"/>
      <c r="L90" s="9"/>
    </row>
    <row r="91" spans="1:12" ht="22.65" customHeight="1">
      <c r="A91" s="10"/>
      <c r="B91" s="9"/>
      <c r="C91" s="9"/>
      <c r="D91" s="9"/>
      <c r="H91" s="9"/>
      <c r="L91" s="9"/>
    </row>
    <row r="92" spans="1:12" ht="22.65" customHeight="1">
      <c r="A92" s="10"/>
      <c r="B92" s="9"/>
      <c r="C92" s="9"/>
      <c r="D92" s="9"/>
      <c r="H92" s="9"/>
      <c r="L92" s="9"/>
    </row>
    <row r="93" spans="1:12" ht="22.65" customHeight="1">
      <c r="A93" s="10"/>
      <c r="B93" s="9"/>
      <c r="C93" s="9"/>
      <c r="D93" s="9"/>
      <c r="H93" s="9"/>
      <c r="L93" s="9"/>
    </row>
    <row r="94" spans="1:12" ht="22.65" customHeight="1">
      <c r="A94" s="10"/>
      <c r="B94" s="9"/>
      <c r="C94" s="9"/>
      <c r="D94" s="9"/>
      <c r="H94" s="9"/>
      <c r="L94" s="9"/>
    </row>
    <row r="95" spans="1:12" ht="22.65" customHeight="1">
      <c r="A95" s="10"/>
      <c r="B95" s="9"/>
      <c r="C95" s="9"/>
      <c r="D95" s="9"/>
      <c r="H95" s="9"/>
      <c r="L95" s="9"/>
    </row>
    <row r="96" spans="1:12" ht="22.65" customHeight="1">
      <c r="A96" s="10"/>
      <c r="B96" s="9"/>
      <c r="C96" s="9"/>
      <c r="D96" s="9"/>
      <c r="H96" s="9"/>
      <c r="L96" s="9"/>
    </row>
    <row r="97" spans="1:12" ht="22.65" customHeight="1">
      <c r="A97" s="10"/>
      <c r="B97" s="9"/>
      <c r="C97" s="9"/>
      <c r="D97" s="9"/>
      <c r="H97" s="9"/>
      <c r="L97" s="9"/>
    </row>
    <row r="98" spans="1:12" ht="22.65" customHeight="1">
      <c r="A98" s="10"/>
      <c r="B98" s="9"/>
      <c r="C98" s="9"/>
      <c r="D98" s="9"/>
      <c r="H98" s="9"/>
      <c r="L98" s="9"/>
    </row>
    <row r="99" spans="1:12" ht="22.65" customHeight="1">
      <c r="A99" s="10"/>
      <c r="B99" s="9"/>
      <c r="C99" s="9"/>
      <c r="D99" s="9"/>
      <c r="H99" s="9"/>
      <c r="L99" s="9"/>
    </row>
    <row r="100" spans="1:12" ht="22.65" customHeight="1">
      <c r="A100" s="10"/>
      <c r="B100" s="9"/>
      <c r="C100" s="9"/>
      <c r="D100" s="9"/>
      <c r="H100" s="9"/>
      <c r="L100" s="9"/>
    </row>
    <row r="101" spans="1:12" ht="22.65" customHeight="1">
      <c r="A101" s="10"/>
      <c r="B101" s="9"/>
      <c r="C101" s="9"/>
      <c r="D101" s="9"/>
      <c r="H101" s="9"/>
      <c r="L101" s="9"/>
    </row>
  </sheetData>
  <mergeCells count="10">
    <mergeCell ref="I1:K1"/>
    <mergeCell ref="I43:K43"/>
    <mergeCell ref="A46:H46"/>
    <mergeCell ref="A4:G4"/>
    <mergeCell ref="E5:G5"/>
    <mergeCell ref="I5:K5"/>
    <mergeCell ref="E6:G6"/>
    <mergeCell ref="I6:K6"/>
    <mergeCell ref="E7:G7"/>
    <mergeCell ref="I7:K7"/>
  </mergeCells>
  <pageMargins left="0.86614173228346503" right="0.47244094488188998" top="0.8" bottom="0" header="0.31496062992126" footer="0.31496062992126"/>
  <pageSetup paperSize="9" scale="62" orientation="portrait" r:id="rId1"/>
  <rowBreaks count="1" manualBreakCount="1">
    <brk id="4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BFF38-E20F-4FB8-81D9-1BE47A55B96C}">
  <sheetPr>
    <tabColor rgb="FFFFFF00"/>
    <pageSetUpPr fitToPage="1"/>
  </sheetPr>
  <dimension ref="A1:AC48"/>
  <sheetViews>
    <sheetView showGridLines="0" view="pageBreakPreview" zoomScale="70" zoomScaleNormal="70" zoomScaleSheetLayoutView="70" workbookViewId="0">
      <selection activeCell="U3" sqref="U3"/>
    </sheetView>
  </sheetViews>
  <sheetFormatPr defaultColWidth="9.125" defaultRowHeight="24" customHeight="1"/>
  <cols>
    <col min="1" max="1" width="55" style="47" customWidth="1"/>
    <col min="2" max="2" width="1.375" style="47" customWidth="1"/>
    <col min="3" max="3" width="9.125" style="47" bestFit="1" customWidth="1"/>
    <col min="4" max="4" width="1.375" style="1" customWidth="1"/>
    <col min="5" max="5" width="15.875" style="1" customWidth="1"/>
    <col min="6" max="6" width="1.625" style="1" customWidth="1"/>
    <col min="7" max="7" width="15.875" style="1" customWidth="1"/>
    <col min="8" max="8" width="1.625" style="1" customWidth="1"/>
    <col min="9" max="9" width="15.875" style="1" customWidth="1"/>
    <col min="10" max="10" width="1.625" style="1" customWidth="1"/>
    <col min="11" max="11" width="15.875" style="1" customWidth="1"/>
    <col min="12" max="12" width="1.625" style="1" customWidth="1"/>
    <col min="13" max="13" width="19.75" style="1" customWidth="1"/>
    <col min="14" max="14" width="1.625" style="1" customWidth="1"/>
    <col min="15" max="15" width="21.125" style="1" customWidth="1"/>
    <col min="16" max="16" width="1.875" style="1" customWidth="1"/>
    <col min="17" max="17" width="18.625" style="1" customWidth="1"/>
    <col min="18" max="18" width="1.875" style="1" customWidth="1"/>
    <col min="19" max="19" width="18.625" style="1" customWidth="1"/>
    <col min="20" max="20" width="1.875" style="1" customWidth="1"/>
    <col min="21" max="21" width="21.125" style="1" customWidth="1"/>
    <col min="22" max="22" width="2.375" style="1" customWidth="1"/>
    <col min="23" max="23" width="21.125" style="1" customWidth="1"/>
    <col min="24" max="24" width="1.875" style="1" customWidth="1"/>
    <col min="25" max="25" width="21.125" style="1" customWidth="1"/>
    <col min="26" max="26" width="1.625" style="1" customWidth="1"/>
    <col min="27" max="27" width="17.125" style="1" customWidth="1"/>
    <col min="28" max="28" width="13.625" style="1" bestFit="1" customWidth="1"/>
    <col min="29" max="29" width="16" style="1" bestFit="1" customWidth="1"/>
    <col min="30" max="16384" width="9.125" style="1"/>
  </cols>
  <sheetData>
    <row r="1" spans="1:27" ht="24" customHeight="1">
      <c r="A1" s="84"/>
      <c r="B1" s="84"/>
      <c r="C1" s="84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100" t="s">
        <v>45</v>
      </c>
    </row>
    <row r="2" spans="1:27" ht="24" customHeight="1">
      <c r="A2" s="155" t="s">
        <v>124</v>
      </c>
      <c r="B2" s="155"/>
      <c r="C2" s="155"/>
      <c r="D2" s="155"/>
      <c r="E2" s="155"/>
      <c r="F2" s="155"/>
      <c r="G2" s="155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1:27" ht="24" customHeight="1">
      <c r="A3" s="155" t="s">
        <v>71</v>
      </c>
      <c r="B3" s="155"/>
      <c r="C3" s="155"/>
      <c r="D3" s="155"/>
      <c r="E3" s="155"/>
      <c r="F3" s="155"/>
      <c r="G3" s="155"/>
      <c r="H3" s="101"/>
      <c r="I3" s="101"/>
      <c r="J3" s="101"/>
      <c r="K3" s="102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83"/>
    </row>
    <row r="4" spans="1:27" ht="24" customHeight="1">
      <c r="A4" s="155" t="s">
        <v>84</v>
      </c>
      <c r="B4" s="155"/>
      <c r="C4" s="155"/>
      <c r="D4" s="155"/>
      <c r="E4" s="155"/>
      <c r="F4" s="155"/>
      <c r="G4" s="155"/>
      <c r="H4" s="155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</row>
    <row r="5" spans="1:27" ht="24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0" t="s">
        <v>34</v>
      </c>
    </row>
    <row r="6" spans="1:27" ht="24" customHeight="1">
      <c r="A6" s="99"/>
      <c r="B6" s="99"/>
      <c r="C6" s="98"/>
      <c r="D6" s="98"/>
      <c r="E6" s="156" t="s">
        <v>42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</row>
    <row r="7" spans="1:27" ht="24" customHeight="1">
      <c r="A7" s="99"/>
      <c r="B7" s="99"/>
      <c r="C7" s="98"/>
      <c r="D7" s="98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57" t="s">
        <v>11</v>
      </c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12"/>
      <c r="AA7" s="111"/>
    </row>
    <row r="8" spans="1:27" ht="24" customHeight="1">
      <c r="A8" s="99"/>
      <c r="B8" s="99"/>
      <c r="C8" s="98"/>
      <c r="D8" s="98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96"/>
      <c r="P8" s="96"/>
      <c r="Q8" s="65" t="s">
        <v>141</v>
      </c>
      <c r="R8" s="65"/>
      <c r="S8" s="65" t="s">
        <v>142</v>
      </c>
      <c r="T8" s="96"/>
      <c r="U8" s="96"/>
      <c r="V8" s="96"/>
      <c r="W8" s="96"/>
      <c r="X8" s="96"/>
      <c r="Y8" s="96"/>
      <c r="Z8" s="83"/>
      <c r="AA8" s="111"/>
    </row>
    <row r="9" spans="1:27" ht="24" customHeight="1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 t="s">
        <v>179</v>
      </c>
      <c r="P9" s="96"/>
      <c r="Q9" s="65" t="s">
        <v>143</v>
      </c>
      <c r="R9" s="66"/>
      <c r="S9" s="65" t="s">
        <v>144</v>
      </c>
      <c r="T9" s="96"/>
      <c r="U9" s="96" t="s">
        <v>169</v>
      </c>
      <c r="V9" s="96"/>
      <c r="W9" s="83"/>
      <c r="X9" s="96"/>
      <c r="Y9" s="83"/>
      <c r="Z9" s="96"/>
      <c r="AA9" s="83"/>
    </row>
    <row r="10" spans="1:27" ht="24" customHeight="1">
      <c r="A10" s="84"/>
      <c r="B10" s="84"/>
      <c r="C10" s="84"/>
      <c r="D10" s="83"/>
      <c r="E10" s="96"/>
      <c r="F10" s="83"/>
      <c r="G10" s="83"/>
      <c r="H10" s="83"/>
      <c r="I10" s="154" t="s">
        <v>15</v>
      </c>
      <c r="J10" s="154"/>
      <c r="K10" s="154"/>
      <c r="L10" s="154"/>
      <c r="M10" s="154"/>
      <c r="N10" s="83"/>
      <c r="O10" s="96" t="s">
        <v>125</v>
      </c>
      <c r="P10" s="83"/>
      <c r="Q10" s="65" t="s">
        <v>145</v>
      </c>
      <c r="R10" s="66"/>
      <c r="S10" s="65" t="s">
        <v>146</v>
      </c>
      <c r="T10" s="83"/>
      <c r="U10" s="96" t="s">
        <v>170</v>
      </c>
      <c r="V10" s="96"/>
      <c r="W10" s="96" t="s">
        <v>152</v>
      </c>
      <c r="X10" s="83"/>
      <c r="Y10" s="96" t="s">
        <v>126</v>
      </c>
      <c r="Z10" s="96"/>
      <c r="AA10" s="96"/>
    </row>
    <row r="11" spans="1:27" ht="24" customHeight="1">
      <c r="A11" s="84"/>
      <c r="B11" s="84"/>
      <c r="C11" s="84"/>
      <c r="D11" s="96"/>
      <c r="E11" s="96" t="s">
        <v>46</v>
      </c>
      <c r="F11" s="96"/>
      <c r="G11" s="96" t="s">
        <v>33</v>
      </c>
      <c r="H11" s="96"/>
      <c r="I11" s="154" t="s">
        <v>32</v>
      </c>
      <c r="J11" s="154"/>
      <c r="K11" s="154"/>
      <c r="L11" s="154"/>
      <c r="M11" s="96"/>
      <c r="N11" s="96"/>
      <c r="O11" s="96" t="s">
        <v>127</v>
      </c>
      <c r="P11" s="96"/>
      <c r="Q11" s="65" t="s">
        <v>147</v>
      </c>
      <c r="R11" s="65"/>
      <c r="S11" s="65" t="s">
        <v>147</v>
      </c>
      <c r="T11" s="96"/>
      <c r="U11" s="96" t="s">
        <v>128</v>
      </c>
      <c r="V11" s="96"/>
      <c r="W11" s="96" t="s">
        <v>153</v>
      </c>
      <c r="X11" s="96"/>
      <c r="Y11" s="96" t="s">
        <v>129</v>
      </c>
      <c r="Z11" s="96"/>
      <c r="AA11" s="96"/>
    </row>
    <row r="12" spans="1:27" s="5" customFormat="1" ht="24" customHeight="1">
      <c r="A12" s="84"/>
      <c r="B12" s="84"/>
      <c r="C12" s="113" t="s">
        <v>7</v>
      </c>
      <c r="D12" s="96"/>
      <c r="E12" s="64" t="s">
        <v>31</v>
      </c>
      <c r="F12" s="96"/>
      <c r="G12" s="64" t="s">
        <v>30</v>
      </c>
      <c r="H12" s="96"/>
      <c r="I12" s="64" t="s">
        <v>29</v>
      </c>
      <c r="J12" s="96"/>
      <c r="K12" s="64" t="s">
        <v>133</v>
      </c>
      <c r="L12" s="96"/>
      <c r="M12" s="64" t="s">
        <v>28</v>
      </c>
      <c r="N12" s="96"/>
      <c r="O12" s="64" t="s">
        <v>130</v>
      </c>
      <c r="P12" s="96"/>
      <c r="Q12" s="67" t="s">
        <v>148</v>
      </c>
      <c r="R12" s="96"/>
      <c r="S12" s="67" t="s">
        <v>148</v>
      </c>
      <c r="T12" s="96"/>
      <c r="U12" s="64" t="s">
        <v>131</v>
      </c>
      <c r="V12" s="96"/>
      <c r="W12" s="64" t="s">
        <v>154</v>
      </c>
      <c r="X12" s="96"/>
      <c r="Y12" s="64" t="s">
        <v>18</v>
      </c>
      <c r="Z12" s="96"/>
      <c r="AA12" s="64" t="s">
        <v>126</v>
      </c>
    </row>
    <row r="13" spans="1:27" s="5" customFormat="1" ht="24" customHeight="1">
      <c r="A13" s="92" t="s">
        <v>104</v>
      </c>
      <c r="B13" s="84"/>
      <c r="C13" s="91"/>
      <c r="D13" s="83"/>
      <c r="E13" s="122">
        <v>370000000</v>
      </c>
      <c r="F13" s="122"/>
      <c r="G13" s="122">
        <v>647294382</v>
      </c>
      <c r="H13" s="122"/>
      <c r="I13" s="122">
        <v>37000000</v>
      </c>
      <c r="J13" s="122"/>
      <c r="K13" s="122">
        <v>20000000</v>
      </c>
      <c r="L13" s="122"/>
      <c r="M13" s="122">
        <v>1067690178</v>
      </c>
      <c r="N13" s="122"/>
      <c r="O13" s="122">
        <v>-18944512</v>
      </c>
      <c r="P13" s="123"/>
      <c r="Q13" s="122">
        <v>0</v>
      </c>
      <c r="R13" s="123"/>
      <c r="S13" s="122">
        <v>0</v>
      </c>
      <c r="T13" s="122"/>
      <c r="U13" s="122">
        <v>1482579</v>
      </c>
      <c r="V13" s="122"/>
      <c r="W13" s="122">
        <v>0</v>
      </c>
      <c r="X13" s="122"/>
      <c r="Y13" s="122">
        <f t="shared" ref="Y13:Y31" si="0">SUM(O13:W13)</f>
        <v>-17461933</v>
      </c>
      <c r="Z13" s="122"/>
      <c r="AA13" s="122">
        <f>SUM(E13,G13,I13,K13,M13,Y13)</f>
        <v>2124522627</v>
      </c>
    </row>
    <row r="14" spans="1:27" s="5" customFormat="1" ht="24" customHeight="1">
      <c r="A14" s="84" t="s">
        <v>103</v>
      </c>
      <c r="B14" s="84"/>
      <c r="D14" s="83"/>
    </row>
    <row r="15" spans="1:27" s="5" customFormat="1" ht="24" customHeight="1">
      <c r="A15" s="84" t="s">
        <v>183</v>
      </c>
      <c r="B15" s="84"/>
      <c r="C15" s="91">
        <v>3.1</v>
      </c>
      <c r="D15" s="83"/>
      <c r="E15" s="132">
        <v>0</v>
      </c>
      <c r="F15" s="122"/>
      <c r="G15" s="132">
        <v>0</v>
      </c>
      <c r="H15" s="122"/>
      <c r="I15" s="132">
        <v>0</v>
      </c>
      <c r="J15" s="122"/>
      <c r="K15" s="132">
        <v>0</v>
      </c>
      <c r="L15" s="122"/>
      <c r="M15" s="132">
        <v>288086868</v>
      </c>
      <c r="N15" s="122"/>
      <c r="O15" s="132">
        <v>0</v>
      </c>
      <c r="P15" s="123"/>
      <c r="Q15" s="132">
        <v>0</v>
      </c>
      <c r="R15" s="123"/>
      <c r="S15" s="132">
        <v>0</v>
      </c>
      <c r="T15" s="122"/>
      <c r="U15" s="132">
        <v>0</v>
      </c>
      <c r="V15" s="122"/>
      <c r="W15" s="132">
        <v>267999</v>
      </c>
      <c r="X15" s="122"/>
      <c r="Y15" s="132">
        <f>SUM(O15:W15)</f>
        <v>267999</v>
      </c>
      <c r="Z15" s="122"/>
      <c r="AA15" s="132">
        <f>SUM(E15,G15,I15,K15,M15,Y15)</f>
        <v>288354867</v>
      </c>
    </row>
    <row r="16" spans="1:27" s="5" customFormat="1" ht="24" customHeight="1">
      <c r="A16" s="92" t="s">
        <v>132</v>
      </c>
      <c r="B16" s="84"/>
      <c r="C16" s="91"/>
      <c r="D16" s="83"/>
      <c r="E16" s="122">
        <f>SUM(E13:E15)</f>
        <v>370000000</v>
      </c>
      <c r="F16" s="122"/>
      <c r="G16" s="122">
        <f>SUM(G13:G15)</f>
        <v>647294382</v>
      </c>
      <c r="H16" s="122"/>
      <c r="I16" s="122">
        <f>SUM(I13:I15)</f>
        <v>37000000</v>
      </c>
      <c r="J16" s="122"/>
      <c r="K16" s="122">
        <f>SUM(K13:K15)</f>
        <v>20000000</v>
      </c>
      <c r="L16" s="122"/>
      <c r="M16" s="122">
        <f>SUM(M13:M15)</f>
        <v>1355777046</v>
      </c>
      <c r="N16" s="122"/>
      <c r="O16" s="122">
        <f>SUM(O13:O15)</f>
        <v>-18944512</v>
      </c>
      <c r="P16" s="123"/>
      <c r="Q16" s="122">
        <f>SUM(Q13:Q15)</f>
        <v>0</v>
      </c>
      <c r="R16" s="123"/>
      <c r="S16" s="122">
        <f>SUM(S13:S15)</f>
        <v>0</v>
      </c>
      <c r="T16" s="122"/>
      <c r="U16" s="122">
        <f>SUM(U13:U15)</f>
        <v>1482579</v>
      </c>
      <c r="V16" s="122"/>
      <c r="W16" s="122">
        <f>SUM(W13:W15)</f>
        <v>267999</v>
      </c>
      <c r="X16" s="122"/>
      <c r="Y16" s="122">
        <f t="shared" si="0"/>
        <v>-17193934</v>
      </c>
      <c r="Z16" s="122"/>
      <c r="AA16" s="122">
        <f>SUM(AA13:AA15)</f>
        <v>2412877494</v>
      </c>
    </row>
    <row r="17" spans="1:28" s="5" customFormat="1" ht="24" customHeight="1">
      <c r="A17" s="93" t="s">
        <v>171</v>
      </c>
      <c r="B17" s="84"/>
      <c r="C17" s="84"/>
      <c r="D17" s="83"/>
      <c r="E17" s="140">
        <v>0</v>
      </c>
      <c r="F17" s="25">
        <v>0</v>
      </c>
      <c r="G17" s="140">
        <v>0</v>
      </c>
      <c r="H17" s="25">
        <v>0</v>
      </c>
      <c r="I17" s="140">
        <v>0</v>
      </c>
      <c r="J17" s="25">
        <v>0</v>
      </c>
      <c r="K17" s="140">
        <v>0</v>
      </c>
      <c r="L17" s="25">
        <v>0</v>
      </c>
      <c r="M17" s="140">
        <v>6937238</v>
      </c>
      <c r="N17" s="25">
        <v>0</v>
      </c>
      <c r="O17" s="140">
        <v>0</v>
      </c>
      <c r="P17" s="25">
        <v>0</v>
      </c>
      <c r="Q17" s="140">
        <v>0</v>
      </c>
      <c r="R17" s="25">
        <v>0</v>
      </c>
      <c r="S17" s="140">
        <v>0</v>
      </c>
      <c r="T17" s="25">
        <v>0</v>
      </c>
      <c r="U17" s="140">
        <v>0</v>
      </c>
      <c r="V17" s="122">
        <v>0</v>
      </c>
      <c r="W17" s="140">
        <v>0</v>
      </c>
      <c r="X17" s="122"/>
      <c r="Y17" s="140">
        <f>SUM(O17:W17)</f>
        <v>0</v>
      </c>
      <c r="Z17" s="122"/>
      <c r="AA17" s="140">
        <f>SUM(E17,G17,I17,K17,M17,Y17)</f>
        <v>6937238</v>
      </c>
    </row>
    <row r="18" spans="1:28" ht="24" customHeight="1">
      <c r="A18" s="93" t="s">
        <v>168</v>
      </c>
      <c r="B18" s="84"/>
      <c r="C18" s="84"/>
      <c r="D18" s="83"/>
      <c r="E18" s="141">
        <v>0</v>
      </c>
      <c r="F18" s="25">
        <v>0</v>
      </c>
      <c r="G18" s="141">
        <v>0</v>
      </c>
      <c r="H18" s="25">
        <v>0</v>
      </c>
      <c r="I18" s="141">
        <v>0</v>
      </c>
      <c r="J18" s="25">
        <v>0</v>
      </c>
      <c r="K18" s="141">
        <v>0</v>
      </c>
      <c r="L18" s="25">
        <v>0</v>
      </c>
      <c r="M18" s="141">
        <v>0</v>
      </c>
      <c r="N18" s="25">
        <v>0</v>
      </c>
      <c r="O18" s="141">
        <v>-483964</v>
      </c>
      <c r="P18" s="25">
        <v>0</v>
      </c>
      <c r="Q18" s="141">
        <v>0</v>
      </c>
      <c r="R18" s="25">
        <v>0</v>
      </c>
      <c r="S18" s="141">
        <v>0</v>
      </c>
      <c r="T18" s="25">
        <v>0</v>
      </c>
      <c r="U18" s="141">
        <v>-32344761</v>
      </c>
      <c r="V18" s="122">
        <v>0</v>
      </c>
      <c r="W18" s="141">
        <v>-787926</v>
      </c>
      <c r="X18" s="122"/>
      <c r="Y18" s="141">
        <f t="shared" si="0"/>
        <v>-33616651</v>
      </c>
      <c r="Z18" s="122"/>
      <c r="AA18" s="141">
        <f>SUM(E18,G18,I18,K18,M18,Y18)</f>
        <v>-33616651</v>
      </c>
    </row>
    <row r="19" spans="1:28" ht="24" customHeight="1">
      <c r="A19" s="139" t="s">
        <v>186</v>
      </c>
      <c r="B19" s="84"/>
      <c r="C19" s="84"/>
      <c r="D19" s="83"/>
      <c r="E19" s="142">
        <f>SUM(E17:E18)</f>
        <v>0</v>
      </c>
      <c r="F19" s="142"/>
      <c r="G19" s="142">
        <f>SUM(G17:G18)</f>
        <v>0</v>
      </c>
      <c r="H19" s="142"/>
      <c r="I19" s="142">
        <f>SUM(I17:I18)</f>
        <v>0</v>
      </c>
      <c r="J19" s="142"/>
      <c r="K19" s="142">
        <f>SUM(K17:K18)</f>
        <v>0</v>
      </c>
      <c r="L19" s="142"/>
      <c r="M19" s="142">
        <f>SUM(M17:M18)</f>
        <v>6937238</v>
      </c>
      <c r="N19" s="142"/>
      <c r="O19" s="142">
        <f>SUM(O17:O18)</f>
        <v>-483964</v>
      </c>
      <c r="P19" s="142"/>
      <c r="Q19" s="142">
        <f>SUM(Q17:Q18)</f>
        <v>0</v>
      </c>
      <c r="R19" s="142"/>
      <c r="S19" s="142">
        <f>SUM(S17:S18)</f>
        <v>0</v>
      </c>
      <c r="T19" s="142"/>
      <c r="U19" s="142">
        <f>SUM(U17:U18)</f>
        <v>-32344761</v>
      </c>
      <c r="V19" s="142"/>
      <c r="W19" s="142">
        <f>SUM(W17:W18)</f>
        <v>-787926</v>
      </c>
      <c r="X19" s="122"/>
      <c r="Y19" s="142">
        <f>SUM(Y17:Y18)</f>
        <v>-33616651</v>
      </c>
      <c r="Z19" s="122"/>
      <c r="AA19" s="142">
        <f>SUM(AA17:AA18)</f>
        <v>-26679413</v>
      </c>
    </row>
    <row r="20" spans="1:28" ht="24" customHeight="1" thickBot="1">
      <c r="A20" s="92" t="s">
        <v>68</v>
      </c>
      <c r="B20" s="84"/>
      <c r="C20" s="84"/>
      <c r="D20" s="83"/>
      <c r="E20" s="143">
        <f>SUM(E16,E19)</f>
        <v>370000000</v>
      </c>
      <c r="F20" s="122"/>
      <c r="G20" s="143">
        <f>SUM(G16,G19)</f>
        <v>647294382</v>
      </c>
      <c r="H20" s="122"/>
      <c r="I20" s="143">
        <f>SUM(I16,I19)</f>
        <v>37000000</v>
      </c>
      <c r="J20" s="122"/>
      <c r="K20" s="143">
        <f>SUM(K16,K19)</f>
        <v>20000000</v>
      </c>
      <c r="L20" s="122"/>
      <c r="M20" s="143">
        <f>SUM(M16,M19)</f>
        <v>1362714284</v>
      </c>
      <c r="N20" s="122"/>
      <c r="O20" s="143">
        <f>SUM(O16,O19)</f>
        <v>-19428476</v>
      </c>
      <c r="P20" s="123"/>
      <c r="Q20" s="143">
        <f>SUM(Q16,Q19)</f>
        <v>0</v>
      </c>
      <c r="R20" s="122"/>
      <c r="S20" s="143">
        <f>SUM(S16,S19)</f>
        <v>0</v>
      </c>
      <c r="T20" s="122"/>
      <c r="U20" s="143">
        <f>SUM(U16,U19)</f>
        <v>-30862182</v>
      </c>
      <c r="V20" s="122"/>
      <c r="W20" s="143">
        <f>SUM(W16,W19)</f>
        <v>-519927</v>
      </c>
      <c r="X20" s="122"/>
      <c r="Y20" s="143">
        <f>SUM(Y16,Y19)</f>
        <v>-50810585</v>
      </c>
      <c r="Z20" s="122"/>
      <c r="AA20" s="143">
        <f>SUM(AA16,AA19)</f>
        <v>2386198081</v>
      </c>
    </row>
    <row r="21" spans="1:28" ht="24" customHeight="1" thickTop="1">
      <c r="A21" s="92"/>
      <c r="B21" s="84"/>
      <c r="C21" s="84"/>
      <c r="D21" s="83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3"/>
      <c r="Q21" s="122"/>
      <c r="R21" s="123"/>
      <c r="S21" s="122"/>
      <c r="T21" s="122"/>
      <c r="U21" s="122"/>
      <c r="V21" s="122"/>
      <c r="W21" s="122"/>
      <c r="X21" s="122"/>
      <c r="Y21" s="122">
        <f t="shared" si="0"/>
        <v>0</v>
      </c>
      <c r="Z21" s="122"/>
      <c r="AA21" s="122"/>
      <c r="AB21" s="2"/>
    </row>
    <row r="22" spans="1:28" ht="24" customHeight="1">
      <c r="A22" s="92" t="s">
        <v>106</v>
      </c>
      <c r="B22" s="84"/>
      <c r="C22" s="91"/>
      <c r="D22" s="83"/>
      <c r="E22" s="122">
        <v>380000000</v>
      </c>
      <c r="F22" s="122"/>
      <c r="G22" s="122">
        <v>647300363</v>
      </c>
      <c r="H22" s="122"/>
      <c r="I22" s="122">
        <v>38000000</v>
      </c>
      <c r="J22" s="122"/>
      <c r="K22" s="122">
        <v>20000000</v>
      </c>
      <c r="L22" s="122"/>
      <c r="M22" s="122">
        <v>984836937</v>
      </c>
      <c r="N22" s="122"/>
      <c r="O22" s="122">
        <v>-20716563</v>
      </c>
      <c r="P22" s="123"/>
      <c r="Q22" s="122">
        <v>0</v>
      </c>
      <c r="R22" s="123"/>
      <c r="S22" s="122">
        <v>0</v>
      </c>
      <c r="T22" s="122"/>
      <c r="U22" s="122">
        <v>-73516671</v>
      </c>
      <c r="V22" s="122"/>
      <c r="W22" s="122"/>
      <c r="X22" s="122"/>
      <c r="Y22" s="122">
        <f t="shared" si="0"/>
        <v>-94233234</v>
      </c>
      <c r="Z22" s="122"/>
      <c r="AA22" s="122">
        <f>SUM(E22,G22,I22,K22,M22,Y22)</f>
        <v>1975904066</v>
      </c>
      <c r="AB22" s="2"/>
    </row>
    <row r="23" spans="1:28" ht="24" customHeight="1">
      <c r="A23" s="47" t="s">
        <v>103</v>
      </c>
      <c r="B23" s="84"/>
      <c r="C23" s="91"/>
      <c r="D23" s="83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3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2"/>
    </row>
    <row r="24" spans="1:28" ht="24" customHeight="1">
      <c r="A24" s="139" t="s">
        <v>183</v>
      </c>
      <c r="B24" s="84"/>
      <c r="C24" s="91">
        <v>3.1</v>
      </c>
      <c r="D24" s="83"/>
      <c r="E24" s="132">
        <v>0</v>
      </c>
      <c r="F24" s="122"/>
      <c r="G24" s="132">
        <v>0</v>
      </c>
      <c r="H24" s="122"/>
      <c r="I24" s="132">
        <v>0</v>
      </c>
      <c r="J24" s="122"/>
      <c r="K24" s="132">
        <v>0</v>
      </c>
      <c r="L24" s="122"/>
      <c r="M24" s="132">
        <v>245378519</v>
      </c>
      <c r="N24" s="122"/>
      <c r="O24" s="132">
        <v>0</v>
      </c>
      <c r="P24" s="123"/>
      <c r="Q24" s="132">
        <v>0</v>
      </c>
      <c r="R24" s="123"/>
      <c r="S24" s="132">
        <v>0</v>
      </c>
      <c r="T24" s="122"/>
      <c r="U24" s="132">
        <v>0</v>
      </c>
      <c r="V24" s="122"/>
      <c r="W24" s="132">
        <v>-252605</v>
      </c>
      <c r="X24" s="122"/>
      <c r="Y24" s="132">
        <f t="shared" si="0"/>
        <v>-252605</v>
      </c>
      <c r="Z24" s="122"/>
      <c r="AA24" s="132">
        <f>SUM(E24,G24,I24,K24,M24,Y24)</f>
        <v>245125914</v>
      </c>
    </row>
    <row r="25" spans="1:28" ht="24" customHeight="1">
      <c r="A25" s="92" t="s">
        <v>184</v>
      </c>
      <c r="B25" s="84"/>
      <c r="C25" s="91"/>
      <c r="D25" s="83"/>
    </row>
    <row r="26" spans="1:28" ht="24" customHeight="1">
      <c r="A26" s="32" t="s">
        <v>198</v>
      </c>
      <c r="B26" s="84"/>
      <c r="C26" s="91"/>
      <c r="D26" s="83"/>
      <c r="E26" s="122">
        <f>SUM(E22:E24)</f>
        <v>380000000</v>
      </c>
      <c r="F26" s="122"/>
      <c r="G26" s="122">
        <f>SUM(G22:G24)</f>
        <v>647300363</v>
      </c>
      <c r="H26" s="122"/>
      <c r="I26" s="122">
        <f>SUM(I22:I24)</f>
        <v>38000000</v>
      </c>
      <c r="J26" s="122"/>
      <c r="K26" s="122">
        <f>SUM(K22:K24)</f>
        <v>20000000</v>
      </c>
      <c r="L26" s="122"/>
      <c r="M26" s="122">
        <f>SUM(M22:M24)</f>
        <v>1230215456</v>
      </c>
      <c r="N26" s="122"/>
      <c r="O26" s="122">
        <f>SUM(O22:O24)</f>
        <v>-20716563</v>
      </c>
      <c r="P26" s="123"/>
      <c r="Q26" s="122">
        <f>SUM(Q22:Q24)</f>
        <v>0</v>
      </c>
      <c r="R26" s="123"/>
      <c r="S26" s="122">
        <f>SUM(S22:S24)</f>
        <v>0</v>
      </c>
      <c r="T26" s="122"/>
      <c r="U26" s="122">
        <f>SUM(U22:U24)</f>
        <v>-73516671</v>
      </c>
      <c r="V26" s="122"/>
      <c r="W26" s="122">
        <f>SUM(W22:W24)</f>
        <v>-252605</v>
      </c>
      <c r="X26" s="122"/>
      <c r="Y26" s="122">
        <f>SUM(O26:W26)</f>
        <v>-94485839</v>
      </c>
      <c r="Z26" s="122"/>
      <c r="AA26" s="122">
        <f>SUM(AA22:AA24)</f>
        <v>2221029980</v>
      </c>
    </row>
    <row r="27" spans="1:28" ht="24" customHeight="1">
      <c r="A27" s="47" t="s">
        <v>103</v>
      </c>
      <c r="B27" s="84"/>
      <c r="C27" s="91"/>
      <c r="D27" s="83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3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</row>
    <row r="28" spans="1:28" ht="24" customHeight="1">
      <c r="A28" s="139" t="s">
        <v>185</v>
      </c>
      <c r="B28" s="84"/>
      <c r="C28" s="91">
        <v>3.2</v>
      </c>
      <c r="D28" s="83"/>
      <c r="E28" s="132"/>
      <c r="F28" s="122"/>
      <c r="G28" s="132"/>
      <c r="H28" s="122"/>
      <c r="I28" s="132"/>
      <c r="J28" s="122"/>
      <c r="K28" s="132"/>
      <c r="L28" s="122"/>
      <c r="M28" s="132">
        <f>'sce-separate'!M28</f>
        <v>6058072</v>
      </c>
      <c r="N28" s="122"/>
      <c r="O28" s="132">
        <v>0</v>
      </c>
      <c r="P28" s="123"/>
      <c r="Q28" s="132">
        <v>4656797</v>
      </c>
      <c r="R28" s="123"/>
      <c r="S28" s="132">
        <v>-84231540</v>
      </c>
      <c r="T28" s="122"/>
      <c r="U28" s="132">
        <v>73516671</v>
      </c>
      <c r="V28" s="122"/>
      <c r="W28" s="132">
        <v>0</v>
      </c>
      <c r="X28" s="122"/>
      <c r="Y28" s="132">
        <f t="shared" ref="Y28" si="1">SUM(O28:W28)</f>
        <v>-6058072</v>
      </c>
      <c r="Z28" s="122"/>
      <c r="AA28" s="132">
        <f>SUM(E28,G28,I28,K28,M28,Y28)</f>
        <v>0</v>
      </c>
    </row>
    <row r="29" spans="1:28" ht="24" customHeight="1">
      <c r="A29" s="32" t="s">
        <v>107</v>
      </c>
      <c r="B29" s="84"/>
      <c r="C29" s="91"/>
      <c r="D29" s="83"/>
      <c r="E29" s="122">
        <f>SUM(E26:E28)</f>
        <v>380000000</v>
      </c>
      <c r="F29" s="122"/>
      <c r="G29" s="122">
        <f>SUM(G26:G28)</f>
        <v>647300363</v>
      </c>
      <c r="H29" s="122"/>
      <c r="I29" s="122">
        <f>SUM(I26:I28)</f>
        <v>38000000</v>
      </c>
      <c r="J29" s="122"/>
      <c r="K29" s="122">
        <f>SUM(K26:K28)</f>
        <v>20000000</v>
      </c>
      <c r="L29" s="122"/>
      <c r="M29" s="122">
        <f>SUM(M26:M28)</f>
        <v>1236273528</v>
      </c>
      <c r="N29" s="122"/>
      <c r="O29" s="122">
        <f>SUM(O26:O28)</f>
        <v>-20716563</v>
      </c>
      <c r="P29" s="123"/>
      <c r="Q29" s="122">
        <f>SUM(Q26:Q28)</f>
        <v>4656797</v>
      </c>
      <c r="R29" s="122"/>
      <c r="S29" s="122">
        <f>SUM(S26:S28)</f>
        <v>-84231540</v>
      </c>
      <c r="T29" s="122"/>
      <c r="U29" s="122">
        <f>SUM(U26:U28)</f>
        <v>0</v>
      </c>
      <c r="V29" s="122"/>
      <c r="W29" s="122">
        <f>SUM(W26:W28)</f>
        <v>-252605</v>
      </c>
      <c r="X29" s="122"/>
      <c r="Y29" s="122">
        <f>SUM(Y26:Y28)</f>
        <v>-100543911</v>
      </c>
      <c r="Z29" s="122"/>
      <c r="AA29" s="122">
        <f>SUM(AA26:AA28)</f>
        <v>2221029980</v>
      </c>
    </row>
    <row r="30" spans="1:28" ht="24" customHeight="1">
      <c r="A30" s="93" t="s">
        <v>172</v>
      </c>
      <c r="B30" s="84"/>
      <c r="C30" s="91"/>
      <c r="D30" s="83"/>
      <c r="E30" s="140">
        <v>0</v>
      </c>
      <c r="F30" s="25">
        <v>0</v>
      </c>
      <c r="G30" s="140">
        <v>0</v>
      </c>
      <c r="H30" s="25">
        <v>0</v>
      </c>
      <c r="I30" s="140">
        <v>0</v>
      </c>
      <c r="J30" s="25">
        <v>0</v>
      </c>
      <c r="K30" s="140">
        <v>0</v>
      </c>
      <c r="L30" s="25"/>
      <c r="M30" s="140">
        <v>-347788345</v>
      </c>
      <c r="N30" s="25"/>
      <c r="O30" s="140">
        <v>0</v>
      </c>
      <c r="P30" s="25"/>
      <c r="Q30" s="140">
        <v>0</v>
      </c>
      <c r="R30" s="25"/>
      <c r="S30" s="140">
        <v>0</v>
      </c>
      <c r="T30" s="25"/>
      <c r="U30" s="140">
        <v>0</v>
      </c>
      <c r="V30" s="122"/>
      <c r="W30" s="140">
        <v>0</v>
      </c>
      <c r="X30" s="122"/>
      <c r="Y30" s="140">
        <f>SUM(O30:W30)</f>
        <v>0</v>
      </c>
      <c r="Z30" s="122"/>
      <c r="AA30" s="140">
        <f>SUM(E30,G30,I30,K30,M30,Y30)</f>
        <v>-347788345</v>
      </c>
    </row>
    <row r="31" spans="1:28" ht="24" customHeight="1">
      <c r="A31" s="93" t="s">
        <v>66</v>
      </c>
      <c r="B31" s="84"/>
      <c r="C31" s="91"/>
      <c r="D31" s="83"/>
      <c r="E31" s="141">
        <v>0</v>
      </c>
      <c r="F31" s="25">
        <v>0</v>
      </c>
      <c r="G31" s="141">
        <v>0</v>
      </c>
      <c r="H31" s="25">
        <v>0</v>
      </c>
      <c r="I31" s="141">
        <v>0</v>
      </c>
      <c r="J31" s="25">
        <v>0</v>
      </c>
      <c r="K31" s="141">
        <v>0</v>
      </c>
      <c r="L31" s="25"/>
      <c r="M31" s="141">
        <v>0</v>
      </c>
      <c r="N31" s="25"/>
      <c r="O31" s="141">
        <v>6420796</v>
      </c>
      <c r="P31" s="25"/>
      <c r="Q31" s="141">
        <v>2875927</v>
      </c>
      <c r="R31" s="25">
        <v>0</v>
      </c>
      <c r="S31" s="141">
        <v>-23916692</v>
      </c>
      <c r="T31" s="25"/>
      <c r="U31" s="141">
        <v>0</v>
      </c>
      <c r="V31" s="122"/>
      <c r="W31" s="141">
        <v>-195523</v>
      </c>
      <c r="X31" s="122"/>
      <c r="Y31" s="141">
        <f t="shared" si="0"/>
        <v>-14815492</v>
      </c>
      <c r="Z31" s="122"/>
      <c r="AA31" s="141">
        <f>SUM(E31,G31,I31,K31,M31,Y31)</f>
        <v>-14815492</v>
      </c>
      <c r="AB31" s="2"/>
    </row>
    <row r="32" spans="1:28" ht="24" customHeight="1">
      <c r="A32" s="139" t="s">
        <v>186</v>
      </c>
      <c r="B32" s="84"/>
      <c r="C32" s="91"/>
      <c r="D32" s="83"/>
      <c r="E32" s="142">
        <f>SUM(E30:E31)</f>
        <v>0</v>
      </c>
      <c r="F32" s="142"/>
      <c r="G32" s="142">
        <f>SUM(G30:G31)</f>
        <v>0</v>
      </c>
      <c r="H32" s="142"/>
      <c r="I32" s="142">
        <f>SUM(I30:I31)</f>
        <v>0</v>
      </c>
      <c r="J32" s="142"/>
      <c r="K32" s="142">
        <f>SUM(K30:K31)</f>
        <v>0</v>
      </c>
      <c r="L32" s="142"/>
      <c r="M32" s="142">
        <f>SUM(M30:M31)</f>
        <v>-347788345</v>
      </c>
      <c r="N32" s="142"/>
      <c r="O32" s="142">
        <f>SUM(O30:O31)</f>
        <v>6420796</v>
      </c>
      <c r="P32" s="142"/>
      <c r="Q32" s="142">
        <f>SUM(Q30:Q31)</f>
        <v>2875927</v>
      </c>
      <c r="R32" s="142"/>
      <c r="S32" s="142">
        <f>SUM(S30:S31)</f>
        <v>-23916692</v>
      </c>
      <c r="T32" s="142"/>
      <c r="U32" s="142">
        <f>SUM(U30:U31)</f>
        <v>0</v>
      </c>
      <c r="V32" s="142"/>
      <c r="W32" s="142">
        <f>SUM(W30:W31)</f>
        <v>-195523</v>
      </c>
      <c r="X32" s="122"/>
      <c r="Y32" s="142">
        <f>SUM(Y30:Y31)</f>
        <v>-14815492</v>
      </c>
      <c r="Z32" s="122"/>
      <c r="AA32" s="142">
        <f>SUM(AA30:AA31)</f>
        <v>-362603837</v>
      </c>
      <c r="AB32" s="2"/>
    </row>
    <row r="33" spans="1:29" ht="24" customHeight="1">
      <c r="A33" s="47" t="s">
        <v>188</v>
      </c>
      <c r="B33" s="84"/>
      <c r="C33" s="91"/>
      <c r="D33" s="83"/>
      <c r="AB33" s="2"/>
      <c r="AC33" s="2"/>
    </row>
    <row r="34" spans="1:29" ht="24" customHeight="1">
      <c r="A34" s="139" t="s">
        <v>187</v>
      </c>
      <c r="B34" s="84"/>
      <c r="C34" s="91">
        <v>13.2</v>
      </c>
      <c r="D34" s="83"/>
      <c r="E34" s="122">
        <v>0</v>
      </c>
      <c r="F34" s="122">
        <v>0</v>
      </c>
      <c r="G34" s="122">
        <v>0</v>
      </c>
      <c r="H34" s="122">
        <v>0</v>
      </c>
      <c r="I34" s="122">
        <v>0</v>
      </c>
      <c r="J34" s="122">
        <v>0</v>
      </c>
      <c r="K34" s="122">
        <v>0</v>
      </c>
      <c r="L34" s="122"/>
      <c r="M34" s="134">
        <v>183261</v>
      </c>
      <c r="N34" s="122"/>
      <c r="O34" s="134">
        <v>0</v>
      </c>
      <c r="P34" s="123"/>
      <c r="Q34" s="134">
        <v>0</v>
      </c>
      <c r="R34" s="123"/>
      <c r="S34" s="25">
        <v>-183261</v>
      </c>
      <c r="T34" s="122"/>
      <c r="U34" s="134">
        <v>0</v>
      </c>
      <c r="V34" s="122"/>
      <c r="W34" s="134">
        <v>0</v>
      </c>
      <c r="X34" s="122"/>
      <c r="Y34" s="122">
        <f>SUM(O34:W34)</f>
        <v>-183261</v>
      </c>
      <c r="Z34" s="122"/>
      <c r="AA34" s="122">
        <f>SUM(E34,G34,I34,K34,M34,Y34)</f>
        <v>0</v>
      </c>
      <c r="AB34" s="2"/>
      <c r="AC34" s="2"/>
    </row>
    <row r="35" spans="1:29" ht="24" customHeight="1" thickBot="1">
      <c r="A35" s="92" t="s">
        <v>105</v>
      </c>
      <c r="B35" s="84"/>
      <c r="C35" s="91"/>
      <c r="D35" s="83"/>
      <c r="E35" s="143">
        <f>SUM(E29,E32,E34)</f>
        <v>380000000</v>
      </c>
      <c r="F35" s="122"/>
      <c r="G35" s="143">
        <f>SUM(G29,G32,G34)</f>
        <v>647300363</v>
      </c>
      <c r="H35" s="122"/>
      <c r="I35" s="143">
        <f>SUM(I29,I32,I34)</f>
        <v>38000000</v>
      </c>
      <c r="J35" s="122"/>
      <c r="K35" s="143">
        <f>SUM(K29,K32,K34)</f>
        <v>20000000</v>
      </c>
      <c r="L35" s="122"/>
      <c r="M35" s="143">
        <f>SUM(M29,M32,M34)</f>
        <v>888668444</v>
      </c>
      <c r="N35" s="122"/>
      <c r="O35" s="143">
        <f>SUM(O29,O32,O34)</f>
        <v>-14295767</v>
      </c>
      <c r="P35" s="123"/>
      <c r="Q35" s="143">
        <f>SUM(Q29,Q32,Q34)</f>
        <v>7532724</v>
      </c>
      <c r="R35" s="122"/>
      <c r="S35" s="143">
        <f>SUM(S29,S32,S34)</f>
        <v>-108331493</v>
      </c>
      <c r="T35" s="122"/>
      <c r="U35" s="143">
        <f>SUM(U29,U32,U34)</f>
        <v>0</v>
      </c>
      <c r="V35" s="122"/>
      <c r="W35" s="143">
        <f>SUM(W29,W32,W34)</f>
        <v>-448128</v>
      </c>
      <c r="X35" s="122"/>
      <c r="Y35" s="143">
        <f>SUM(Y29,Y32,Y34)</f>
        <v>-115542664</v>
      </c>
      <c r="Z35" s="122"/>
      <c r="AA35" s="143">
        <f>SUM(AA29,AA32,AA34)</f>
        <v>1858426143</v>
      </c>
    </row>
    <row r="36" spans="1:29" s="49" customFormat="1" ht="24" customHeight="1" thickTop="1">
      <c r="A36" s="48"/>
      <c r="B36" s="48"/>
      <c r="C36" s="48"/>
      <c r="E36" s="118">
        <f>E35-BS!E53</f>
        <v>380000000</v>
      </c>
      <c r="F36" s="118"/>
      <c r="G36" s="118">
        <f>G35-BS!I54</f>
        <v>5980</v>
      </c>
      <c r="H36" s="118"/>
      <c r="I36" s="118">
        <f>I35-BS!E57</f>
        <v>0</v>
      </c>
      <c r="J36" s="118"/>
      <c r="K36" s="118">
        <f>K35-BS!E58</f>
        <v>0</v>
      </c>
      <c r="L36" s="118"/>
      <c r="M36" s="118">
        <f>M35-BS!E59</f>
        <v>0</v>
      </c>
      <c r="N36" s="118"/>
      <c r="O36" s="118"/>
      <c r="P36" s="118"/>
      <c r="Q36" s="118"/>
      <c r="R36" s="118"/>
      <c r="S36" s="118"/>
      <c r="T36" s="118"/>
      <c r="U36" s="118">
        <f>U35-BS!E60+O35</f>
        <v>101246897</v>
      </c>
      <c r="V36" s="118"/>
      <c r="W36" s="118"/>
      <c r="X36" s="118"/>
      <c r="Y36" s="118">
        <f>Y35-BS!E60</f>
        <v>0</v>
      </c>
      <c r="Z36" s="118"/>
      <c r="AA36" s="118">
        <f>AA35-BS!E61</f>
        <v>0</v>
      </c>
    </row>
    <row r="37" spans="1:29" ht="24" customHeight="1">
      <c r="A37" s="47" t="s">
        <v>0</v>
      </c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</row>
    <row r="38" spans="1:29" ht="24" customHeight="1"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37"/>
    </row>
    <row r="42" spans="1:29" ht="24" customHeight="1">
      <c r="E42" s="41"/>
      <c r="F42" s="42"/>
      <c r="G42" s="41"/>
      <c r="H42" s="42"/>
      <c r="I42" s="42"/>
      <c r="J42" s="42"/>
      <c r="K42" s="42"/>
      <c r="L42" s="42"/>
      <c r="M42" s="42"/>
      <c r="N42" s="42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9" ht="24" customHeight="1">
      <c r="E43" s="41"/>
      <c r="F43" s="42"/>
      <c r="G43" s="41"/>
      <c r="H43" s="42"/>
      <c r="I43" s="42"/>
      <c r="J43" s="42"/>
      <c r="K43" s="42"/>
      <c r="L43" s="42"/>
      <c r="M43" s="42"/>
      <c r="N43" s="42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9" ht="24" customHeight="1">
      <c r="E44" s="41"/>
      <c r="F44" s="42"/>
      <c r="G44" s="41"/>
      <c r="H44" s="42"/>
      <c r="I44" s="42"/>
      <c r="J44" s="42"/>
      <c r="K44" s="42"/>
      <c r="L44" s="42"/>
      <c r="M44" s="42"/>
      <c r="N44" s="42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9" ht="24" customHeight="1">
      <c r="E45" s="41"/>
      <c r="F45" s="42"/>
      <c r="G45" s="41"/>
      <c r="H45" s="42"/>
      <c r="I45" s="42"/>
      <c r="J45" s="42"/>
      <c r="K45" s="42"/>
      <c r="L45" s="42"/>
      <c r="M45" s="42"/>
      <c r="N45" s="42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9" ht="24" customHeight="1">
      <c r="E46" s="41"/>
      <c r="F46" s="42"/>
      <c r="G46" s="41"/>
      <c r="H46" s="42"/>
      <c r="I46" s="42"/>
      <c r="J46" s="42"/>
      <c r="K46" s="42"/>
      <c r="L46" s="42"/>
      <c r="M46" s="42"/>
      <c r="N46" s="42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8" spans="1:29" ht="24" customHeight="1">
      <c r="M48" s="2"/>
    </row>
  </sheetData>
  <mergeCells count="7">
    <mergeCell ref="I10:M10"/>
    <mergeCell ref="I11:L11"/>
    <mergeCell ref="A2:G2"/>
    <mergeCell ref="A3:G3"/>
    <mergeCell ref="E6:AA6"/>
    <mergeCell ref="O7:Y7"/>
    <mergeCell ref="A4:H4"/>
  </mergeCells>
  <printOptions horizontalCentered="1"/>
  <pageMargins left="0.31496062992125984" right="0.11811023622047245" top="0.78740157480314965" bottom="0" header="0.51181102362204722" footer="0.11811023622047245"/>
  <pageSetup paperSize="9" scale="50" orientation="landscape" r:id="rId1"/>
  <headerFooter alignWithMargins="0"/>
  <ignoredErrors>
    <ignoredError sqref="Y17:Y1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802A-4F25-445A-9B1C-AA0C1AF1D2A5}">
  <sheetPr>
    <tabColor rgb="FF92D050"/>
    <pageSetUpPr fitToPage="1"/>
  </sheetPr>
  <dimension ref="A1:AB52"/>
  <sheetViews>
    <sheetView showGridLines="0" view="pageBreakPreview" zoomScale="85" zoomScaleNormal="70" zoomScaleSheetLayoutView="85" workbookViewId="0">
      <selection activeCell="T2" sqref="T2"/>
    </sheetView>
  </sheetViews>
  <sheetFormatPr defaultColWidth="9.125" defaultRowHeight="24" customHeight="1"/>
  <cols>
    <col min="1" max="1" width="51.875" style="84" customWidth="1"/>
    <col min="2" max="2" width="1.375" style="84" customWidth="1"/>
    <col min="3" max="3" width="8.75" style="84" bestFit="1" customWidth="1"/>
    <col min="4" max="4" width="1.375" style="83" customWidth="1"/>
    <col min="5" max="5" width="18.125" style="83" customWidth="1"/>
    <col min="6" max="6" width="1.625" style="83" customWidth="1"/>
    <col min="7" max="7" width="18.125" style="83" customWidth="1"/>
    <col min="8" max="8" width="1.625" style="83" customWidth="1"/>
    <col min="9" max="9" width="19.125" style="83" customWidth="1"/>
    <col min="10" max="10" width="1.625" style="83" customWidth="1"/>
    <col min="11" max="11" width="17.25" style="83" customWidth="1"/>
    <col min="12" max="12" width="1.625" style="83" customWidth="1"/>
    <col min="13" max="13" width="19.125" style="83" customWidth="1"/>
    <col min="14" max="14" width="1.375" style="83" customWidth="1"/>
    <col min="15" max="15" width="19.125" style="83" customWidth="1"/>
    <col min="16" max="16" width="1.375" style="83" customWidth="1"/>
    <col min="17" max="17" width="19.125" style="83" customWidth="1"/>
    <col min="18" max="18" width="1.375" style="83" customWidth="1"/>
    <col min="19" max="19" width="19.125" style="83" customWidth="1"/>
    <col min="20" max="20" width="1.375" style="83" customWidth="1"/>
    <col min="21" max="21" width="19.125" style="83" customWidth="1"/>
    <col min="22" max="22" width="1.375" style="83" customWidth="1"/>
    <col min="23" max="23" width="19.25" style="83" customWidth="1"/>
    <col min="24" max="24" width="1.375" style="83" customWidth="1"/>
    <col min="25" max="25" width="19.25" style="83" customWidth="1"/>
    <col min="26" max="26" width="19.625" style="83" bestFit="1" customWidth="1"/>
    <col min="27" max="27" width="16.375" style="83" bestFit="1" customWidth="1"/>
    <col min="28" max="16384" width="9.125" style="83"/>
  </cols>
  <sheetData>
    <row r="1" spans="1:27" ht="24" customHeight="1">
      <c r="Y1" s="100" t="s">
        <v>45</v>
      </c>
    </row>
    <row r="2" spans="1:27" ht="24" customHeight="1">
      <c r="A2" s="155" t="s">
        <v>124</v>
      </c>
      <c r="B2" s="155"/>
      <c r="C2" s="155"/>
      <c r="D2" s="155"/>
      <c r="E2" s="155"/>
      <c r="F2" s="155"/>
      <c r="G2" s="155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</row>
    <row r="3" spans="1:27" ht="24" customHeight="1">
      <c r="A3" s="155" t="s">
        <v>71</v>
      </c>
      <c r="B3" s="155"/>
      <c r="C3" s="155"/>
      <c r="D3" s="155"/>
      <c r="E3" s="155"/>
      <c r="F3" s="155"/>
      <c r="G3" s="155"/>
      <c r="H3" s="101"/>
      <c r="I3" s="101"/>
      <c r="J3" s="101"/>
      <c r="K3" s="102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7" ht="24" customHeight="1">
      <c r="A4" s="155" t="s">
        <v>84</v>
      </c>
      <c r="B4" s="155"/>
      <c r="C4" s="155"/>
      <c r="D4" s="155"/>
      <c r="E4" s="155"/>
      <c r="F4" s="155"/>
      <c r="G4" s="155"/>
      <c r="H4" s="155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7" ht="24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0" t="s">
        <v>34</v>
      </c>
    </row>
    <row r="6" spans="1:27" ht="24" customHeight="1">
      <c r="A6" s="99"/>
      <c r="B6" s="99"/>
      <c r="C6" s="98"/>
      <c r="D6" s="98"/>
      <c r="E6" s="156" t="s">
        <v>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7" ht="24" customHeight="1">
      <c r="A7" s="99"/>
      <c r="B7" s="99"/>
      <c r="C7" s="98"/>
      <c r="D7" s="98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54" t="s">
        <v>11</v>
      </c>
      <c r="P7" s="154"/>
      <c r="Q7" s="154"/>
      <c r="R7" s="154"/>
      <c r="S7" s="154"/>
      <c r="T7" s="154"/>
      <c r="U7" s="154"/>
      <c r="V7" s="154"/>
      <c r="W7" s="154"/>
      <c r="X7" s="114"/>
    </row>
    <row r="8" spans="1:27" s="96" customFormat="1" ht="24" customHeight="1">
      <c r="A8" s="99"/>
      <c r="B8" s="99"/>
      <c r="C8" s="98"/>
      <c r="D8" s="98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65" t="s">
        <v>141</v>
      </c>
      <c r="P8" s="65"/>
      <c r="Q8" s="65" t="s">
        <v>142</v>
      </c>
      <c r="X8" s="83"/>
      <c r="Y8" s="83"/>
      <c r="Z8" s="83"/>
    </row>
    <row r="9" spans="1:27" s="96" customFormat="1" ht="24" customHeight="1">
      <c r="O9" s="65" t="s">
        <v>143</v>
      </c>
      <c r="P9" s="66"/>
      <c r="Q9" s="65" t="s">
        <v>144</v>
      </c>
      <c r="S9" s="96" t="s">
        <v>169</v>
      </c>
      <c r="U9" s="83"/>
      <c r="W9" s="83"/>
      <c r="Y9" s="83"/>
      <c r="Z9" s="83"/>
    </row>
    <row r="10" spans="1:27" s="96" customFormat="1" ht="24" customHeight="1">
      <c r="A10" s="84"/>
      <c r="B10" s="84"/>
      <c r="C10" s="84"/>
      <c r="D10" s="83"/>
      <c r="F10" s="83"/>
      <c r="G10" s="83"/>
      <c r="H10" s="83"/>
      <c r="I10" s="154" t="s">
        <v>15</v>
      </c>
      <c r="J10" s="154"/>
      <c r="K10" s="154"/>
      <c r="L10" s="154"/>
      <c r="M10" s="154"/>
      <c r="N10" s="83"/>
      <c r="O10" s="65" t="s">
        <v>145</v>
      </c>
      <c r="P10" s="66"/>
      <c r="Q10" s="65" t="s">
        <v>146</v>
      </c>
      <c r="R10" s="83"/>
      <c r="S10" s="96" t="s">
        <v>170</v>
      </c>
      <c r="U10" s="96" t="s">
        <v>152</v>
      </c>
      <c r="V10" s="83"/>
      <c r="W10" s="96" t="s">
        <v>126</v>
      </c>
      <c r="Z10" s="90"/>
    </row>
    <row r="11" spans="1:27" s="96" customFormat="1" ht="24" customHeight="1">
      <c r="A11" s="84"/>
      <c r="B11" s="84"/>
      <c r="C11" s="84"/>
      <c r="E11" s="96" t="s">
        <v>46</v>
      </c>
      <c r="G11" s="96" t="s">
        <v>33</v>
      </c>
      <c r="I11" s="154" t="s">
        <v>32</v>
      </c>
      <c r="J11" s="154"/>
      <c r="K11" s="154"/>
      <c r="L11" s="154"/>
      <c r="O11" s="65" t="s">
        <v>147</v>
      </c>
      <c r="P11" s="65"/>
      <c r="Q11" s="65" t="s">
        <v>147</v>
      </c>
      <c r="S11" s="96" t="s">
        <v>128</v>
      </c>
      <c r="U11" s="96" t="s">
        <v>153</v>
      </c>
      <c r="W11" s="96" t="s">
        <v>129</v>
      </c>
      <c r="Z11" s="83"/>
    </row>
    <row r="12" spans="1:27" s="96" customFormat="1" ht="24" customHeight="1">
      <c r="A12" s="84"/>
      <c r="B12" s="84"/>
      <c r="C12" s="113" t="s">
        <v>7</v>
      </c>
      <c r="E12" s="64" t="s">
        <v>31</v>
      </c>
      <c r="G12" s="64" t="s">
        <v>30</v>
      </c>
      <c r="I12" s="64" t="s">
        <v>29</v>
      </c>
      <c r="K12" s="64" t="s">
        <v>133</v>
      </c>
      <c r="M12" s="64" t="s">
        <v>28</v>
      </c>
      <c r="O12" s="67" t="s">
        <v>148</v>
      </c>
      <c r="Q12" s="67" t="s">
        <v>148</v>
      </c>
      <c r="S12" s="64" t="s">
        <v>131</v>
      </c>
      <c r="U12" s="64" t="s">
        <v>154</v>
      </c>
      <c r="W12" s="64" t="s">
        <v>18</v>
      </c>
      <c r="Y12" s="64" t="s">
        <v>126</v>
      </c>
      <c r="Z12" s="83"/>
    </row>
    <row r="13" spans="1:27" s="96" customFormat="1" ht="24" customHeight="1">
      <c r="A13" s="92" t="s">
        <v>104</v>
      </c>
      <c r="B13" s="84"/>
      <c r="C13" s="91"/>
      <c r="D13" s="83"/>
      <c r="E13" s="122">
        <v>370000000</v>
      </c>
      <c r="F13" s="122"/>
      <c r="G13" s="122">
        <v>647294382</v>
      </c>
      <c r="H13" s="122"/>
      <c r="I13" s="122">
        <v>37000000</v>
      </c>
      <c r="J13" s="122"/>
      <c r="K13" s="122">
        <v>20000000</v>
      </c>
      <c r="L13" s="122"/>
      <c r="M13" s="122">
        <v>1053175336</v>
      </c>
      <c r="N13" s="122"/>
      <c r="O13" s="122">
        <v>0</v>
      </c>
      <c r="P13" s="123"/>
      <c r="Q13" s="122">
        <v>0</v>
      </c>
      <c r="R13" s="122"/>
      <c r="S13" s="122">
        <v>1482578</v>
      </c>
      <c r="T13" s="122"/>
      <c r="U13" s="122">
        <v>0</v>
      </c>
      <c r="V13" s="122"/>
      <c r="W13" s="122">
        <f>SUM(O13:U13)</f>
        <v>1482578</v>
      </c>
      <c r="X13" s="122"/>
      <c r="Y13" s="122">
        <f>SUM(E13,G13,I13,K13,M13,W13)</f>
        <v>2128952296</v>
      </c>
      <c r="Z13" s="115"/>
    </row>
    <row r="14" spans="1:27" s="96" customFormat="1" ht="24" customHeight="1">
      <c r="A14" s="47" t="s">
        <v>103</v>
      </c>
      <c r="B14" s="84"/>
      <c r="C14" s="91"/>
      <c r="D14" s="83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3"/>
      <c r="Q14" s="122"/>
      <c r="R14" s="122"/>
      <c r="S14" s="122"/>
      <c r="T14" s="122"/>
      <c r="U14" s="122"/>
      <c r="V14" s="122"/>
      <c r="W14" s="122"/>
      <c r="X14" s="122"/>
      <c r="Y14" s="122"/>
      <c r="Z14" s="115"/>
    </row>
    <row r="15" spans="1:27" s="96" customFormat="1" ht="24" customHeight="1">
      <c r="A15" s="139" t="s">
        <v>183</v>
      </c>
      <c r="B15" s="84"/>
      <c r="C15" s="91">
        <v>3.1</v>
      </c>
      <c r="D15" s="83"/>
      <c r="E15" s="132">
        <v>0</v>
      </c>
      <c r="F15" s="122"/>
      <c r="G15" s="132">
        <v>0</v>
      </c>
      <c r="H15" s="122"/>
      <c r="I15" s="132">
        <v>0</v>
      </c>
      <c r="J15" s="122"/>
      <c r="K15" s="132">
        <v>0</v>
      </c>
      <c r="L15" s="122"/>
      <c r="M15" s="132">
        <v>288086868</v>
      </c>
      <c r="N15" s="122"/>
      <c r="O15" s="132">
        <v>0</v>
      </c>
      <c r="P15" s="123"/>
      <c r="Q15" s="132">
        <v>0</v>
      </c>
      <c r="R15" s="122"/>
      <c r="S15" s="132">
        <v>0</v>
      </c>
      <c r="T15" s="122"/>
      <c r="U15" s="132">
        <v>267999</v>
      </c>
      <c r="V15" s="122"/>
      <c r="W15" s="132">
        <f t="shared" ref="W15:W34" si="0">SUM(O15:U15)</f>
        <v>267999</v>
      </c>
      <c r="X15" s="122"/>
      <c r="Y15" s="132">
        <f>SUM(E15,G15,I15,K15,M15,W15)</f>
        <v>288354867</v>
      </c>
      <c r="Z15" s="115"/>
    </row>
    <row r="16" spans="1:27" s="96" customFormat="1" ht="24" customHeight="1">
      <c r="A16" s="32" t="s">
        <v>107</v>
      </c>
      <c r="B16" s="84"/>
      <c r="C16" s="91"/>
      <c r="D16" s="83"/>
      <c r="E16" s="122">
        <f>SUM(E13:E15)</f>
        <v>370000000</v>
      </c>
      <c r="F16" s="122"/>
      <c r="G16" s="122">
        <f>SUM(G13:G15)</f>
        <v>647294382</v>
      </c>
      <c r="H16" s="122"/>
      <c r="I16" s="122">
        <f>SUM(I13:I15)</f>
        <v>37000000</v>
      </c>
      <c r="J16" s="122"/>
      <c r="K16" s="122">
        <f>SUM(K13:K15)</f>
        <v>20000000</v>
      </c>
      <c r="L16" s="122"/>
      <c r="M16" s="122">
        <f>SUM(M13:M15)</f>
        <v>1341262204</v>
      </c>
      <c r="N16" s="122"/>
      <c r="O16" s="122">
        <f>SUM(O13:O15)</f>
        <v>0</v>
      </c>
      <c r="P16" s="123"/>
      <c r="Q16" s="122">
        <f>SUM(Q13:Q15)</f>
        <v>0</v>
      </c>
      <c r="R16" s="122"/>
      <c r="S16" s="122">
        <f>SUM(S13:S15)</f>
        <v>1482578</v>
      </c>
      <c r="T16" s="122"/>
      <c r="U16" s="122">
        <f>SUM(U13:U15)</f>
        <v>267999</v>
      </c>
      <c r="V16" s="122"/>
      <c r="W16" s="122">
        <f t="shared" si="0"/>
        <v>1750577</v>
      </c>
      <c r="X16" s="122"/>
      <c r="Y16" s="122">
        <f>SUM(Y13:Y15)</f>
        <v>2417307163</v>
      </c>
      <c r="Z16" s="106"/>
      <c r="AA16" s="97"/>
    </row>
    <row r="17" spans="1:27" ht="24" customHeight="1">
      <c r="A17" s="93" t="s">
        <v>171</v>
      </c>
      <c r="E17" s="140">
        <v>0</v>
      </c>
      <c r="F17" s="25"/>
      <c r="G17" s="140">
        <v>0</v>
      </c>
      <c r="H17" s="25"/>
      <c r="I17" s="140">
        <v>0</v>
      </c>
      <c r="J17" s="25"/>
      <c r="K17" s="140">
        <v>0</v>
      </c>
      <c r="L17" s="25"/>
      <c r="M17" s="140">
        <v>6961344</v>
      </c>
      <c r="N17" s="25"/>
      <c r="O17" s="140">
        <v>0</v>
      </c>
      <c r="P17" s="25"/>
      <c r="Q17" s="140">
        <v>0</v>
      </c>
      <c r="R17" s="25"/>
      <c r="S17" s="140">
        <v>0</v>
      </c>
      <c r="T17" s="25"/>
      <c r="U17" s="140">
        <v>0</v>
      </c>
      <c r="V17" s="122"/>
      <c r="W17" s="140">
        <f t="shared" si="0"/>
        <v>0</v>
      </c>
      <c r="X17" s="122"/>
      <c r="Y17" s="140">
        <f>SUM(E17,G17,I17,K17,M17,W17)</f>
        <v>6961344</v>
      </c>
      <c r="Z17" s="115"/>
    </row>
    <row r="18" spans="1:27" ht="24" customHeight="1">
      <c r="A18" s="93" t="s">
        <v>168</v>
      </c>
      <c r="E18" s="141">
        <v>0</v>
      </c>
      <c r="F18" s="25"/>
      <c r="G18" s="141">
        <v>0</v>
      </c>
      <c r="H18" s="25"/>
      <c r="I18" s="141">
        <v>0</v>
      </c>
      <c r="J18" s="25"/>
      <c r="K18" s="141">
        <v>0</v>
      </c>
      <c r="L18" s="25"/>
      <c r="M18" s="141">
        <v>0</v>
      </c>
      <c r="N18" s="25"/>
      <c r="O18" s="141">
        <v>0</v>
      </c>
      <c r="P18" s="25"/>
      <c r="Q18" s="141">
        <v>0</v>
      </c>
      <c r="R18" s="25"/>
      <c r="S18" s="141">
        <v>-32344761</v>
      </c>
      <c r="T18" s="25"/>
      <c r="U18" s="141">
        <v>-787926</v>
      </c>
      <c r="V18" s="122"/>
      <c r="W18" s="141">
        <f t="shared" si="0"/>
        <v>-33132687</v>
      </c>
      <c r="X18" s="122"/>
      <c r="Y18" s="141">
        <f>SUM(E18,G18,I18,K18,M18,W18)</f>
        <v>-33132687</v>
      </c>
      <c r="Z18" s="115"/>
    </row>
    <row r="19" spans="1:27" ht="24" customHeight="1">
      <c r="A19" s="139" t="s">
        <v>186</v>
      </c>
      <c r="E19" s="142">
        <f>SUM(E17:E18)</f>
        <v>0</v>
      </c>
      <c r="F19" s="142"/>
      <c r="G19" s="142">
        <f>SUM(G17:G18)</f>
        <v>0</v>
      </c>
      <c r="H19" s="142"/>
      <c r="I19" s="142">
        <f>SUM(I17:I18)</f>
        <v>0</v>
      </c>
      <c r="J19" s="142"/>
      <c r="K19" s="142">
        <f>SUM(K17:K18)</f>
        <v>0</v>
      </c>
      <c r="L19" s="142"/>
      <c r="M19" s="142">
        <f>SUM(M17:M18)</f>
        <v>6961344</v>
      </c>
      <c r="N19" s="142"/>
      <c r="O19" s="142">
        <f>SUM(O17:O18)</f>
        <v>0</v>
      </c>
      <c r="P19" s="142"/>
      <c r="Q19" s="142">
        <f>SUM(Q17:Q18)</f>
        <v>0</v>
      </c>
      <c r="R19" s="142"/>
      <c r="S19" s="142">
        <f>SUM(S17:S18)</f>
        <v>-32344761</v>
      </c>
      <c r="T19" s="142"/>
      <c r="U19" s="142">
        <f>SUM(U17:U18)</f>
        <v>-787926</v>
      </c>
      <c r="V19" s="142"/>
      <c r="W19" s="142">
        <f>SUM(W17:W18)</f>
        <v>-33132687</v>
      </c>
      <c r="X19" s="122"/>
      <c r="Y19" s="142">
        <f>SUM(Y17:Y18)</f>
        <v>-26171343</v>
      </c>
      <c r="Z19" s="115"/>
    </row>
    <row r="20" spans="1:27" ht="24" customHeight="1" thickBot="1">
      <c r="A20" s="92" t="s">
        <v>68</v>
      </c>
      <c r="E20" s="143">
        <f>SUM(E16,E19)</f>
        <v>370000000</v>
      </c>
      <c r="F20" s="122"/>
      <c r="G20" s="143">
        <f>SUM(G16,G19)</f>
        <v>647294382</v>
      </c>
      <c r="H20" s="122"/>
      <c r="I20" s="143">
        <f>SUM(I16,I19)</f>
        <v>37000000</v>
      </c>
      <c r="J20" s="122"/>
      <c r="K20" s="143">
        <f>SUM(K16,K19)</f>
        <v>20000000</v>
      </c>
      <c r="L20" s="122"/>
      <c r="M20" s="143">
        <f>SUM(M16,M19)</f>
        <v>1348223548</v>
      </c>
      <c r="N20" s="122"/>
      <c r="O20" s="143">
        <f>SUM(O16,O19)</f>
        <v>0</v>
      </c>
      <c r="P20" s="123"/>
      <c r="Q20" s="143">
        <f>SUM(Q16,Q19)</f>
        <v>0</v>
      </c>
      <c r="R20" s="122"/>
      <c r="S20" s="143">
        <f>SUM(S16,S19)</f>
        <v>-30862183</v>
      </c>
      <c r="T20" s="122"/>
      <c r="U20" s="143">
        <f>SUM(U16,U19)</f>
        <v>-519927</v>
      </c>
      <c r="V20" s="122"/>
      <c r="W20" s="143">
        <f>SUM(W16,W19)</f>
        <v>-31382110</v>
      </c>
      <c r="X20" s="122"/>
      <c r="Y20" s="143">
        <f>SUM(Y16,Y19)</f>
        <v>2391135820</v>
      </c>
      <c r="Z20" s="106"/>
      <c r="AA20" s="95"/>
    </row>
    <row r="21" spans="1:27" ht="24" customHeight="1" thickTop="1">
      <c r="A21" s="9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3"/>
      <c r="Q21" s="122"/>
      <c r="R21" s="122"/>
      <c r="S21" s="122"/>
      <c r="T21" s="122"/>
      <c r="U21" s="122"/>
      <c r="V21" s="122"/>
      <c r="W21" s="122">
        <f t="shared" si="0"/>
        <v>0</v>
      </c>
      <c r="X21" s="122"/>
      <c r="Y21" s="122"/>
      <c r="Z21" s="115"/>
    </row>
    <row r="22" spans="1:27" ht="24" customHeight="1">
      <c r="A22" s="92" t="s">
        <v>106</v>
      </c>
      <c r="C22" s="91"/>
      <c r="E22" s="122">
        <v>380000000</v>
      </c>
      <c r="F22" s="122"/>
      <c r="G22" s="122">
        <v>647300363</v>
      </c>
      <c r="H22" s="122"/>
      <c r="I22" s="122">
        <v>38000000</v>
      </c>
      <c r="J22" s="122"/>
      <c r="K22" s="122">
        <v>20000000</v>
      </c>
      <c r="L22" s="122"/>
      <c r="M22" s="122">
        <v>966341332</v>
      </c>
      <c r="N22" s="122"/>
      <c r="O22" s="122">
        <v>0</v>
      </c>
      <c r="P22" s="123"/>
      <c r="Q22" s="122">
        <v>0</v>
      </c>
      <c r="R22" s="122"/>
      <c r="S22" s="122">
        <v>-73516671</v>
      </c>
      <c r="T22" s="122"/>
      <c r="U22" s="122">
        <v>0</v>
      </c>
      <c r="V22" s="122"/>
      <c r="W22" s="122">
        <f t="shared" si="0"/>
        <v>-73516671</v>
      </c>
      <c r="X22" s="122"/>
      <c r="Y22" s="122">
        <f>SUM(E22,G22,I22,K22,M22,W22)</f>
        <v>1978125024</v>
      </c>
      <c r="Z22" s="115"/>
      <c r="AA22" s="90"/>
    </row>
    <row r="23" spans="1:27" ht="24" customHeight="1">
      <c r="A23" s="47" t="s">
        <v>103</v>
      </c>
      <c r="C23" s="9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3"/>
      <c r="Q23" s="122"/>
      <c r="R23" s="122"/>
      <c r="S23" s="122"/>
      <c r="T23" s="122"/>
      <c r="U23" s="122"/>
      <c r="V23" s="122"/>
      <c r="W23" s="122"/>
      <c r="X23" s="122"/>
      <c r="Y23" s="122"/>
      <c r="Z23" s="115"/>
      <c r="AA23" s="90"/>
    </row>
    <row r="24" spans="1:27" ht="24" customHeight="1">
      <c r="A24" s="139" t="s">
        <v>183</v>
      </c>
      <c r="C24" s="91">
        <v>3.1</v>
      </c>
      <c r="E24" s="132">
        <v>0</v>
      </c>
      <c r="F24" s="122"/>
      <c r="G24" s="132">
        <v>0</v>
      </c>
      <c r="H24" s="122"/>
      <c r="I24" s="132">
        <v>0</v>
      </c>
      <c r="J24" s="122"/>
      <c r="K24" s="132">
        <v>0</v>
      </c>
      <c r="L24" s="122"/>
      <c r="M24" s="132">
        <v>245378519</v>
      </c>
      <c r="N24" s="122"/>
      <c r="O24" s="132">
        <v>0</v>
      </c>
      <c r="P24" s="123"/>
      <c r="Q24" s="132">
        <v>0</v>
      </c>
      <c r="R24" s="122"/>
      <c r="S24" s="132">
        <v>0</v>
      </c>
      <c r="T24" s="122"/>
      <c r="U24" s="132">
        <v>-252605</v>
      </c>
      <c r="V24" s="122"/>
      <c r="W24" s="132">
        <f>SUM(O24:U24)</f>
        <v>-252605</v>
      </c>
      <c r="X24" s="122"/>
      <c r="Y24" s="132">
        <f>SUM(E24,G24,I24,K24,M24,W24)</f>
        <v>245125914</v>
      </c>
      <c r="Z24" s="115"/>
      <c r="AA24" s="90"/>
    </row>
    <row r="25" spans="1:27" ht="24" customHeight="1">
      <c r="A25" s="92" t="s">
        <v>184</v>
      </c>
      <c r="C25" s="91"/>
      <c r="Z25" s="115"/>
    </row>
    <row r="26" spans="1:27" ht="24" customHeight="1">
      <c r="A26" s="32" t="s">
        <v>198</v>
      </c>
      <c r="C26" s="91"/>
      <c r="E26" s="122">
        <f>SUM(E22:E24)</f>
        <v>380000000</v>
      </c>
      <c r="F26" s="122"/>
      <c r="G26" s="122">
        <f>SUM(G22:G24)</f>
        <v>647300363</v>
      </c>
      <c r="H26" s="122"/>
      <c r="I26" s="122">
        <f>SUM(I22:I24)</f>
        <v>38000000</v>
      </c>
      <c r="J26" s="122"/>
      <c r="K26" s="122">
        <f>SUM(K22:K24)</f>
        <v>20000000</v>
      </c>
      <c r="L26" s="122"/>
      <c r="M26" s="122">
        <f>SUM(M22:M24)</f>
        <v>1211719851</v>
      </c>
      <c r="N26" s="122"/>
      <c r="O26" s="122">
        <f>SUM(O22:O24)</f>
        <v>0</v>
      </c>
      <c r="P26" s="123"/>
      <c r="Q26" s="122">
        <f>SUM(Q22:Q24)</f>
        <v>0</v>
      </c>
      <c r="R26" s="122"/>
      <c r="S26" s="122">
        <f>SUM(S22:S24)</f>
        <v>-73516671</v>
      </c>
      <c r="T26" s="122"/>
      <c r="U26" s="122">
        <f>SUM(U22:U24)</f>
        <v>-252605</v>
      </c>
      <c r="V26" s="122"/>
      <c r="W26" s="122">
        <f>SUM(O26:U26)</f>
        <v>-73769276</v>
      </c>
      <c r="X26" s="122"/>
      <c r="Y26" s="122">
        <f>SUM(Y22:Y24)</f>
        <v>2223250938</v>
      </c>
      <c r="Z26" s="115"/>
    </row>
    <row r="27" spans="1:27" ht="24" customHeight="1">
      <c r="A27" s="47" t="s">
        <v>103</v>
      </c>
      <c r="C27" s="9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3"/>
      <c r="Q27" s="122"/>
      <c r="R27" s="122"/>
      <c r="S27" s="122"/>
      <c r="T27" s="122"/>
      <c r="U27" s="122"/>
      <c r="V27" s="122"/>
      <c r="W27" s="122"/>
      <c r="X27" s="122"/>
      <c r="Y27" s="122"/>
      <c r="Z27" s="115"/>
    </row>
    <row r="28" spans="1:27" ht="24" customHeight="1">
      <c r="A28" s="139" t="s">
        <v>185</v>
      </c>
      <c r="C28" s="91">
        <v>3.2</v>
      </c>
      <c r="E28" s="132">
        <v>0</v>
      </c>
      <c r="F28" s="122"/>
      <c r="G28" s="132">
        <v>0</v>
      </c>
      <c r="H28" s="122"/>
      <c r="I28" s="132">
        <v>0</v>
      </c>
      <c r="J28" s="122"/>
      <c r="K28" s="132">
        <v>0</v>
      </c>
      <c r="L28" s="122"/>
      <c r="M28" s="132">
        <f>-SUM(O28:S28)</f>
        <v>6058072</v>
      </c>
      <c r="N28" s="122"/>
      <c r="O28" s="132">
        <v>4656797</v>
      </c>
      <c r="P28" s="123"/>
      <c r="Q28" s="132">
        <v>-84231540</v>
      </c>
      <c r="R28" s="122"/>
      <c r="S28" s="132">
        <v>73516671</v>
      </c>
      <c r="T28" s="122"/>
      <c r="U28" s="132">
        <v>0</v>
      </c>
      <c r="V28" s="122"/>
      <c r="W28" s="132">
        <f>SUM(O28:U28)</f>
        <v>-6058072</v>
      </c>
      <c r="X28" s="122"/>
      <c r="Y28" s="132">
        <f>SUM(E28,G28,I28,K28,M28,W28)</f>
        <v>0</v>
      </c>
      <c r="Z28" s="115"/>
    </row>
    <row r="29" spans="1:27" ht="24" customHeight="1">
      <c r="A29" s="32" t="s">
        <v>107</v>
      </c>
      <c r="B29" s="139"/>
      <c r="C29" s="139"/>
      <c r="E29" s="122">
        <f>SUM(E26:E28)</f>
        <v>380000000</v>
      </c>
      <c r="F29" s="122"/>
      <c r="G29" s="122">
        <f>SUM(G26:G28)</f>
        <v>647300363</v>
      </c>
      <c r="H29" s="122"/>
      <c r="I29" s="122">
        <f>SUM(I26:I28)</f>
        <v>38000000</v>
      </c>
      <c r="J29" s="122"/>
      <c r="K29" s="122">
        <f>SUM(K26:K28)</f>
        <v>20000000</v>
      </c>
      <c r="L29" s="122"/>
      <c r="M29" s="122">
        <f>SUM(M26:M28)</f>
        <v>1217777923</v>
      </c>
      <c r="N29" s="122"/>
      <c r="O29" s="122">
        <f>SUM(O26:O28)</f>
        <v>4656797</v>
      </c>
      <c r="P29" s="123"/>
      <c r="Q29" s="122">
        <f>SUM(Q26:Q28)</f>
        <v>-84231540</v>
      </c>
      <c r="R29" s="122"/>
      <c r="S29" s="122">
        <f>SUM(S26:S28)</f>
        <v>0</v>
      </c>
      <c r="T29" s="122"/>
      <c r="U29" s="122">
        <f>SUM(U26:U28)</f>
        <v>-252605</v>
      </c>
      <c r="V29" s="122"/>
      <c r="W29" s="122">
        <f>SUM(W26:W28)</f>
        <v>-79827348</v>
      </c>
      <c r="X29" s="122"/>
      <c r="Y29" s="122">
        <f>SUM(Y26:Y28)</f>
        <v>2223250938</v>
      </c>
      <c r="Z29" s="115"/>
    </row>
    <row r="30" spans="1:27" ht="24" customHeight="1">
      <c r="A30" s="93" t="s">
        <v>172</v>
      </c>
      <c r="C30" s="91"/>
      <c r="E30" s="140">
        <v>0</v>
      </c>
      <c r="F30" s="25"/>
      <c r="G30" s="140">
        <v>0</v>
      </c>
      <c r="H30" s="25"/>
      <c r="I30" s="140">
        <v>0</v>
      </c>
      <c r="J30" s="25"/>
      <c r="K30" s="140">
        <v>0</v>
      </c>
      <c r="L30" s="25"/>
      <c r="M30" s="140">
        <v>-351061951</v>
      </c>
      <c r="N30" s="25"/>
      <c r="O30" s="140">
        <v>0</v>
      </c>
      <c r="P30" s="25"/>
      <c r="Q30" s="140">
        <v>0</v>
      </c>
      <c r="R30" s="25"/>
      <c r="S30" s="140">
        <v>0</v>
      </c>
      <c r="T30" s="25"/>
      <c r="U30" s="140">
        <v>0</v>
      </c>
      <c r="V30" s="122"/>
      <c r="W30" s="140">
        <f t="shared" si="0"/>
        <v>0</v>
      </c>
      <c r="X30" s="122"/>
      <c r="Y30" s="140">
        <f>SUM(E30,G30,I30,K30,M30,W30)</f>
        <v>-351061951</v>
      </c>
      <c r="Z30" s="115"/>
      <c r="AA30" s="90"/>
    </row>
    <row r="31" spans="1:27" ht="24" customHeight="1">
      <c r="A31" s="93" t="s">
        <v>66</v>
      </c>
      <c r="C31" s="91"/>
      <c r="E31" s="141">
        <v>0</v>
      </c>
      <c r="F31" s="25"/>
      <c r="G31" s="141">
        <v>0</v>
      </c>
      <c r="H31" s="25"/>
      <c r="I31" s="141">
        <v>0</v>
      </c>
      <c r="J31" s="25"/>
      <c r="K31" s="141">
        <v>0</v>
      </c>
      <c r="L31" s="25"/>
      <c r="M31" s="141">
        <v>0</v>
      </c>
      <c r="N31" s="25"/>
      <c r="O31" s="141">
        <v>2875927</v>
      </c>
      <c r="P31" s="25"/>
      <c r="Q31" s="141">
        <v>-23916692</v>
      </c>
      <c r="R31" s="25"/>
      <c r="S31" s="141">
        <v>0</v>
      </c>
      <c r="T31" s="25"/>
      <c r="U31" s="141">
        <v>-195523</v>
      </c>
      <c r="V31" s="122"/>
      <c r="W31" s="141">
        <f t="shared" si="0"/>
        <v>-21236288</v>
      </c>
      <c r="X31" s="122"/>
      <c r="Y31" s="141">
        <f>SUM(E31,G31,I31,K31,M31,W31)</f>
        <v>-21236288</v>
      </c>
      <c r="Z31" s="115"/>
    </row>
    <row r="32" spans="1:27" ht="24" customHeight="1">
      <c r="A32" s="139" t="s">
        <v>186</v>
      </c>
      <c r="C32" s="91"/>
      <c r="E32" s="142">
        <f>SUM(E30:E31)</f>
        <v>0</v>
      </c>
      <c r="F32" s="142"/>
      <c r="G32" s="142">
        <f>SUM(G30:G31)</f>
        <v>0</v>
      </c>
      <c r="H32" s="142"/>
      <c r="I32" s="142">
        <f>SUM(I30:I31)</f>
        <v>0</v>
      </c>
      <c r="J32" s="142"/>
      <c r="K32" s="142">
        <f>SUM(K30:K31)</f>
        <v>0</v>
      </c>
      <c r="L32" s="142"/>
      <c r="M32" s="142">
        <f>SUM(M30:M31)</f>
        <v>-351061951</v>
      </c>
      <c r="N32" s="142"/>
      <c r="O32" s="142">
        <f>SUM(O30:O31)</f>
        <v>2875927</v>
      </c>
      <c r="P32" s="142"/>
      <c r="Q32" s="142">
        <f>SUM(Q30:Q31)</f>
        <v>-23916692</v>
      </c>
      <c r="R32" s="142"/>
      <c r="S32" s="142">
        <f>SUM(S30:S31)</f>
        <v>0</v>
      </c>
      <c r="T32" s="142"/>
      <c r="U32" s="142">
        <f>SUM(U30:U31)</f>
        <v>-195523</v>
      </c>
      <c r="V32" s="142"/>
      <c r="W32" s="142">
        <f>SUM(W30:W31)</f>
        <v>-21236288</v>
      </c>
      <c r="X32" s="122"/>
      <c r="Y32" s="142">
        <f>SUM(Y30:Y31)</f>
        <v>-372298239</v>
      </c>
      <c r="Z32" s="115"/>
    </row>
    <row r="33" spans="1:28" ht="24" customHeight="1">
      <c r="A33" s="47" t="s">
        <v>188</v>
      </c>
      <c r="C33" s="91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22"/>
      <c r="Y33" s="142"/>
      <c r="Z33" s="115"/>
    </row>
    <row r="34" spans="1:28" ht="24" customHeight="1">
      <c r="A34" s="139" t="s">
        <v>187</v>
      </c>
      <c r="C34" s="91">
        <v>13.2</v>
      </c>
      <c r="E34" s="122">
        <v>0</v>
      </c>
      <c r="F34" s="122"/>
      <c r="G34" s="122">
        <v>0</v>
      </c>
      <c r="H34" s="122"/>
      <c r="I34" s="122">
        <v>0</v>
      </c>
      <c r="J34" s="122"/>
      <c r="K34" s="122">
        <v>0</v>
      </c>
      <c r="L34" s="122"/>
      <c r="M34" s="122">
        <v>183261</v>
      </c>
      <c r="N34" s="122"/>
      <c r="O34" s="122">
        <v>0</v>
      </c>
      <c r="P34" s="123"/>
      <c r="Q34" s="122">
        <v>-183261</v>
      </c>
      <c r="R34" s="122"/>
      <c r="S34" s="122">
        <v>0</v>
      </c>
      <c r="T34" s="122"/>
      <c r="U34" s="122">
        <v>0</v>
      </c>
      <c r="V34" s="122"/>
      <c r="W34" s="134">
        <f t="shared" si="0"/>
        <v>-183261</v>
      </c>
      <c r="X34" s="122"/>
      <c r="Y34" s="122">
        <f>SUM(E34,G34,I34,K34,M34,W34)</f>
        <v>0</v>
      </c>
      <c r="Z34" s="106"/>
      <c r="AA34" s="85"/>
    </row>
    <row r="35" spans="1:28" ht="24" customHeight="1" thickBot="1">
      <c r="A35" s="92" t="s">
        <v>105</v>
      </c>
      <c r="C35" s="91"/>
      <c r="E35" s="143">
        <f>SUM(E29,E32,E34)</f>
        <v>380000000</v>
      </c>
      <c r="F35" s="122"/>
      <c r="G35" s="143">
        <f>SUM(G29,G32,G34)</f>
        <v>647300363</v>
      </c>
      <c r="H35" s="122"/>
      <c r="I35" s="143">
        <f>SUM(I29,I32,I34)</f>
        <v>38000000</v>
      </c>
      <c r="J35" s="122"/>
      <c r="K35" s="143">
        <f>SUM(K29,K32,K34)</f>
        <v>20000000</v>
      </c>
      <c r="L35" s="122"/>
      <c r="M35" s="143">
        <f>SUM(M29,M32,M34)</f>
        <v>866899233</v>
      </c>
      <c r="N35" s="122"/>
      <c r="O35" s="143">
        <f>SUM(O29,O32,O34)</f>
        <v>7532724</v>
      </c>
      <c r="P35" s="123"/>
      <c r="Q35" s="143">
        <f>SUM(Q29,Q32,Q34)</f>
        <v>-108331493</v>
      </c>
      <c r="R35" s="122"/>
      <c r="S35" s="143">
        <f>SUM(S29,S32,S34)</f>
        <v>0</v>
      </c>
      <c r="T35" s="122"/>
      <c r="U35" s="143">
        <f>SUM(U29,U32,U34)</f>
        <v>-448128</v>
      </c>
      <c r="V35" s="122"/>
      <c r="W35" s="143">
        <f>SUM(W29,W32,W34)</f>
        <v>-101246897</v>
      </c>
      <c r="X35" s="122"/>
      <c r="Y35" s="143">
        <f>SUM(Y29,Y32,Y34)</f>
        <v>1850952699</v>
      </c>
      <c r="Z35" s="106"/>
      <c r="AA35" s="90"/>
    </row>
    <row r="36" spans="1:28" s="86" customFormat="1" ht="24" customHeight="1" thickTop="1">
      <c r="A36" s="89"/>
      <c r="B36" s="89"/>
      <c r="C36" s="88"/>
      <c r="E36" s="116">
        <f>E35-BS!K53</f>
        <v>380000000</v>
      </c>
      <c r="F36" s="116"/>
      <c r="G36" s="116">
        <f>G35-BS!K54</f>
        <v>0</v>
      </c>
      <c r="H36" s="116"/>
      <c r="I36" s="116">
        <f>I35-BS!K57</f>
        <v>0</v>
      </c>
      <c r="J36" s="116"/>
      <c r="K36" s="116">
        <f>K35-BS!K58</f>
        <v>0</v>
      </c>
      <c r="L36" s="116"/>
      <c r="M36" s="116" t="s">
        <v>151</v>
      </c>
      <c r="N36" s="116"/>
      <c r="O36" s="116"/>
      <c r="P36" s="116">
        <f>P35-BS!K60</f>
        <v>101246897</v>
      </c>
      <c r="Q36" s="116"/>
      <c r="R36" s="116"/>
      <c r="S36" s="116"/>
      <c r="T36" s="116"/>
      <c r="U36" s="116"/>
      <c r="V36" s="116"/>
      <c r="W36" s="116"/>
      <c r="X36" s="116">
        <f>X35-BS!K61</f>
        <v>-1850952699</v>
      </c>
      <c r="Y36" s="117"/>
      <c r="Z36" s="117"/>
      <c r="AA36" s="87"/>
      <c r="AB36" s="87"/>
    </row>
    <row r="37" spans="1:28" ht="24" customHeight="1">
      <c r="A37" s="84" t="s">
        <v>0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9" spans="1:28" ht="24" customHeight="1">
      <c r="E39" s="85"/>
      <c r="F39" s="85"/>
      <c r="G39" s="85"/>
      <c r="H39" s="85"/>
      <c r="I39" s="94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>
        <f>BS!K60</f>
        <v>-101246897</v>
      </c>
      <c r="W39" s="85"/>
      <c r="X39" s="85">
        <f>SUM(E39,G39,I39,K39,M39,V39)</f>
        <v>-101246897</v>
      </c>
    </row>
    <row r="40" spans="1:28" ht="24" customHeight="1">
      <c r="E40" s="85"/>
      <c r="G40" s="106"/>
      <c r="I40" s="85"/>
      <c r="K40" s="85"/>
      <c r="M40" s="85"/>
      <c r="V40" s="85">
        <f>V35-V39</f>
        <v>101246897</v>
      </c>
      <c r="X40" s="85">
        <f>X35-X39</f>
        <v>101246897</v>
      </c>
    </row>
    <row r="42" spans="1:28" ht="24" customHeight="1">
      <c r="E42" s="41"/>
      <c r="F42" s="42"/>
      <c r="G42" s="41"/>
      <c r="H42" s="42"/>
      <c r="I42" s="42"/>
      <c r="J42" s="42"/>
      <c r="K42" s="42"/>
      <c r="L42" s="42"/>
      <c r="M42" s="42"/>
      <c r="N42" s="42"/>
      <c r="O42" s="42"/>
      <c r="P42" s="41"/>
      <c r="Q42" s="41"/>
      <c r="R42" s="41"/>
      <c r="S42" s="41"/>
      <c r="T42" s="41"/>
      <c r="U42" s="41"/>
      <c r="V42" s="41"/>
      <c r="W42" s="42"/>
      <c r="X42" s="41"/>
    </row>
    <row r="43" spans="1:28" ht="24" customHeight="1">
      <c r="E43" s="41"/>
      <c r="F43" s="42"/>
      <c r="G43" s="41"/>
      <c r="H43" s="42"/>
      <c r="I43" s="42"/>
      <c r="J43" s="42"/>
      <c r="K43" s="42"/>
      <c r="L43" s="42"/>
      <c r="M43" s="42"/>
      <c r="N43" s="42"/>
      <c r="O43" s="42"/>
      <c r="P43" s="41"/>
      <c r="Q43" s="41"/>
      <c r="R43" s="41"/>
      <c r="S43" s="41"/>
      <c r="T43" s="41"/>
      <c r="U43" s="41"/>
      <c r="V43" s="41"/>
      <c r="W43" s="42"/>
      <c r="X43" s="41"/>
    </row>
    <row r="44" spans="1:28" ht="24" customHeight="1">
      <c r="E44" s="41"/>
      <c r="F44" s="42"/>
      <c r="G44" s="41"/>
      <c r="H44" s="42"/>
      <c r="I44" s="42"/>
      <c r="J44" s="42"/>
      <c r="K44" s="42"/>
      <c r="L44" s="42"/>
      <c r="M44" s="42"/>
      <c r="N44" s="42"/>
      <c r="O44" s="42"/>
      <c r="P44" s="41"/>
      <c r="Q44" s="41"/>
      <c r="R44" s="41"/>
      <c r="S44" s="41"/>
      <c r="T44" s="41"/>
      <c r="U44" s="41"/>
      <c r="V44" s="41"/>
      <c r="W44" s="42"/>
      <c r="X44" s="41"/>
    </row>
    <row r="45" spans="1:28" ht="24" customHeight="1">
      <c r="E45" s="41"/>
      <c r="F45" s="42"/>
      <c r="G45" s="41"/>
      <c r="H45" s="42"/>
      <c r="I45" s="42"/>
      <c r="J45" s="42"/>
      <c r="K45" s="42"/>
      <c r="L45" s="42"/>
      <c r="M45" s="42"/>
      <c r="N45" s="42"/>
      <c r="O45" s="42"/>
      <c r="P45" s="41"/>
      <c r="Q45" s="41"/>
      <c r="R45" s="41"/>
      <c r="S45" s="41"/>
      <c r="T45" s="41"/>
      <c r="U45" s="41"/>
      <c r="V45" s="41"/>
      <c r="W45" s="42"/>
      <c r="X45" s="41"/>
    </row>
    <row r="46" spans="1:28" ht="24" customHeight="1">
      <c r="E46" s="41"/>
      <c r="F46" s="42"/>
      <c r="G46" s="41"/>
      <c r="H46" s="42"/>
      <c r="I46" s="42"/>
      <c r="J46" s="42"/>
      <c r="K46" s="42"/>
      <c r="L46" s="42"/>
      <c r="M46" s="42"/>
      <c r="N46" s="42"/>
      <c r="O46" s="42"/>
      <c r="P46" s="41"/>
      <c r="Q46" s="41"/>
      <c r="R46" s="41"/>
      <c r="S46" s="41"/>
      <c r="T46" s="41"/>
      <c r="U46" s="41"/>
      <c r="V46" s="41"/>
      <c r="W46" s="42"/>
      <c r="X46" s="41"/>
    </row>
    <row r="48" spans="1:28" ht="24" customHeight="1">
      <c r="M48" s="85"/>
    </row>
    <row r="49" spans="13:13" ht="24" customHeight="1">
      <c r="M49" s="85"/>
    </row>
    <row r="50" spans="13:13" ht="24" customHeight="1">
      <c r="M50" s="85"/>
    </row>
    <row r="51" spans="13:13" ht="24" customHeight="1">
      <c r="M51" s="85"/>
    </row>
    <row r="52" spans="13:13" ht="24" customHeight="1">
      <c r="M52" s="85"/>
    </row>
  </sheetData>
  <mergeCells count="7">
    <mergeCell ref="I10:M10"/>
    <mergeCell ref="I11:L11"/>
    <mergeCell ref="A2:G2"/>
    <mergeCell ref="A3:G3"/>
    <mergeCell ref="A4:H4"/>
    <mergeCell ref="E6:Y6"/>
    <mergeCell ref="O7:W7"/>
  </mergeCells>
  <printOptions horizontalCentered="1"/>
  <pageMargins left="0.31496062992125984" right="0.19685039370078741" top="0.78740157480314965" bottom="0" header="0.51181102362204722" footer="0.51181102362204722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5"/>
  <sheetViews>
    <sheetView showGridLines="0" view="pageBreakPreview" zoomScaleNormal="70" zoomScaleSheetLayoutView="100" workbookViewId="0">
      <selection activeCell="I46" sqref="I46"/>
    </sheetView>
  </sheetViews>
  <sheetFormatPr defaultColWidth="9.125" defaultRowHeight="22.65" customHeight="1" outlineLevelRow="1"/>
  <cols>
    <col min="1" max="1" width="53.25" style="13" customWidth="1"/>
    <col min="2" max="2" width="1.375" style="10" customWidth="1"/>
    <col min="3" max="3" width="8.125" style="10" customWidth="1"/>
    <col min="4" max="4" width="1.375" style="10" customWidth="1"/>
    <col min="5" max="5" width="17" style="2" customWidth="1"/>
    <col min="6" max="6" width="1.125" style="2" customWidth="1"/>
    <col min="7" max="7" width="17" style="2" customWidth="1"/>
    <col min="8" max="8" width="1.125" style="10" customWidth="1"/>
    <col min="9" max="9" width="17" style="2" customWidth="1"/>
    <col min="10" max="10" width="1.125" style="2" customWidth="1"/>
    <col min="11" max="11" width="17" style="2" customWidth="1"/>
    <col min="12" max="12" width="0.375" style="10" customWidth="1"/>
    <col min="13" max="13" width="5" style="37" customWidth="1"/>
    <col min="14" max="14" width="18.75" style="9" bestFit="1" customWidth="1"/>
    <col min="15" max="15" width="20.375" style="9" bestFit="1" customWidth="1"/>
    <col min="16" max="16384" width="9.125" style="9"/>
  </cols>
  <sheetData>
    <row r="1" spans="1:15" ht="23.1" customHeight="1">
      <c r="A1" s="158" t="s">
        <v>45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9"/>
      <c r="N1" s="1"/>
    </row>
    <row r="2" spans="1:15" ht="23.1" customHeight="1" outlineLevel="1">
      <c r="A2" s="147" t="s">
        <v>117</v>
      </c>
      <c r="B2" s="147"/>
      <c r="C2" s="147"/>
      <c r="D2" s="147"/>
      <c r="E2" s="147"/>
      <c r="F2" s="147"/>
      <c r="G2" s="147"/>
      <c r="H2" s="147"/>
      <c r="I2" s="8"/>
      <c r="J2" s="58"/>
      <c r="K2" s="8"/>
      <c r="L2" s="8"/>
      <c r="M2" s="8"/>
      <c r="N2" s="1"/>
    </row>
    <row r="3" spans="1:15" ht="22.65" customHeight="1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5" ht="22.65" customHeight="1">
      <c r="A4" s="147" t="s">
        <v>84</v>
      </c>
      <c r="B4" s="147"/>
      <c r="C4" s="147"/>
      <c r="D4" s="147"/>
      <c r="E4" s="147"/>
      <c r="F4" s="147"/>
      <c r="G4" s="147"/>
      <c r="H4" s="7"/>
      <c r="I4" s="7"/>
      <c r="J4" s="7"/>
      <c r="K4" s="7"/>
      <c r="L4" s="7"/>
    </row>
    <row r="5" spans="1:15" ht="22.65" customHeight="1">
      <c r="A5" s="10"/>
      <c r="B5" s="9"/>
      <c r="C5" s="9"/>
      <c r="D5" s="9"/>
      <c r="E5" s="144"/>
      <c r="F5" s="144"/>
      <c r="G5" s="144"/>
      <c r="H5" s="9"/>
      <c r="I5" s="144" t="s">
        <v>4</v>
      </c>
      <c r="J5" s="144"/>
      <c r="K5" s="144"/>
      <c r="L5" s="9"/>
    </row>
    <row r="6" spans="1:15" ht="22.65" customHeight="1">
      <c r="A6" s="10"/>
      <c r="B6" s="9"/>
      <c r="C6" s="9"/>
      <c r="D6" s="9"/>
      <c r="E6" s="160" t="s">
        <v>3</v>
      </c>
      <c r="F6" s="160"/>
      <c r="G6" s="160"/>
      <c r="H6" s="12"/>
      <c r="I6" s="160"/>
      <c r="J6" s="160"/>
      <c r="K6" s="160"/>
      <c r="L6" s="9"/>
    </row>
    <row r="7" spans="1:15" ht="22.65" customHeight="1">
      <c r="A7" s="10"/>
      <c r="B7" s="9"/>
      <c r="D7" s="9"/>
      <c r="E7" s="146" t="s">
        <v>41</v>
      </c>
      <c r="F7" s="146"/>
      <c r="G7" s="146"/>
      <c r="H7" s="12"/>
      <c r="I7" s="146" t="s">
        <v>2</v>
      </c>
      <c r="J7" s="146"/>
      <c r="K7" s="146"/>
      <c r="L7" s="9"/>
    </row>
    <row r="8" spans="1:15" ht="22.65" customHeight="1">
      <c r="A8" s="10"/>
      <c r="B8" s="14"/>
      <c r="D8" s="14"/>
      <c r="E8" s="36" t="s">
        <v>85</v>
      </c>
      <c r="F8" s="15"/>
      <c r="G8" s="36" t="s">
        <v>67</v>
      </c>
      <c r="H8" s="14"/>
      <c r="I8" s="36" t="s">
        <v>85</v>
      </c>
      <c r="J8" s="15"/>
      <c r="K8" s="36" t="s">
        <v>67</v>
      </c>
      <c r="L8" s="14"/>
    </row>
    <row r="9" spans="1:15" ht="22.65" customHeight="1">
      <c r="A9" s="10"/>
      <c r="B9" s="14"/>
      <c r="D9" s="14"/>
      <c r="E9" s="56"/>
      <c r="F9" s="15"/>
      <c r="G9" s="56" t="s">
        <v>76</v>
      </c>
      <c r="H9" s="14"/>
      <c r="I9" s="56"/>
      <c r="J9" s="15"/>
      <c r="K9" s="56" t="s">
        <v>76</v>
      </c>
      <c r="L9" s="14"/>
    </row>
    <row r="10" spans="1:15" ht="22.65" customHeight="1">
      <c r="A10" s="159" t="s">
        <v>63</v>
      </c>
      <c r="B10" s="159"/>
      <c r="C10" s="159"/>
      <c r="D10" s="159"/>
      <c r="E10" s="29"/>
      <c r="F10" s="29"/>
      <c r="G10" s="29"/>
      <c r="H10" s="9"/>
      <c r="I10" s="29"/>
      <c r="J10" s="29"/>
      <c r="K10" s="29"/>
      <c r="L10" s="9"/>
    </row>
    <row r="11" spans="1:15" ht="22.65" customHeight="1">
      <c r="A11" s="1" t="s">
        <v>43</v>
      </c>
      <c r="B11" s="30"/>
      <c r="D11" s="30"/>
      <c r="E11" s="2">
        <v>967105031</v>
      </c>
      <c r="G11" s="2">
        <v>1061960579</v>
      </c>
      <c r="H11" s="31"/>
      <c r="I11" s="2">
        <v>967105031</v>
      </c>
      <c r="K11" s="2">
        <v>1061960579</v>
      </c>
      <c r="L11" s="30"/>
      <c r="N11" s="37"/>
      <c r="O11" s="108"/>
    </row>
    <row r="12" spans="1:15" ht="22.65" customHeight="1">
      <c r="A12" s="1" t="s">
        <v>100</v>
      </c>
      <c r="B12" s="30"/>
      <c r="D12" s="30"/>
      <c r="E12" s="2">
        <v>-206655470</v>
      </c>
      <c r="G12" s="2">
        <v>-166424324</v>
      </c>
      <c r="H12" s="31"/>
      <c r="I12" s="2">
        <v>-206655470</v>
      </c>
      <c r="K12" s="2">
        <v>-166424324</v>
      </c>
      <c r="L12" s="30"/>
      <c r="M12" s="9"/>
      <c r="N12" s="37"/>
      <c r="O12" s="37"/>
    </row>
    <row r="13" spans="1:15" ht="22.65" customHeight="1">
      <c r="A13" s="1" t="s">
        <v>173</v>
      </c>
      <c r="B13" s="30"/>
      <c r="D13" s="30"/>
      <c r="E13" s="2">
        <v>116457089</v>
      </c>
      <c r="G13" s="2">
        <v>132964451</v>
      </c>
      <c r="H13" s="31"/>
      <c r="I13" s="2">
        <v>116457089</v>
      </c>
      <c r="K13" s="2">
        <v>132964451</v>
      </c>
      <c r="L13" s="30"/>
      <c r="M13" s="9"/>
      <c r="N13" s="37"/>
      <c r="O13" s="37"/>
    </row>
    <row r="14" spans="1:15" ht="22.65" customHeight="1">
      <c r="A14" s="1" t="s">
        <v>134</v>
      </c>
      <c r="B14" s="30"/>
      <c r="D14" s="30"/>
      <c r="E14" s="2">
        <v>3956879</v>
      </c>
      <c r="G14" s="2">
        <v>7255787</v>
      </c>
      <c r="H14" s="31"/>
      <c r="I14" s="2">
        <v>3956879</v>
      </c>
      <c r="K14" s="2">
        <v>7255787</v>
      </c>
      <c r="L14" s="30"/>
      <c r="M14" s="9"/>
    </row>
    <row r="15" spans="1:15" ht="22.65" customHeight="1">
      <c r="A15" s="1" t="s">
        <v>44</v>
      </c>
      <c r="B15" s="30"/>
      <c r="C15" s="1"/>
      <c r="D15" s="30"/>
      <c r="E15" s="2">
        <v>3114600</v>
      </c>
      <c r="G15" s="2">
        <v>3424680</v>
      </c>
      <c r="H15" s="2"/>
      <c r="I15" s="2">
        <v>3114600</v>
      </c>
      <c r="K15" s="2">
        <v>3424680</v>
      </c>
      <c r="L15" s="30"/>
      <c r="M15" s="9"/>
    </row>
    <row r="16" spans="1:15" ht="22.65" customHeight="1">
      <c r="A16" s="1" t="s">
        <v>1</v>
      </c>
      <c r="B16" s="30"/>
      <c r="C16" s="1"/>
      <c r="D16" s="30"/>
      <c r="E16" s="2">
        <v>426994</v>
      </c>
      <c r="G16" s="2">
        <v>2871075</v>
      </c>
      <c r="H16" s="31"/>
      <c r="I16" s="2">
        <v>426994</v>
      </c>
      <c r="K16" s="2">
        <v>2871075</v>
      </c>
      <c r="L16" s="30"/>
      <c r="M16" s="9"/>
    </row>
    <row r="17" spans="1:255" ht="22.65" customHeight="1">
      <c r="A17" s="1" t="s">
        <v>101</v>
      </c>
      <c r="B17" s="30"/>
      <c r="D17" s="30"/>
      <c r="E17" s="2">
        <v>-643356168</v>
      </c>
      <c r="G17" s="2">
        <v>-599094788</v>
      </c>
      <c r="H17" s="31"/>
      <c r="I17" s="2">
        <v>-643356168</v>
      </c>
      <c r="K17" s="2">
        <v>-599094788</v>
      </c>
      <c r="L17" s="30"/>
      <c r="M17" s="9"/>
      <c r="N17" s="37"/>
      <c r="O17" s="37"/>
    </row>
    <row r="18" spans="1:255" ht="22.65" customHeight="1">
      <c r="A18" s="1" t="s">
        <v>102</v>
      </c>
      <c r="B18" s="30"/>
      <c r="D18" s="30"/>
      <c r="E18" s="2">
        <v>-239165443</v>
      </c>
      <c r="G18" s="2">
        <v>-249912326</v>
      </c>
      <c r="H18" s="31"/>
      <c r="I18" s="2">
        <v>-239165443</v>
      </c>
      <c r="K18" s="2">
        <v>-249912326</v>
      </c>
      <c r="L18" s="30"/>
      <c r="M18" s="9"/>
    </row>
    <row r="19" spans="1:255" ht="22.65" customHeight="1">
      <c r="A19" s="1" t="s">
        <v>97</v>
      </c>
      <c r="B19" s="30"/>
      <c r="D19" s="30"/>
      <c r="E19" s="2">
        <v>-44931686</v>
      </c>
      <c r="G19" s="2">
        <v>-35950350</v>
      </c>
      <c r="H19" s="31"/>
      <c r="I19" s="2">
        <v>-44931686</v>
      </c>
      <c r="K19" s="2">
        <v>-35950350</v>
      </c>
      <c r="L19" s="30"/>
      <c r="M19" s="9"/>
    </row>
    <row r="20" spans="1:255" ht="22.65" customHeight="1">
      <c r="A20" s="43" t="s">
        <v>50</v>
      </c>
      <c r="C20" s="44"/>
      <c r="E20" s="2">
        <v>-3078216</v>
      </c>
      <c r="G20" s="2">
        <v>-4175473</v>
      </c>
      <c r="H20" s="31"/>
      <c r="I20" s="2">
        <v>-3078216</v>
      </c>
      <c r="K20" s="2">
        <v>-4175473</v>
      </c>
      <c r="M20" s="9"/>
    </row>
    <row r="21" spans="1:255" ht="22.65" customHeight="1">
      <c r="A21" s="43" t="s">
        <v>55</v>
      </c>
      <c r="C21" s="44"/>
      <c r="E21" s="2">
        <v>4682803524</v>
      </c>
      <c r="G21" s="2">
        <v>673970985</v>
      </c>
      <c r="H21" s="31"/>
      <c r="I21" s="2">
        <v>4682803524</v>
      </c>
      <c r="K21" s="2">
        <v>673970985</v>
      </c>
      <c r="M21" s="9"/>
    </row>
    <row r="22" spans="1:255" ht="22.65" customHeight="1">
      <c r="A22" s="43" t="s">
        <v>56</v>
      </c>
      <c r="C22" s="44"/>
      <c r="E22" s="2">
        <v>-4525604844</v>
      </c>
      <c r="G22" s="2">
        <v>-849724348</v>
      </c>
      <c r="H22" s="31"/>
      <c r="I22" s="2">
        <v>-4525604844</v>
      </c>
      <c r="K22" s="2">
        <v>-849724348</v>
      </c>
      <c r="M22" s="9"/>
    </row>
    <row r="23" spans="1:255" ht="22.65" customHeight="1">
      <c r="A23" s="32" t="s">
        <v>174</v>
      </c>
      <c r="B23" s="30"/>
      <c r="C23" s="5"/>
      <c r="D23" s="30"/>
      <c r="E23" s="33">
        <f>SUM(E11:E22)</f>
        <v>111072290</v>
      </c>
      <c r="F23" s="11"/>
      <c r="G23" s="33">
        <f>SUM(G11:G22)</f>
        <v>-22834052</v>
      </c>
      <c r="H23" s="34"/>
      <c r="I23" s="33">
        <f>SUM(I11:I22)</f>
        <v>111072290</v>
      </c>
      <c r="J23" s="11"/>
      <c r="K23" s="33">
        <f>SUM(K11:K22)</f>
        <v>-22834052</v>
      </c>
      <c r="L23" s="30"/>
      <c r="M23" s="9"/>
    </row>
    <row r="24" spans="1:255" ht="22.65" customHeight="1">
      <c r="A24" s="8" t="s">
        <v>64</v>
      </c>
      <c r="B24" s="30"/>
      <c r="C24" s="5"/>
      <c r="D24" s="30"/>
      <c r="H24" s="34"/>
      <c r="L24" s="30"/>
    </row>
    <row r="25" spans="1:255" ht="22.65" customHeight="1">
      <c r="A25" s="1" t="s">
        <v>135</v>
      </c>
      <c r="C25" s="5"/>
      <c r="E25" s="2">
        <v>4661637</v>
      </c>
      <c r="G25" s="2">
        <v>-8119515</v>
      </c>
      <c r="H25" s="31"/>
      <c r="I25" s="2">
        <v>4661637</v>
      </c>
      <c r="K25" s="2">
        <v>-8119515</v>
      </c>
      <c r="N25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</row>
    <row r="26" spans="1:255" ht="22.65" customHeight="1">
      <c r="A26" s="1" t="s">
        <v>62</v>
      </c>
      <c r="C26" s="5"/>
      <c r="E26" s="2">
        <v>699546</v>
      </c>
      <c r="G26" s="2">
        <v>-1193478</v>
      </c>
      <c r="H26" s="31"/>
      <c r="I26" s="2">
        <v>699546</v>
      </c>
      <c r="K26" s="2">
        <v>-1193478</v>
      </c>
      <c r="N26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</row>
    <row r="27" spans="1:255" ht="22.65" customHeight="1">
      <c r="A27" s="1" t="s">
        <v>61</v>
      </c>
      <c r="B27" s="30"/>
      <c r="C27" s="5"/>
      <c r="D27" s="30"/>
      <c r="E27" s="2">
        <v>4673</v>
      </c>
      <c r="G27" s="2">
        <v>160813</v>
      </c>
      <c r="H27" s="31"/>
      <c r="I27" s="2">
        <v>4673</v>
      </c>
      <c r="K27" s="2">
        <v>160813</v>
      </c>
      <c r="L27" s="30"/>
      <c r="N2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</row>
    <row r="28" spans="1:255" ht="22.65" customHeight="1">
      <c r="A28" s="6" t="s">
        <v>175</v>
      </c>
      <c r="B28" s="30"/>
      <c r="C28" s="5"/>
      <c r="D28" s="30"/>
      <c r="E28" s="33">
        <f>SUM(E25:E27)</f>
        <v>5365856</v>
      </c>
      <c r="F28" s="11"/>
      <c r="G28" s="33">
        <f>SUM(G25:G27)</f>
        <v>-9152180</v>
      </c>
      <c r="H28" s="34"/>
      <c r="I28" s="33">
        <f>SUM(I25:I27)</f>
        <v>5365856</v>
      </c>
      <c r="J28" s="11"/>
      <c r="K28" s="33">
        <f>SUM(K25:K27)</f>
        <v>-9152180</v>
      </c>
      <c r="L28" s="30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</row>
    <row r="29" spans="1:255" ht="22.65" customHeight="1">
      <c r="A29" s="8" t="s">
        <v>65</v>
      </c>
      <c r="B29" s="30"/>
      <c r="C29" s="5"/>
      <c r="D29" s="30"/>
      <c r="E29" s="11"/>
      <c r="F29" s="11"/>
      <c r="G29" s="11"/>
      <c r="H29" s="34"/>
      <c r="I29" s="11"/>
      <c r="J29" s="11"/>
      <c r="K29" s="11"/>
      <c r="L29" s="30"/>
    </row>
    <row r="30" spans="1:255" ht="22.65" customHeight="1">
      <c r="A30" s="9" t="s">
        <v>57</v>
      </c>
      <c r="B30" s="30"/>
      <c r="C30" s="5"/>
      <c r="D30" s="30"/>
      <c r="E30" s="2">
        <v>-192351</v>
      </c>
      <c r="F30" s="11"/>
      <c r="G30" s="2">
        <v>-3534154</v>
      </c>
      <c r="H30" s="34"/>
      <c r="I30" s="2">
        <v>-192351</v>
      </c>
      <c r="J30" s="11"/>
      <c r="K30" s="2">
        <v>-3534154</v>
      </c>
      <c r="L30" s="30"/>
    </row>
    <row r="31" spans="1:255" ht="22.65" customHeight="1">
      <c r="A31" s="6" t="s">
        <v>52</v>
      </c>
      <c r="B31" s="30"/>
      <c r="C31" s="5"/>
      <c r="D31" s="30"/>
      <c r="E31" s="33">
        <f>SUM(E30:E30)</f>
        <v>-192351</v>
      </c>
      <c r="F31" s="11"/>
      <c r="G31" s="33">
        <f>SUM(G30:G30)</f>
        <v>-3534154</v>
      </c>
      <c r="H31" s="34"/>
      <c r="I31" s="33">
        <f>SUM(I30:I30)</f>
        <v>-192351</v>
      </c>
      <c r="J31" s="11"/>
      <c r="K31" s="33">
        <f>SUM(K30:K30)</f>
        <v>-3534154</v>
      </c>
      <c r="L31" s="30"/>
    </row>
    <row r="32" spans="1:255" ht="22.65" customHeight="1">
      <c r="A32" s="8" t="s">
        <v>60</v>
      </c>
      <c r="B32" s="1"/>
      <c r="C32" s="1"/>
      <c r="D32" s="1"/>
      <c r="E32" s="2">
        <f>SUM(E23+E28+E31)</f>
        <v>116245795</v>
      </c>
      <c r="G32" s="2">
        <f>SUM(G23+G28+G31)</f>
        <v>-35520386</v>
      </c>
      <c r="H32" s="2"/>
      <c r="I32" s="2">
        <f>SUM(I23+I28+I31)</f>
        <v>116245795</v>
      </c>
      <c r="K32" s="2">
        <v>-35520386</v>
      </c>
      <c r="L32" s="1"/>
    </row>
    <row r="33" spans="1:255" ht="22.65" customHeight="1">
      <c r="A33" s="9" t="s">
        <v>36</v>
      </c>
      <c r="B33" s="1"/>
      <c r="C33" s="1"/>
      <c r="D33" s="1"/>
      <c r="E33" s="2">
        <f>ROUND([60]BS!G11,0)</f>
        <v>159842961</v>
      </c>
      <c r="G33" s="2">
        <v>187964771</v>
      </c>
      <c r="H33" s="31"/>
      <c r="I33" s="2">
        <v>159842961</v>
      </c>
      <c r="K33" s="2">
        <v>187964771</v>
      </c>
      <c r="L33" s="1"/>
      <c r="M33" s="46"/>
    </row>
    <row r="34" spans="1:255" ht="22.65" customHeight="1">
      <c r="A34" s="1" t="s">
        <v>72</v>
      </c>
      <c r="B34" s="30"/>
      <c r="C34" s="45"/>
      <c r="D34" s="30"/>
      <c r="E34" s="2">
        <v>-9696</v>
      </c>
      <c r="F34" s="11"/>
      <c r="G34" s="2">
        <v>-1014</v>
      </c>
      <c r="H34" s="34"/>
      <c r="I34" s="2">
        <v>-9696</v>
      </c>
      <c r="J34" s="11"/>
      <c r="K34" s="2">
        <v>-1014</v>
      </c>
      <c r="L34" s="30"/>
    </row>
    <row r="35" spans="1:255" ht="22.65" customHeight="1" thickBot="1">
      <c r="A35" s="8" t="s">
        <v>38</v>
      </c>
      <c r="B35" s="1"/>
      <c r="C35" s="45"/>
      <c r="D35" s="1"/>
      <c r="E35" s="3">
        <f>SUM(E32:E34)</f>
        <v>276079060</v>
      </c>
      <c r="G35" s="3">
        <f>SUM(G32:G34)</f>
        <v>152443371</v>
      </c>
      <c r="H35" s="2"/>
      <c r="I35" s="3">
        <f>SUM(I32:I34)</f>
        <v>276079060</v>
      </c>
      <c r="K35" s="3">
        <f>SUM(K32:K34)</f>
        <v>152443371</v>
      </c>
      <c r="L35" s="1"/>
    </row>
    <row r="36" spans="1:255" s="50" customFormat="1" ht="22.65" customHeight="1" thickTop="1">
      <c r="A36" s="53"/>
      <c r="B36" s="53"/>
      <c r="C36" s="54"/>
      <c r="D36" s="53"/>
      <c r="E36" s="2"/>
      <c r="F36" s="52"/>
      <c r="G36" s="25"/>
      <c r="H36" s="52"/>
      <c r="I36" s="2"/>
      <c r="J36" s="52"/>
      <c r="K36" s="25"/>
      <c r="L36" s="52"/>
      <c r="M36" s="55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</row>
    <row r="37" spans="1:255" ht="22.65" customHeight="1">
      <c r="A37" s="10"/>
      <c r="H37" s="28"/>
    </row>
    <row r="38" spans="1:255" ht="22.65" customHeight="1">
      <c r="A38" s="22" t="s">
        <v>0</v>
      </c>
      <c r="H38" s="28"/>
    </row>
    <row r="39" spans="1:255" ht="22.65" customHeight="1">
      <c r="A39" s="10"/>
      <c r="H39" s="28"/>
    </row>
    <row r="40" spans="1:255" ht="22.65" customHeight="1">
      <c r="A40" s="10"/>
      <c r="H40" s="28"/>
    </row>
    <row r="41" spans="1:255" ht="22.65" customHeight="1">
      <c r="A41" s="10"/>
    </row>
    <row r="42" spans="1:255" ht="22.65" customHeight="1">
      <c r="A42" s="10"/>
    </row>
    <row r="43" spans="1:255" ht="22.65" customHeight="1">
      <c r="A43" s="10"/>
    </row>
    <row r="44" spans="1:255" ht="22.65" customHeight="1">
      <c r="A44" s="10"/>
    </row>
    <row r="45" spans="1:255" ht="22.65" customHeight="1">
      <c r="A45" s="10"/>
    </row>
    <row r="46" spans="1:255" ht="22.65" customHeight="1">
      <c r="A46" s="10"/>
    </row>
    <row r="47" spans="1:255" ht="22.65" customHeight="1">
      <c r="A47" s="10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255" ht="22.65" customHeight="1">
      <c r="A48" s="10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22.65" customHeight="1">
      <c r="A49" s="10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22.65" customHeight="1">
      <c r="A50" s="10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22.65" customHeight="1">
      <c r="A51" s="10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22.65" customHeight="1">
      <c r="A52" s="10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22.65" customHeight="1">
      <c r="A53" s="10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22.65" customHeight="1">
      <c r="A54" s="10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22.65" customHeight="1">
      <c r="A55" s="10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ht="22.65" customHeight="1">
      <c r="A56" s="10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22.65" customHeight="1">
      <c r="A57" s="10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ht="22.65" customHeight="1">
      <c r="A58" s="10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ht="22.65" customHeight="1">
      <c r="A59" s="10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ht="22.65" customHeight="1">
      <c r="A60" s="10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ht="22.65" customHeight="1">
      <c r="A61" s="10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22.65" customHeight="1">
      <c r="A62" s="10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22.65" customHeight="1">
      <c r="A63" s="10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ht="22.65" customHeight="1">
      <c r="A64" s="10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ht="22.65" customHeight="1">
      <c r="A65" s="10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</sheetData>
  <mergeCells count="10">
    <mergeCell ref="A1:L1"/>
    <mergeCell ref="A2:H2"/>
    <mergeCell ref="E7:G7"/>
    <mergeCell ref="I7:K7"/>
    <mergeCell ref="A10:D10"/>
    <mergeCell ref="A4:G4"/>
    <mergeCell ref="E5:G5"/>
    <mergeCell ref="I5:K5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Rewadee Uthaiwattanatorn</cp:lastModifiedBy>
  <cp:lastPrinted>2025-05-10T08:45:22Z</cp:lastPrinted>
  <dcterms:created xsi:type="dcterms:W3CDTF">2012-02-17T12:59:44Z</dcterms:created>
  <dcterms:modified xsi:type="dcterms:W3CDTF">2025-05-13T10:22:26Z</dcterms:modified>
</cp:coreProperties>
</file>