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4-25/20250527 Board Meeting &amp; AC Meeting/SET Letter/FS/TH/"/>
    </mc:Choice>
  </mc:AlternateContent>
  <xr:revisionPtr revIDLastSave="6" documentId="13_ncr:1_{07FF9E9C-1857-4885-969F-9F43B1F95361}" xr6:coauthVersionLast="47" xr6:coauthVersionMax="47" xr10:uidLastSave="{38A0D088-1799-4F8A-8FC7-2AF8943CEA22}"/>
  <bookViews>
    <workbookView xWindow="-108" yWindow="-108" windowWidth="23256" windowHeight="12456" tabRatio="869" xr2:uid="{00000000-000D-0000-FFFF-FFFF00000000}"/>
  </bookViews>
  <sheets>
    <sheet name="FS 6-7" sheetId="1" r:id="rId1"/>
    <sheet name="PL-8-9" sheetId="2" r:id="rId2"/>
    <sheet name="SH10" sheetId="31" r:id="rId3"/>
    <sheet name="SH11" sheetId="29" r:id="rId4"/>
    <sheet name="SH12" sheetId="32" r:id="rId5"/>
    <sheet name="SH13" sheetId="30" r:id="rId6"/>
    <sheet name="CF-14-1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orkje" hidden="1">{"'Eng (page2)'!$A$1:$D$52"}</definedName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r43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X2" hidden="1">{"'Eng (page2)'!$A$1:$D$52"}</definedName>
    <definedName name="_________________________y4" hidden="1">{"'Eng (page2)'!$A$1:$D$52"}</definedName>
    <definedName name="________________________er43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hidden="1">{"'Eng (page2)'!$A$1:$D$52"}</definedName>
    <definedName name="________________________u645" hidden="1">{"'Eng (page2)'!$A$1:$D$52"}</definedName>
    <definedName name="________________________X2" hidden="1">{"'Eng (page2)'!$A$1:$D$52"}</definedName>
    <definedName name="________________________y4" hidden="1">{"'Eng (page2)'!$A$1:$D$52"}</definedName>
    <definedName name="_______________________er43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hidden="1">{"'Eng (page2)'!$A$1:$D$52"}</definedName>
    <definedName name="_______________________u645" hidden="1">{"'Eng (page2)'!$A$1:$D$52"}</definedName>
    <definedName name="_______________________X2" hidden="1">{"'Eng (page2)'!$A$1:$D$52"}</definedName>
    <definedName name="_______________________y4" hidden="1">{"'Eng (page2)'!$A$1:$D$52"}</definedName>
    <definedName name="______________________er43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hidden="1">{"'Eng (page2)'!$A$1:$D$52"}</definedName>
    <definedName name="______________________u645" hidden="1">{"'Eng (page2)'!$A$1:$D$52"}</definedName>
    <definedName name="______________________X2" hidden="1">{"'Eng (page2)'!$A$1:$D$52"}</definedName>
    <definedName name="______________________y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er43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hidden="1">{"'Eng (page2)'!$A$1:$D$52"}</definedName>
    <definedName name="___________________u645" hidden="1">{"'Eng (page2)'!$A$1:$D$52"}</definedName>
    <definedName name="___________________X2" hidden="1">{"'Eng (page2)'!$A$1:$D$52"}</definedName>
    <definedName name="___________________y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hidden="1">{"'Eng (page2)'!$A$1:$D$52"}</definedName>
    <definedName name="__________________u645" hidden="1">{"'Eng (page2)'!$A$1:$D$52"}</definedName>
    <definedName name="__________________X2" hidden="1">{"'Eng (page2)'!$A$1:$D$52"}</definedName>
    <definedName name="__________________y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pp30" hidden="1">#REF!</definedName>
    <definedName name="_________________Tic3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er43" hidden="1">{"'Eng (page2)'!$A$1:$D$52"}</definedName>
    <definedName name="________________G1" hidden="1">{"'Eng (page2)'!$A$1:$D$52"}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pp30" hidden="1">#REF!</definedName>
    <definedName name="_______________Tic30" hidden="1">{"'Eng (page2)'!$A$1:$D$52"}</definedName>
    <definedName name="_______________u645" hidden="1">{"'Eng (page2)'!$A$1:$D$52"}</definedName>
    <definedName name="_______________X2" hidden="1">{"'Eng (page2)'!$A$1:$D$52"}</definedName>
    <definedName name="_______________y4" hidden="1">{"'Eng (page2)'!$A$1:$D$52"}</definedName>
    <definedName name="______________er43" hidden="1">{"'Eng (page2)'!$A$1:$D$52"}</definedName>
    <definedName name="______________G1" hidden="1">{"'Eng (page2)'!$A$1:$D$52"}</definedName>
    <definedName name="______________pp30" hidden="1">#REF!</definedName>
    <definedName name="______________Tic30" hidden="1">{"'Eng (page2)'!$A$1:$D$52"}</definedName>
    <definedName name="______________u645" hidden="1">{"'Eng (page2)'!$A$1:$D$52"}</definedName>
    <definedName name="______________X2" hidden="1">{"'Eng (page2)'!$A$1:$D$52"}</definedName>
    <definedName name="______________y4" hidden="1">{"'Eng (page2)'!$A$1:$D$52"}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M300" hidden="1">{"'Model'!$A$1:$N$53"}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GM1" hidden="1">{"'Model'!$A$1:$N$53"}</definedName>
    <definedName name="____________M300" hidden="1">{"'Model'!$A$1:$N$53"}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GM1" hidden="1">{"'Model'!$A$1:$N$53"}</definedName>
    <definedName name="___________M300" hidden="1">{"'Model'!$A$1:$N$53"}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hidden="1">{"'Eng (page2)'!$A$1:$D$52"}</definedName>
    <definedName name="__________GM1" hidden="1">{"'Model'!$A$1:$N$53"}</definedName>
    <definedName name="__________h2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hidden="1">{"'Model'!$A$1:$N$53"}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C301" hidden="1">{"'Eng (page2)'!$A$1:$D$52"}</definedName>
    <definedName name="__________ZH111" hidden="1">{"'Model'!$A$1:$N$53"}</definedName>
    <definedName name="_________a1" hidden="1">{"'Sheet1'!$L$16"}</definedName>
    <definedName name="_________AA1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hidden="1">{"'Eng (page2)'!$A$1:$D$52"}</definedName>
    <definedName name="_________LF12" hidden="1">#REF!</definedName>
    <definedName name="_________M300" hidden="1">{"'Model'!$A$1:$N$53"}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ic30" hidden="1">{"'Eng (page2)'!$A$1:$D$52"}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C301" hidden="1">{"'Eng (page2)'!$A$1:$D$52"}</definedName>
    <definedName name="________AA1" hidden="1">{"'Model'!$A$1:$N$53"}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GM1" hidden="1">{"'Model'!$A$1:$N$53"}</definedName>
    <definedName name="________H3" hidden="1">{"'Sell_Office'!$C$5:$D$6"}</definedName>
    <definedName name="________ICP2" hidden="1">'[2]QC APPROVE SHEET'!#REF!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hidden="1">{"'Eng (page2)'!$A$1:$D$52"}</definedName>
    <definedName name="________LF12" hidden="1">#REF!</definedName>
    <definedName name="________M300" hidden="1">{"'Model'!$A$1:$N$53"}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hidden="1">{"'Sheet1'!$L$16"}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C301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GM1" hidden="1">{"'Model'!$A$1:$N$53"}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[3]Accure!#REF!</definedName>
    <definedName name="_______L310" hidden="1">{"'Eng (page2)'!$A$1:$D$52"}</definedName>
    <definedName name="_______LF12" hidden="1">#REF!</definedName>
    <definedName name="_______M300" hidden="1">{"'Model'!$A$1:$N$53"}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P3" hidden="1">{"'Sheet1'!$L$16"}</definedName>
    <definedName name="_______PA3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C301" hidden="1">{"'Eng (page2)'!$A$1:$D$52"}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GM1" hidden="1">{"'Model'!$A$1:$N$53"}</definedName>
    <definedName name="______h2" hidden="1">{"'Model'!$A$1:$N$53"}</definedName>
    <definedName name="______H3" hidden="1">{"'Sell_Office'!$C$5:$D$6"}</definedName>
    <definedName name="______ICP2" hidden="1">'[2]QC APPROVE SHEET'!#REF!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[3]Accure!#REF!</definedName>
    <definedName name="______key2" hidden="1">#REF!</definedName>
    <definedName name="______L310" hidden="1">{"'Eng (page2)'!$A$1:$D$52"}</definedName>
    <definedName name="______LF12" hidden="1">#REF!</definedName>
    <definedName name="______M300" hidden="1">{"'Model'!$A$1:$N$53"}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hidden="1">{"'Sheet1'!$L$16"}</definedName>
    <definedName name="______PA3" hidden="1">{"'Sheet1'!$L$16"}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wer2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C301" hidden="1">{"'Eng (page2)'!$A$1:$D$52"}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P1" hidden="1">{#N/A,#N/A,FALSE,"Aging Summary";#N/A,#N/A,FALSE,"Ratio Analysis";#N/A,#N/A,FALSE,"Test 120 Day Accts";#N/A,#N/A,FALSE,"Tickmarks"}</definedName>
    <definedName name="_____d1" hidden="1">{"'Model'!$A$1:$N$53"}</definedName>
    <definedName name="_____d1500" hidden="1">{"'Sheet1'!$L$16"}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M1" hidden="1">{"'Model'!$A$1:$N$53"}</definedName>
    <definedName name="_____h1" hidden="1">{"'Sheet1'!$L$16"}</definedName>
    <definedName name="_____h2" hidden="1">{"'Model'!$A$1:$N$53"}</definedName>
    <definedName name="_____H3" hidden="1">{"'Sell_Office'!$C$5:$D$6"}</definedName>
    <definedName name="_____ICP2" hidden="1">'[2]QC APPROVE SHEET'!#REF!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8" hidden="1">{#N/A,#N/A,FALSE,"COVER1.XLS ";#N/A,#N/A,FALSE,"RACT1.XLS";#N/A,#N/A,FALSE,"RACT2.XLS";#N/A,#N/A,FALSE,"ECCMP";#N/A,#N/A,FALSE,"WELDER.XLS"}</definedName>
    <definedName name="_____KEY1" hidden="1">[3]Accure!#REF!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10" hidden="1">{"'Eng (page2)'!$A$1:$D$52"}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hidden="1">{"'Sheet1'!$L$16"}</definedName>
    <definedName name="_____P3" hidden="1">{"'Sheet1'!$L$16"}</definedName>
    <definedName name="_____PA3" hidden="1">{"'Sheet1'!$L$16"}</definedName>
    <definedName name="_____pla2" hidden="1">#REF!</definedName>
    <definedName name="_____pp30" hidden="1">#REF!</definedName>
    <definedName name="_____q2" hidden="1">{#N/A,#N/A,FALSE,"COVER1.XLS ";#N/A,#N/A,FALSE,"RACT1.XLS";#N/A,#N/A,FALSE,"RACT2.XLS";#N/A,#N/A,FALSE,"ECCMP";#N/A,#N/A,FALSE,"WELDER.XLS"}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hidden="1">{"'Eng (page2)'!$A$1:$D$52"}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hidden="1">{"'Eng (page2)'!$A$1:$D$52"}</definedName>
    <definedName name="_____w2" hidden="1">{#N/A,#N/A,FALSE,"17MAY";#N/A,#N/A,FALSE,"24MAY"}</definedName>
    <definedName name="_____wer2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H111" hidden="1">{"'Model'!$A$1:$N$53"}</definedName>
    <definedName name="____a1" hidden="1">{"cashflow",#N/A,FALSE,"CASHFLOW 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P1" hidden="1">{#N/A,#N/A,FALSE,"Aging Summary";#N/A,#N/A,FALSE,"Ratio Analysis";#N/A,#N/A,FALSE,"Test 120 Day Accts";#N/A,#N/A,FALSE,"Tickmarks"}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M1" hidden="1">{"'Model'!$A$1:$N$53"}</definedName>
    <definedName name="____h2" hidden="1">{"'Model'!$A$1:$N$53"}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CP2" hidden="1">'[2]QC APPROVE SHEET'!#REF!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8" hidden="1">{#N/A,#N/A,FALSE,"COVER1.XLS ";#N/A,#N/A,FALSE,"RACT1.XLS";#N/A,#N/A,FALSE,"RACT2.XLS";#N/A,#N/A,FALSE,"ECCMP";#N/A,#N/A,FALSE,"WELDER.XLS"}</definedName>
    <definedName name="____KEY1" hidden="1">[3]Accure!#REF!</definedName>
    <definedName name="____key2" hidden="1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an1" hidden="1">{"'Sheet1'!$L$16"}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hidden="1">{"'Sheet1'!$L$16"}</definedName>
    <definedName name="____PA3" hidden="1">{"'Sheet1'!$L$16"}</definedName>
    <definedName name="____pp30" hidden="1">#REF!</definedName>
    <definedName name="____q2" hidden="1">{#N/A,#N/A,FALSE,"COVER1.XLS ";#N/A,#N/A,FALSE,"RACT1.XLS";#N/A,#N/A,FALSE,"RACT2.XLS";#N/A,#N/A,FALSE,"ECCMP";#N/A,#N/A,FALSE,"WELDER.XLS"}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hidden="1">{"'Eng (page2)'!$A$1:$D$52"}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hidden="1">{"'Sheet1'!$L$16"}</definedName>
    <definedName name="____u645" hidden="1">{"'Eng (page2)'!$A$1:$D$52"}</definedName>
    <definedName name="____V310" hidden="1">{"'Eng (page2)'!$A$1:$D$52"}</definedName>
    <definedName name="____V320" hidden="1">{"'Eng (page2)'!$A$1:$D$52"}</definedName>
    <definedName name="____w2" hidden="1">{#N/A,#N/A,FALSE,"17MAY";#N/A,#N/A,FALSE,"24MAY"}</definedName>
    <definedName name="____wer2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A1" hidden="1">{"'Model'!$A$1:$N$53"}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M1" hidden="1">{"'Model'!$A$1:$N$53"}</definedName>
    <definedName name="___h1" hidden="1">{"'TDTGT (theo Dphuong)'!$A$4:$F$75"}</definedName>
    <definedName name="___h2" hidden="1">{"'Model'!$A$1:$N$53"}</definedName>
    <definedName name="___H3" hidden="1">{"'Sell_Office'!$C$5:$D$6"}</definedName>
    <definedName name="___ICP2" hidden="1">'[2]QC APPROVE SHEET'!#REF!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8" hidden="1">{#N/A,#N/A,FALSE,"COVER1.XLS ";#N/A,#N/A,FALSE,"RACT1.XLS";#N/A,#N/A,FALSE,"RACT2.XLS";#N/A,#N/A,FALSE,"ECCMP";#N/A,#N/A,FALSE,"WELDER.XLS"}</definedName>
    <definedName name="___KEY1" hidden="1">[4]Accure!#REF!</definedName>
    <definedName name="___key2" hidden="1">#REF!</definedName>
    <definedName name="___kkk1" hidden="1">#REF!</definedName>
    <definedName name="___kv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{"'Sheet1'!$L$16"}</definedName>
    <definedName name="___M300" hidden="1">{"'Model'!$A$1:$N$53"}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hidden="1">{"'Sheet1'!$L$16"}</definedName>
    <definedName name="___P3" hidden="1">{"'Sheet1'!$L$16"}</definedName>
    <definedName name="___PA3" hidden="1">{"'Sheet1'!$L$16"}</definedName>
    <definedName name="___pla2" hidden="1">#REF!</definedName>
    <definedName name="___pp30" hidden="1">#REF!</definedName>
    <definedName name="___q2" hidden="1">{#N/A,#N/A,FALSE,"COVER1.XLS ";#N/A,#N/A,FALSE,"RACT1.XLS";#N/A,#N/A,FALSE,"RACT2.XLS";#N/A,#N/A,FALSE,"ECCMP";#N/A,#N/A,FALSE,"WELDER.XLS"}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310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{#N/A,#N/A,FALSE,"17MAY";#N/A,#N/A,FALSE,"24MAY"}</definedName>
    <definedName name="___wer2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H111" hidden="1">{"'Model'!$A$1:$N$53"}</definedName>
    <definedName name="__1__123Graph_AF_S" hidden="1">#REF!</definedName>
    <definedName name="__123Graph_A" hidden="1">#REF!</definedName>
    <definedName name="__123Graph_A\B118" hidden="1">#REF!</definedName>
    <definedName name="__123Graph_AGRAPH1" hidden="1">'[5]95059D'!$X$10:$X$29</definedName>
    <definedName name="__123Graph_AINDTRY" hidden="1">'[6]beer-indstry'!$C$6:$C$17</definedName>
    <definedName name="__123Graph_AK" hidden="1">#REF!</definedName>
    <definedName name="__123Graph_AMBB4" hidden="1">'[7]Mpr-lab'!$F$11:$F$40</definedName>
    <definedName name="__123Graph_AMBC6" hidden="1">'[7]Mpr-lab'!$H$11:$H$40</definedName>
    <definedName name="__123Graph_AMBN5" hidden="1">'[7]Mpr-lab'!$G$11:$G$40</definedName>
    <definedName name="__123Graph_AMFS12" hidden="1">'[7]Mpr-lab'!$N$11:$N$40</definedName>
    <definedName name="__123Graph_AMH1" hidden="1">'[7]Mpr-lab'!$C$11:$C$40</definedName>
    <definedName name="__123Graph_AMMBF8" hidden="1">'[7]Mpr-lab'!$J$11:$J$40</definedName>
    <definedName name="__123Graph_AMMRI7" hidden="1">'[7]Mpr-lab'!$I$11:$I$40</definedName>
    <definedName name="__123Graph_AMOIS" hidden="1">'[7]Mpr-lab'!$AZ$29:$AZ$31</definedName>
    <definedName name="__123Graph_AMOIS1" hidden="1">'[7]Mpr-lab'!$AY$11:$AY$13</definedName>
    <definedName name="__123Graph_AMQAL" hidden="1">[8]MPR31!$O$11:$O$41</definedName>
    <definedName name="__123Graph_AMSA11" hidden="1">'[7]Mpr-lab'!$M$11:$M$40</definedName>
    <definedName name="__123Graph_AMSH10" hidden="1">'[7]Mpr-lab'!$L$11:$L$40</definedName>
    <definedName name="__123Graph_AMSSG9" hidden="1">'[7]Mpr-lab'!$K$11:$K$40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GRAPH1" hidden="1">'[5]95059D'!$Y$10:$Y$29</definedName>
    <definedName name="__123Graph_BINDTRY" hidden="1">'[6]beer-indstry'!$B$6:$B$17</definedName>
    <definedName name="__123Graph_BMBB4" hidden="1">'[7]Mpr-lab'!$AA$11:$AA$40</definedName>
    <definedName name="__123Graph_BMBC6" hidden="1">'[7]Mpr-lab'!$AE$11:$AE$40</definedName>
    <definedName name="__123Graph_BMBN5" hidden="1">'[7]Mpr-lab'!$AC$11:$AC$40</definedName>
    <definedName name="__123Graph_BMFS12" hidden="1">'[7]Mpr-lab'!$AQ$11:$AQ$40</definedName>
    <definedName name="__123Graph_BMH1" hidden="1">'[7]Mpr-lab'!$U$11:$U$40</definedName>
    <definedName name="__123Graph_BMMBF8" hidden="1">'[7]Mpr-lab'!$AI$11:$AI$40</definedName>
    <definedName name="__123Graph_BMMRI7" hidden="1">'[7]Mpr-lab'!$AG$11:$AG$40</definedName>
    <definedName name="__123Graph_BMOIS" hidden="1">'[7]Mpr-lab'!$BA$29:$BA$31</definedName>
    <definedName name="__123Graph_BMOIS1" hidden="1">'[7]Mpr-lab'!$AZ$11:$AZ$13</definedName>
    <definedName name="__123Graph_BMQAL" hidden="1">[8]MPR31!$AT$11:$AT$41</definedName>
    <definedName name="__123Graph_BMSA11" hidden="1">'[7]Mpr-lab'!$AO$11:$AO$40</definedName>
    <definedName name="__123Graph_BMSH10" hidden="1">'[7]Mpr-lab'!$AM$1:$AM$1</definedName>
    <definedName name="__123Graph_BMSSG9" hidden="1">'[7]Mpr-lab'!$AK$11:$AK$40</definedName>
    <definedName name="__123Graph_B二成分" hidden="1">#REF!</definedName>
    <definedName name="__123Graph_B反応系" hidden="1">#REF!</definedName>
    <definedName name="__123Graph_B比較" hidden="1">#REF!</definedName>
    <definedName name="__123Graph_C" hidden="1">#REF!</definedName>
    <definedName name="__123Graph_C\B118" hidden="1">#REF!</definedName>
    <definedName name="__123Graph_CINDTRY" hidden="1">'[6]beer-indstry'!$E$6:$E$9</definedName>
    <definedName name="__123Graph_CMBB4" hidden="1">'[7]Mpr-lab'!$AB$11:$AB$40</definedName>
    <definedName name="__123Graph_CMBC6" hidden="1">'[7]Mpr-lab'!$AF$11:$AF$40</definedName>
    <definedName name="__123Graph_CMBN5" hidden="1">'[7]Mpr-lab'!$AD$11:$AD$40</definedName>
    <definedName name="__123Graph_CMFS12" hidden="1">'[7]Mpr-lab'!$D$1:$D$1</definedName>
    <definedName name="__123Graph_CMH1" hidden="1">'[7]Mpr-lab'!$V$11:$V$40</definedName>
    <definedName name="__123Graph_CMMBF8" hidden="1">'[7]Mpr-lab'!$AJ$11:$AJ$40</definedName>
    <definedName name="__123Graph_CMMRI7" hidden="1">'[7]Mpr-lab'!$AH$11:$AH$40</definedName>
    <definedName name="__123Graph_CMOIS" hidden="1">'[7]Mpr-lab'!$BB$29:$BB$31</definedName>
    <definedName name="__123Graph_CMOIS1" hidden="1">'[7]Mpr-lab'!$BA$11:$BA$13</definedName>
    <definedName name="__123Graph_CMSA11" hidden="1">'[7]Mpr-lab'!$AP$11:$AP$40</definedName>
    <definedName name="__123Graph_CMSH10" hidden="1">'[7]Mpr-lab'!$AN$1:$AN$1</definedName>
    <definedName name="__123Graph_CMSSG9" hidden="1">'[7]Mpr-lab'!$AL$11:$AL$40</definedName>
    <definedName name="__123Graph_C二成分" hidden="1">#REF!</definedName>
    <definedName name="__123Graph_D" hidden="1">#REF!</definedName>
    <definedName name="__123Graph_DINDTRY" hidden="1">'[6]beer-indstry'!$F$6:$F$9</definedName>
    <definedName name="__123Graph_E" hidden="1">'[9]BALANCE SHEET'!$L$58:$L$67</definedName>
    <definedName name="__123Graph_F" hidden="1">'[9]BALANCE SHEET'!$M$58:$M$67</definedName>
    <definedName name="__123Graph_LBL_A" hidden="1">#REF!</definedName>
    <definedName name="__123Graph_LBL_AGRAPH1" hidden="1">'[5]95059D'!$X$10:$X$29</definedName>
    <definedName name="__123Graph_LBL_AMOIS1" hidden="1">'[7]Mpr-lab'!$AY$11:$AY$13</definedName>
    <definedName name="__123Graph_LBL_B" hidden="1">[8]MPR31!$BE$19:$BE$21</definedName>
    <definedName name="__123Graph_LBL_BGRAPH1" hidden="1">'[5]95059D'!$Y$10:$Y$29</definedName>
    <definedName name="__123Graph_LBL_BMOIS" hidden="1">'[7]Mpr-lab'!$BA$29:$BA$31</definedName>
    <definedName name="__123Graph_LBL_BMOIS1" hidden="1">'[7]Mpr-lab'!$AZ$11:$AZ$13</definedName>
    <definedName name="__123Graph_LBL_C" hidden="1">#REF!</definedName>
    <definedName name="__123Graph_LBL_CMOIS" hidden="1">'[7]Mpr-lab'!$BB$29:$BB$31</definedName>
    <definedName name="__123Graph_LBL_CMOIS1" hidden="1">'[7]Mpr-lab'!$BA$11:$BA$13</definedName>
    <definedName name="__123Graph_LBL_D" hidden="1">[8]MPR31!$BA$26:$BA$28</definedName>
    <definedName name="__123Graph_LBL_DMOIS" hidden="1">'[7]Mpr-lab'!$BC$29:$BC$31</definedName>
    <definedName name="__123Graph_LBL_DMOIS1" hidden="1">'[7]Mpr-lab'!$BB$11:$BB$13</definedName>
    <definedName name="__123Graph_X" hidden="1">[10]YQty!$A$3:$A$14</definedName>
    <definedName name="__123Graph_X\B11" hidden="1">#REF!</definedName>
    <definedName name="__123Graph_XGRAPH1" hidden="1">'[5]95059D'!$W$10:$W$29</definedName>
    <definedName name="__123Graph_XGRAPH43" hidden="1">[11]BASE!#REF!</definedName>
    <definedName name="__123Graph_XGRAPH44" hidden="1">[11]BASE!#REF!</definedName>
    <definedName name="__123Graph_XINDTRY" hidden="1">'[6]beer-indstry'!$A$6:$A$17</definedName>
    <definedName name="__123Graph_XK" hidden="1">#REF!</definedName>
    <definedName name="__123Graph_XMBB4" hidden="1">'[7]Mpr-lab'!$B$11:$B$40</definedName>
    <definedName name="__123Graph_XMBC6" hidden="1">'[7]Mpr-lab'!$B$11:$B$40</definedName>
    <definedName name="__123Graph_XMBN5" hidden="1">'[7]Mpr-lab'!$B$11:$B$40</definedName>
    <definedName name="__123Graph_XMFS12" hidden="1">'[7]Mpr-lab'!$B$11:$B$40</definedName>
    <definedName name="__123Graph_XMH1" hidden="1">'[7]Mpr-lab'!$B$11:$B$40</definedName>
    <definedName name="__123Graph_XMMBF8" hidden="1">'[7]Mpr-lab'!$B$11:$B$40</definedName>
    <definedName name="__123Graph_XMMRI7" hidden="1">'[7]Mpr-lab'!$B$11:$B$40</definedName>
    <definedName name="__123Graph_XMOIS" hidden="1">'[7]Mpr-lab'!$AV$17:$AV$19</definedName>
    <definedName name="__123Graph_XMQAL" hidden="1">[8]MPR31!$B$11:$B$41</definedName>
    <definedName name="__123Graph_XMSA11" hidden="1">'[7]Mpr-lab'!$B$11:$B$40</definedName>
    <definedName name="__123Graph_XMSH10" hidden="1">'[7]Mpr-lab'!$B$11:$B$40</definedName>
    <definedName name="__123Graph_XMSSG9" hidden="1">'[7]Mpr-lab'!$B$11:$B$40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hidden="1">[12]発停サイクル表!#REF!</definedName>
    <definedName name="__9_0_0_F" hidden="1">[1]DETAIL!#REF!</definedName>
    <definedName name="__a1" hidden="1">{"'Sheet1'!$L$16"}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abc1" hidden="1">#REF!</definedName>
    <definedName name="__AP1" hidden="1">{#N/A,#N/A,FALSE,"Aging Summary";#N/A,#N/A,FALSE,"Ratio Analysis";#N/A,#N/A,FALSE,"Test 120 Day Accts";#N/A,#N/A,FALSE,"Tickmarks"}</definedName>
    <definedName name="__ASA1" hidden="1">{#N/A,#N/A,FALSE,"CAT3516";#N/A,#N/A,FALSE,"CAT3608";#N/A,#N/A,FALSE,"Wartsila";#N/A,#N/A,FALSE,"Asm";#N/A,#N/A,FALSE,"DG cost"}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cut10" hidden="1">{"'Model'!$A$1:$N$53"}</definedName>
    <definedName name="__d1" hidden="1">{"'Model'!$A$1:$N$53"}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M1" hidden="1">{"'Model'!$A$1:$N$53"}</definedName>
    <definedName name="__h1" hidden="1">{"'TDTGT (theo Dphuong)'!$A$4:$F$75"}</definedName>
    <definedName name="__h2" hidden="1">{"'Model'!$A$1:$N$53"}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CP2" hidden="1">'[2]QC APPROVE SHEET'!#REF!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1" hidden="1">{#N/A,#N/A,FALSE,"Chi tiÆt"}</definedName>
    <definedName name="__K306" hidden="1">{"'Eng (page2)'!$A$1:$D$52"}</definedName>
    <definedName name="__k8" hidden="1">{#N/A,#N/A,FALSE,"COVER1.XLS ";#N/A,#N/A,FALSE,"RACT1.XLS";#N/A,#N/A,FALSE,"RACT2.XLS";#N/A,#N/A,FALSE,"ECCMP";#N/A,#N/A,FALSE,"WELDER.XLS"}</definedName>
    <definedName name="__KEY1" hidden="1">[3]Accure!#REF!</definedName>
    <definedName name="__key2" hidden="1">#REF!</definedName>
    <definedName name="__KIM01" hidden="1">{"'Changes Log'!$A$1:$F$25"}</definedName>
    <definedName name="__kkk1" hidden="1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 hidden="1">{"'Sheet1'!$L$16"}</definedName>
    <definedName name="__M300" hidden="1">{"'Model'!$A$1:$N$53"}</definedName>
    <definedName name="__m4" hidden="1">{"'Sheet1'!$L$16"}</definedName>
    <definedName name="__MO1" hidden="1">{"'Changes Log'!$A$1:$F$25"}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A3" hidden="1">{"'Sheet1'!$L$16"}</definedName>
    <definedName name="__pla2" hidden="1">#REF!</definedName>
    <definedName name="__pp30" hidden="1">#REF!</definedName>
    <definedName name="__PUR6" hidden="1">{#N/A,#N/A,FALSE,"Sheet2"}</definedName>
    <definedName name="__q2" hidden="1">{#N/A,#N/A,FALSE,"COVER1.XLS ";#N/A,#N/A,FALSE,"RACT1.XLS";#N/A,#N/A,FALSE,"RACT2.XLS";#N/A,#N/A,FALSE,"ECCMP";#N/A,#N/A,FALSE,"WELDER.XLS"}</definedName>
    <definedName name="__QUY3" hidden="1">{#N/A,#N/A,FALSE,"Sheet2"}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ec3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01" hidden="1">#REF!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ic30" hidden="1">{"'Eng (page2)'!$A$1:$D$52"}</definedName>
    <definedName name="__TK211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10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{#N/A,#N/A,FALSE,"17MAY";#N/A,#N/A,FALSE,"24MAY"}</definedName>
    <definedName name="__w3" hidden="1">{"'Sheet1'!$L$16"}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er2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cn.WorksheetConnection_A4_140428_Kien.xlsxVOL1" localSheetId="2" hidden="1">[13]!VOL</definedName>
    <definedName name="__xlcn.WorksheetConnection_A4_140428_Kien.xlsxVOL1" localSheetId="4" hidden="1">[13]!VOL</definedName>
    <definedName name="__xlcn.WorksheetConnection_A4_140428_Kien.xlsxVOL1" hidden="1">[13]!VOL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H111" hidden="1">{"'Model'!$A$1:$N$53"}</definedName>
    <definedName name="_1___123Graph_Aグラフ_20A" hidden="1">[12]発停サイクル表!#REF!</definedName>
    <definedName name="_1___123Graph_BF_S" hidden="1">#REF!</definedName>
    <definedName name="_1__123Graph_ACHART_1" hidden="1">[14]DATA!$I$111:$I$122</definedName>
    <definedName name="_1__123Graph_AF_S" hidden="1">#REF!</definedName>
    <definedName name="_1__xlcn.WorksheetConnection_A4_140428_Kien.xlsxVOL1" localSheetId="2" hidden="1">[13]!VOL</definedName>
    <definedName name="_1__xlcn.WorksheetConnection_A4_140428_Kien.xlsxVOL1" localSheetId="4" hidden="1">[13]!VOL</definedName>
    <definedName name="_1__xlcn.WorksheetConnection_A4_140428_Kien.xlsxVOL1" hidden="1">[13]!VOL</definedName>
    <definedName name="_10__123Graph_AC04C_FR_L2" hidden="1">[15]MOTO!#REF!</definedName>
    <definedName name="_10__123Graph_AF_S" hidden="1">#REF!</definedName>
    <definedName name="_10__123Graph_BCHART_7" hidden="1">[16]co!#REF!</definedName>
    <definedName name="_10__123Graph_BF_S" hidden="1">#REF!</definedName>
    <definedName name="_10__123Graph_DCHART_1" hidden="1">[14]DATA!$F$111:$F$123</definedName>
    <definedName name="_10__123Graph_Dグラフ_20A" hidden="1">[12]発停サイクル表!#REF!</definedName>
    <definedName name="_10__123Graph_XF_S" hidden="1">#REF!</definedName>
    <definedName name="_10_0_0_F" hidden="1">[1]DETAIL!#REF!</definedName>
    <definedName name="_100____123Graph_LBL_AC04C_FR_L2" hidden="1">[15]MOTO!#REF!</definedName>
    <definedName name="_100__123Graph_LBL_Aｸﾞﾗﾌ_12" hidden="1">[17]Sheet1!#REF!</definedName>
    <definedName name="_101____123Graph_LBL_AC04C_FR_T1" hidden="1">[15]MOTO!#REF!</definedName>
    <definedName name="_101__123Graph_LBL_Aｸﾞﾗﾌ_13" hidden="1">[17]Sheet1!#REF!</definedName>
    <definedName name="_102____123Graph_LBL_AC04C_FR_T2" hidden="1">[15]MOTO!#REF!</definedName>
    <definedName name="_102__123Graph_LBL_Aｸﾞﾗﾌ_14" hidden="1">[17]Sheet1!#REF!</definedName>
    <definedName name="_103____123Graph_LBL_Aｸﾞﾗﾌ_1" hidden="1">[17]Sheet1!#REF!</definedName>
    <definedName name="_103__123Graph_LBL_Aｸﾞﾗﾌ_15" hidden="1">[17]Sheet1!#REF!</definedName>
    <definedName name="_104____123Graph_LBL_Aｸﾞﾗﾌ_10" hidden="1">[17]Sheet1!#REF!</definedName>
    <definedName name="_104__123Graph_LBL_Aｸﾞﾗﾌ_16" hidden="1">[17]Sheet1!#REF!</definedName>
    <definedName name="_105____123Graph_LBL_Aｸﾞﾗﾌ_11" hidden="1">[17]Sheet1!#REF!</definedName>
    <definedName name="_105__123Graph_LBL_Aｸﾞﾗﾌ_17" hidden="1">#REF!</definedName>
    <definedName name="_106____123Graph_LBL_Aｸﾞﾗﾌ_12" hidden="1">[17]Sheet1!#REF!</definedName>
    <definedName name="_106__123Graph_LBL_Aｸﾞﾗﾌ_18" hidden="1">#REF!</definedName>
    <definedName name="_107____123Graph_LBL_Aｸﾞﾗﾌ_13" hidden="1">[17]Sheet1!#REF!</definedName>
    <definedName name="_107__123Graph_LBL_Aｸﾞﾗﾌ_2" hidden="1">[17]Sheet1!#REF!</definedName>
    <definedName name="_108____123Graph_LBL_Aｸﾞﾗﾌ_14" hidden="1">[17]Sheet1!#REF!</definedName>
    <definedName name="_108__123Graph_LBL_Aｸﾞﾗﾌ_3" hidden="1">[17]Sheet1!#REF!</definedName>
    <definedName name="_109____123Graph_LBL_Aｸﾞﾗﾌ_15" hidden="1">[17]Sheet1!#REF!</definedName>
    <definedName name="_109__123Graph_LBL_Aｸﾞﾗﾌ_4" hidden="1">[17]Sheet1!#REF!</definedName>
    <definedName name="_10F" hidden="1">[1]DETAIL!#REF!</definedName>
    <definedName name="_11____123Graph_AC04C_ALL_L1" hidden="1">[15]MOTO!#REF!</definedName>
    <definedName name="_11__123Graph_AC04C_FR_T1" hidden="1">[15]MOTO!#REF!</definedName>
    <definedName name="_11__123Graph_AF_S" hidden="1">#REF!</definedName>
    <definedName name="_11__123Graph_BF_S" hidden="1">#REF!</definedName>
    <definedName name="_11__123Graph_DCHART_2" hidden="1">[14]DATA!$F$125:$F$137</definedName>
    <definedName name="_11__123Graph_Eグラフ_20A" hidden="1">[12]発停サイクル表!#REF!</definedName>
    <definedName name="_11__123Graph_XF_S" hidden="1">#REF!</definedName>
    <definedName name="_11_0_0_F" hidden="1">[1]DETAIL!#REF!</definedName>
    <definedName name="_110____123Graph_LBL_Aｸﾞﾗﾌ_16" hidden="1">[17]Sheet1!#REF!</definedName>
    <definedName name="_110__123Graph_LBL_Aｸﾞﾗﾌ_5" hidden="1">[17]Sheet1!#REF!</definedName>
    <definedName name="_1102" hidden="1">'[18]stat local'!$D$769:$D$3475</definedName>
    <definedName name="_111____123Graph_LBL_Aｸﾞﾗﾌ_17" hidden="1">#REF!</definedName>
    <definedName name="_111__123Graph_LBL_Aｸﾞﾗﾌ_6" hidden="1">[17]Sheet1!#REF!</definedName>
    <definedName name="_112" hidden="1">#REF!</definedName>
    <definedName name="_112____123Graph_LBL_Aｸﾞﾗﾌ_18" hidden="1">#REF!</definedName>
    <definedName name="_112__123Graph_LBL_Aｸﾞﾗﾌ_7" hidden="1">[17]Sheet1!#REF!</definedName>
    <definedName name="_113____123Graph_LBL_Aｸﾞﾗﾌ_2" hidden="1">[17]Sheet1!#REF!</definedName>
    <definedName name="_113__123Graph_LBL_Aｸﾞﾗﾌ_8" hidden="1">[17]Sheet1!#REF!</definedName>
    <definedName name="_114____123Graph_LBL_Aｸﾞﾗﾌ_3" hidden="1">[17]Sheet1!#REF!</definedName>
    <definedName name="_114__123Graph_LBL_Aｸﾞﾗﾌ_9" hidden="1">[17]Sheet1!#REF!</definedName>
    <definedName name="_115____123Graph_LBL_Aｸﾞﾗﾌ_4" hidden="1">[17]Sheet1!#REF!</definedName>
    <definedName name="_115__123Graph_XC04C_ALL_T1" hidden="1">[15]MOTO!#REF!</definedName>
    <definedName name="_116____123Graph_LBL_Aｸﾞﾗﾌ_5" hidden="1">[17]Sheet1!#REF!</definedName>
    <definedName name="_116__123Graph_XC04C_ALL_T2" hidden="1">[15]MOTO!#REF!</definedName>
    <definedName name="_117____123Graph_LBL_Aｸﾞﾗﾌ_6" hidden="1">[17]Sheet1!#REF!</definedName>
    <definedName name="_117__123Graph_XC04C_FF_L" hidden="1">[15]MOTO!#REF!</definedName>
    <definedName name="_118____123Graph_LBL_Aｸﾞﾗﾌ_7" hidden="1">[17]Sheet1!#REF!</definedName>
    <definedName name="_118__123Graph_XC04C_FF_T" hidden="1">[15]MOTO!#REF!</definedName>
    <definedName name="_119____123Graph_LBL_Aｸﾞﾗﾌ_8" hidden="1">[17]Sheet1!#REF!</definedName>
    <definedName name="_119__123Graph_XC04C_FR_L1" hidden="1">[15]MOTO!#REF!</definedName>
    <definedName name="_12____123Graph_AC04C_ALL_L2" hidden="1">[15]MOTO!#REF!</definedName>
    <definedName name="_12__123Graph_AC04C_FR_T2" hidden="1">[15]MOTO!#REF!</definedName>
    <definedName name="_12__123Graph_AF_S" hidden="1">#REF!</definedName>
    <definedName name="_12__123Graph_BCHART_1" hidden="1">[19]TP!#REF!</definedName>
    <definedName name="_12__123Graph_BF_S" hidden="1">#REF!</definedName>
    <definedName name="_12__123Graph_DCHART_3" hidden="1">[14]DATA!$M$107:$N$107</definedName>
    <definedName name="_12__123Graph_Dグラフ_20A" hidden="1">[12]発停サイクル表!#REF!</definedName>
    <definedName name="_12__123Graph_Fグラフ_20A" hidden="1">[12]発停サイクル表!#REF!</definedName>
    <definedName name="_12__123Graph_XF_S" hidden="1">#REF!</definedName>
    <definedName name="_12_0_0_F" hidden="1">[1]DETAIL!#REF!</definedName>
    <definedName name="_120____123Graph_LBL_Aｸﾞﾗﾌ_9" hidden="1">[17]Sheet1!#REF!</definedName>
    <definedName name="_120__123Graph_XC04C_FR_L2" hidden="1">[15]MOTO!#REF!</definedName>
    <definedName name="_121____123Graph_XC04C_ALL_T1" hidden="1">[15]MOTO!#REF!</definedName>
    <definedName name="_121__123Graph_XC04C_FR_T1" hidden="1">[15]MOTO!#REF!</definedName>
    <definedName name="_122____123Graph_XC04C_ALL_T2" hidden="1">[15]MOTO!#REF!</definedName>
    <definedName name="_122__123Graph_XC04C_FR_T2" hidden="1">[15]MOTO!#REF!</definedName>
    <definedName name="_123____123Graph_XC04C_FF_L" hidden="1">[15]MOTO!#REF!</definedName>
    <definedName name="_123Graph_A1" hidden="1">'[20]95059D'!$X$10:$X$29</definedName>
    <definedName name="_124____123Graph_XC04C_FF_T" hidden="1">[15]MOTO!#REF!</definedName>
    <definedName name="_124__123Graph_XF_S" hidden="1">#REF!</definedName>
    <definedName name="_125____123Graph_XC04C_FR_L1" hidden="1">[15]MOTO!#REF!</definedName>
    <definedName name="_125__123Graph_Xｸﾞﾗﾌ_1" hidden="1">[17]Sheet1!$C$39:$C$111</definedName>
    <definedName name="_126____123Graph_XC04C_FR_L2" hidden="1">[15]MOTO!#REF!</definedName>
    <definedName name="_126__123Graph_Xｸﾞﾗﾌ_10" hidden="1">[17]Sheet1!$C$39:$C$111</definedName>
    <definedName name="_127____123Graph_XC04C_FR_T1" hidden="1">[15]MOTO!#REF!</definedName>
    <definedName name="_127__123Graph_Xｸﾞﾗﾌ_11" hidden="1">[17]Sheet1!$C$39:$C$111</definedName>
    <definedName name="_128____123Graph_XC04C_FR_T2" hidden="1">[15]MOTO!#REF!</definedName>
    <definedName name="_128__123Graph_Xｸﾞﾗﾌ_12" hidden="1">[17]Sheet1!$C$39:$C$111</definedName>
    <definedName name="_129____123Graph_XF_S" hidden="1">#REF!</definedName>
    <definedName name="_129__123Graph_Xｸﾞﾗﾌ_13" hidden="1">[17]Sheet1!$C$39:$C$111</definedName>
    <definedName name="_12F" hidden="1">[1]DETAIL!#REF!</definedName>
    <definedName name="_13____123Graph_AC04C_ALL_T1" hidden="1">[15]MOTO!#REF!</definedName>
    <definedName name="_13__123Graph_ECHART_3" hidden="1">[14]DATA!$M$108:$N$108</definedName>
    <definedName name="_13__123Graph_XF_S" hidden="1">#REF!</definedName>
    <definedName name="_130____123Graph_Xｸﾞﾗﾌ_1" hidden="1">[17]Sheet1!$C$39:$C$111</definedName>
    <definedName name="_130__123Graph_Xｸﾞﾗﾌ_14" hidden="1">[17]Sheet1!$C$39:$C$111</definedName>
    <definedName name="_131____123Graph_Xｸﾞﾗﾌ_10" hidden="1">[17]Sheet1!$C$39:$C$111</definedName>
    <definedName name="_131__123Graph_Xｸﾞﾗﾌ_15" hidden="1">[17]Sheet1!$C$39:$C$111</definedName>
    <definedName name="_132____123Graph_Xｸﾞﾗﾌ_11" hidden="1">[17]Sheet1!$C$39:$C$111</definedName>
    <definedName name="_132__123Graph_Xｸﾞﾗﾌ_16" hidden="1">[17]Sheet1!$C$39:$C$111</definedName>
    <definedName name="_133____123Graph_Xｸﾞﾗﾌ_12" hidden="1">[17]Sheet1!$C$39:$C$111</definedName>
    <definedName name="_133__123Graph_Xｸﾞﾗﾌ_17" hidden="1">#REF!</definedName>
    <definedName name="_134____123Graph_Xｸﾞﾗﾌ_13" hidden="1">[17]Sheet1!$C$39:$C$111</definedName>
    <definedName name="_134__123Graph_Xｸﾞﾗﾌ_18" hidden="1">#REF!</definedName>
    <definedName name="_134_0_0_F" hidden="1">[1]DETAIL!#REF!</definedName>
    <definedName name="_135____123Graph_Xｸﾞﾗﾌ_14" hidden="1">[17]Sheet1!$C$39:$C$111</definedName>
    <definedName name="_135__123Graph_Xｸﾞﾗﾌ_2" hidden="1">[17]Sheet1!$C$39:$C$111</definedName>
    <definedName name="_135_0_0_F" hidden="1">[1]DETAIL!#REF!</definedName>
    <definedName name="_136____123Graph_Xｸﾞﾗﾌ_15" hidden="1">[17]Sheet1!$C$39:$C$111</definedName>
    <definedName name="_136__123Graph_Xｸﾞﾗﾌ_3" hidden="1">[17]Sheet1!$C$39:$C$111</definedName>
    <definedName name="_137____123Graph_Xｸﾞﾗﾌ_16" hidden="1">[17]Sheet1!$C$39:$C$111</definedName>
    <definedName name="_137__123Graph_Xｸﾞﾗﾌ_4" hidden="1">[17]Sheet1!$C$39:$C$111</definedName>
    <definedName name="_138____123Graph_Xｸﾞﾗﾌ_17" hidden="1">#REF!</definedName>
    <definedName name="_138__123Graph_Xｸﾞﾗﾌ_5" hidden="1">[17]Sheet1!$C$39:$C$111</definedName>
    <definedName name="_139____123Graph_Xｸﾞﾗﾌ_18" hidden="1">#REF!</definedName>
    <definedName name="_139__123Graph_Xｸﾞﾗﾌ_6" hidden="1">[17]Sheet1!$C$39:$C$111</definedName>
    <definedName name="_14____123Graph_AC04C_ALL_T2" hidden="1">[15]MOTO!#REF!</definedName>
    <definedName name="_14__123Graph_AF_S" hidden="1">#REF!</definedName>
    <definedName name="_14__123Graph_BF_S" hidden="1">#REF!</definedName>
    <definedName name="_14__123Graph_CCHART_1" hidden="1">[16]WIP!#REF!</definedName>
    <definedName name="_14__123Graph_XCHART_1" hidden="1">[14]DATA!$A$111:$A$123</definedName>
    <definedName name="_14__123Graph_XF_S" hidden="1">#REF!</definedName>
    <definedName name="_14_0_0_F" hidden="1">[1]DETAIL!#REF!</definedName>
    <definedName name="_140____123Graph_Xｸﾞﾗﾌ_2" hidden="1">[17]Sheet1!$C$39:$C$111</definedName>
    <definedName name="_140__123Graph_Xｸﾞﾗﾌ_7" hidden="1">[17]Sheet1!$C$39:$C$111</definedName>
    <definedName name="_141____123Graph_Xｸﾞﾗﾌ_3" hidden="1">[17]Sheet1!$C$39:$C$111</definedName>
    <definedName name="_141__123Graph_Xｸﾞﾗﾌ_8" hidden="1">[17]Sheet1!$C$39:$C$111</definedName>
    <definedName name="_142____123Graph_Xｸﾞﾗﾌ_4" hidden="1">[17]Sheet1!$C$39:$C$111</definedName>
    <definedName name="_142__123Graph_Xｸﾞﾗﾌ_9" hidden="1">[17]Sheet1!$C$39:$C$111</definedName>
    <definedName name="_143____123Graph_Xｸﾞﾗﾌ_5" hidden="1">[17]Sheet1!$C$39:$C$111</definedName>
    <definedName name="_144____123Graph_Xｸﾞﾗﾌ_6" hidden="1">[17]Sheet1!$C$39:$C$111</definedName>
    <definedName name="_145____123Graph_Xｸﾞﾗﾌ_7" hidden="1">[17]Sheet1!$C$39:$C$111</definedName>
    <definedName name="_146____123Graph_Xｸﾞﾗﾌ_8" hidden="1">[17]Sheet1!$C$39:$C$111</definedName>
    <definedName name="_147____123Graph_Xｸﾞﾗﾌ_9" hidden="1">[17]Sheet1!$C$39:$C$111</definedName>
    <definedName name="_148___123Graph_AC04C_ALL_L1" hidden="1">[15]MOTO!#REF!</definedName>
    <definedName name="_149___123Graph_AC04C_ALL_L2" hidden="1">[15]MOTO!#REF!</definedName>
    <definedName name="_15____123Graph_AC04C_FF_L" hidden="1">[15]MOTO!#REF!</definedName>
    <definedName name="_15__123Graph_AF_S" hidden="1">#REF!</definedName>
    <definedName name="_15__123Graph_Aｸﾞﾗﾌ_1" hidden="1">[17]Sheet1!#REF!</definedName>
    <definedName name="_15__123Graph_BF_S" hidden="1">#REF!</definedName>
    <definedName name="_15__123Graph_CCHART_1" hidden="1">[19]TP!#REF!</definedName>
    <definedName name="_15__123Graph_Eグラフ_20A" hidden="1">[12]発停サイクル表!#REF!</definedName>
    <definedName name="_15__123Graph_XCHART_2" hidden="1">[14]DATA!$A$125:$A$137</definedName>
    <definedName name="_15_0_0_F" hidden="1">[1]DETAIL!#REF!</definedName>
    <definedName name="_150___123Graph_AC04C_ALL_T1" hidden="1">[15]MOTO!#REF!</definedName>
    <definedName name="_151___123Graph_AC04C_ALL_T2" hidden="1">[15]MOTO!#REF!</definedName>
    <definedName name="_152___123Graph_AC04C_FF_L" hidden="1">[15]MOTO!#REF!</definedName>
    <definedName name="_153___123Graph_AC04C_FF_T" hidden="1">[15]MOTO!#REF!</definedName>
    <definedName name="_154___123Graph_AC04C_FR_L1" hidden="1">[15]MOTO!#REF!</definedName>
    <definedName name="_155___123Graph_AC04C_FR_L2" hidden="1">[15]MOTO!#REF!</definedName>
    <definedName name="_156___123Graph_AC04C_FR_T1" hidden="1">[15]MOTO!#REF!</definedName>
    <definedName name="_157___123Graph_AC04C_FR_T2" hidden="1">[15]MOTO!#REF!</definedName>
    <definedName name="_159___123Graph_Aｸﾞﾗﾌ_1" hidden="1">[17]Sheet1!#REF!</definedName>
    <definedName name="_15F" hidden="1">[1]DETAIL!#REF!</definedName>
    <definedName name="_16____123Graph_AC04C_FF_T" hidden="1">[15]MOTO!#REF!</definedName>
    <definedName name="_16__123Graph_Aｸﾞﾗﾌ_10" hidden="1">[17]Sheet1!#REF!</definedName>
    <definedName name="_16__123Graph_BF_S" hidden="1">#REF!</definedName>
    <definedName name="_16__123Graph_DCHART_1" hidden="1">[16]WIP!#REF!</definedName>
    <definedName name="_16__123Graph_XF_S" hidden="1">#REF!</definedName>
    <definedName name="_16_0_0_F" hidden="1">[1]DETAIL!#REF!</definedName>
    <definedName name="_160___123Graph_Aｸﾞﾗﾌ_10" hidden="1">[17]Sheet1!#REF!</definedName>
    <definedName name="_161___123Graph_Aｸﾞﾗﾌ_11" hidden="1">[17]Sheet1!#REF!</definedName>
    <definedName name="_162___123Graph_Aｸﾞﾗﾌ_12" hidden="1">[17]Sheet1!#REF!</definedName>
    <definedName name="_163___123Graph_Aｸﾞﾗﾌ_13" hidden="1">[17]Sheet1!#REF!</definedName>
    <definedName name="_164___123Graph_Aｸﾞﾗﾌ_14" hidden="1">[17]Sheet1!#REF!</definedName>
    <definedName name="_165___123Graph_Aｸﾞﾗﾌ_15" hidden="1">[17]Sheet1!#REF!</definedName>
    <definedName name="_166___123Graph_Aｸﾞﾗﾌ_16" hidden="1">[17]Sheet1!#REF!</definedName>
    <definedName name="_167___123Graph_Aｸﾞﾗﾌ_17" hidden="1">#REF!</definedName>
    <definedName name="_168___123Graph_Aｸﾞﾗﾌ_18" hidden="1">#REF!</definedName>
    <definedName name="_169___123Graph_Aｸﾞﾗﾌ_2" hidden="1">[17]Sheet1!$E$39:$E$93</definedName>
    <definedName name="_17____123Graph_AC04C_FR_L1" hidden="1">[15]MOTO!#REF!</definedName>
    <definedName name="_17__123Graph_Aｸﾞﾗﾌ_11" hidden="1">[17]Sheet1!#REF!</definedName>
    <definedName name="_17__123Graph_XF_S" hidden="1">#REF!</definedName>
    <definedName name="_17_0_0_F" hidden="1">[1]DETAIL!#REF!</definedName>
    <definedName name="_170___123Graph_Aｸﾞﾗﾌ_3" hidden="1">[17]Sheet1!#REF!</definedName>
    <definedName name="_171___123Graph_Aｸﾞﾗﾌ_4" hidden="1">[17]Sheet1!#REF!</definedName>
    <definedName name="_172___123Graph_Aｸﾞﾗﾌ_5" hidden="1">[17]Sheet1!#REF!</definedName>
    <definedName name="_173___123Graph_Aｸﾞﾗﾌ_6" hidden="1">[17]Sheet1!#REF!</definedName>
    <definedName name="_174___123Graph_Aｸﾞﾗﾌ_7" hidden="1">[17]Sheet1!#REF!</definedName>
    <definedName name="_175___123Graph_Aｸﾞﾗﾌ_8" hidden="1">[17]Sheet1!#REF!</definedName>
    <definedName name="_176___123Graph_Aｸﾞﾗﾌ_9" hidden="1">[17]Sheet1!#REF!</definedName>
    <definedName name="_178___123Graph_Bｸﾞﾗﾌ_1" hidden="1">[17]Sheet1!#REF!</definedName>
    <definedName name="_179___123Graph_Bｸﾞﾗﾌ_10" hidden="1">[17]Sheet1!#REF!</definedName>
    <definedName name="_17F" hidden="1">[1]DETAIL!#REF!</definedName>
    <definedName name="_18____123Graph_AC04C_FR_L2" hidden="1">[15]MOTO!#REF!</definedName>
    <definedName name="_18__123Graph_Aｸﾞﾗﾌ_12" hidden="1">[17]Sheet1!#REF!</definedName>
    <definedName name="_18__123Graph_Fグラフ_20A" hidden="1">[12]発停サイクル表!#REF!</definedName>
    <definedName name="_18__123Graph_XCHART_1" hidden="1">[19]TP!#REF!</definedName>
    <definedName name="_18_0_0_F" hidden="1">[1]DETAIL!#REF!</definedName>
    <definedName name="_180___123Graph_Bｸﾞﾗﾌ_11" hidden="1">[17]Sheet1!#REF!</definedName>
    <definedName name="_181___123Graph_Bｸﾞﾗﾌ_12" hidden="1">[17]Sheet1!#REF!</definedName>
    <definedName name="_182___123Graph_Bｸﾞﾗﾌ_13" hidden="1">[17]Sheet1!#REF!</definedName>
    <definedName name="_183___123Graph_Bｸﾞﾗﾌ_14" hidden="1">[17]Sheet1!#REF!</definedName>
    <definedName name="_184___123Graph_Bｸﾞﾗﾌ_15" hidden="1">[17]Sheet1!#REF!</definedName>
    <definedName name="_185___123Graph_Bｸﾞﾗﾌ_16" hidden="1">[17]Sheet1!#REF!</definedName>
    <definedName name="_186___123Graph_Bｸﾞﾗﾌ_17" hidden="1">#REF!</definedName>
    <definedName name="_187___123Graph_Bｸﾞﾗﾌ_18" hidden="1">#REF!</definedName>
    <definedName name="_188___123Graph_Bｸﾞﾗﾌ_2" hidden="1">[17]Sheet1!$F$39:$F$93</definedName>
    <definedName name="_189___123Graph_Bｸﾞﾗﾌ_3" hidden="1">[17]Sheet1!#REF!</definedName>
    <definedName name="_18F" hidden="1">[1]DETAIL!#REF!</definedName>
    <definedName name="_19____123Graph_AC04C_FR_T1" hidden="1">[15]MOTO!#REF!</definedName>
    <definedName name="_19__123Graph_Aｸﾞﾗﾌ_13" hidden="1">[17]Sheet1!#REF!</definedName>
    <definedName name="_19_0_0_F" hidden="1">[1]DETAIL!#REF!</definedName>
    <definedName name="_190___123Graph_Bｸﾞﾗﾌ_4" hidden="1">[17]Sheet1!#REF!</definedName>
    <definedName name="_191___123Graph_Bｸﾞﾗﾌ_5" hidden="1">[17]Sheet1!#REF!</definedName>
    <definedName name="_192___123Graph_Bｸﾞﾗﾌ_6" hidden="1">[17]Sheet1!#REF!</definedName>
    <definedName name="_193___123Graph_Bｸﾞﾗﾌ_7" hidden="1">[17]Sheet1!#REF!</definedName>
    <definedName name="_194___123Graph_Bｸﾞﾗﾌ_8" hidden="1">[17]Sheet1!#REF!</definedName>
    <definedName name="_195___123Graph_Bｸﾞﾗﾌ_9" hidden="1">[17]Sheet1!#REF!</definedName>
    <definedName name="_196___123Graph_Cｸﾞﾗﾌ_1" hidden="1">[17]Sheet1!#REF!</definedName>
    <definedName name="_197___123Graph_Cｸﾞﾗﾌ_10" hidden="1">[17]Sheet1!#REF!</definedName>
    <definedName name="_198___123Graph_Cｸﾞﾗﾌ_15" hidden="1">#REF!</definedName>
    <definedName name="_199___123Graph_Cｸﾞﾗﾌ_16" hidden="1">#REF!</definedName>
    <definedName name="_2______123Graph_AF_S" hidden="1">#REF!</definedName>
    <definedName name="_2___123Graph_Bグラフ_20A" hidden="1">[12]発停サイクル表!#REF!</definedName>
    <definedName name="_2___123Graph_XF_S" hidden="1">#REF!</definedName>
    <definedName name="_2__123Graph_ACHART_1" hidden="1">[16]WIP!#REF!</definedName>
    <definedName name="_2__123Graph_ACHART_2" hidden="1">[14]Selection!$I$104:$I$116</definedName>
    <definedName name="_2__123Graph_AF_S" hidden="1">#REF!</definedName>
    <definedName name="_2__123Graph_AP_FACTOR" hidden="1">#REF!</definedName>
    <definedName name="_2__123Graph_BF_S" hidden="1">#REF!</definedName>
    <definedName name="_20____123Graph_AC04C_FR_T2" hidden="1">[15]MOTO!#REF!</definedName>
    <definedName name="_20__123Graph_Aｸﾞﾗﾌ_14" hidden="1">[17]Sheet1!#REF!</definedName>
    <definedName name="_20__123Graph_XF_S" hidden="1">#REF!</definedName>
    <definedName name="_20_0_0_F" hidden="1">[1]DETAIL!#REF!</definedName>
    <definedName name="_200___123Graph_Cｸﾞﾗﾌ_17" hidden="1">#REF!</definedName>
    <definedName name="_201___123Graph_Cｸﾞﾗﾌ_18" hidden="1">#REF!</definedName>
    <definedName name="_202___123Graph_Cｸﾞﾗﾌ_2" hidden="1">[17]Sheet1!$G$39:$G$93</definedName>
    <definedName name="_203___123Graph_Cｸﾞﾗﾌ_3" hidden="1">[17]Sheet1!#REF!</definedName>
    <definedName name="_204___123Graph_Cｸﾞﾗﾌ_4" hidden="1">[17]Sheet1!#REF!</definedName>
    <definedName name="_205___123Graph_Cｸﾞﾗﾌ_5" hidden="1">[17]Sheet1!#REF!</definedName>
    <definedName name="_206___123Graph_Cｸﾞﾗﾌ_6" hidden="1">[17]Sheet1!#REF!</definedName>
    <definedName name="_207___123Graph_Cｸﾞﾗﾌ_7" hidden="1">[17]Sheet1!#REF!</definedName>
    <definedName name="_208___123Graph_Cｸﾞﾗﾌ_8" hidden="1">[17]Sheet1!#REF!</definedName>
    <definedName name="_209___123Graph_Cｸﾞﾗﾌ_9" hidden="1">[17]Sheet1!#REF!</definedName>
    <definedName name="_21____123Graph_AF_S" hidden="1">#REF!</definedName>
    <definedName name="_21__123Graph_Aｸﾞﾗﾌ_15" hidden="1">[17]Sheet1!#REF!</definedName>
    <definedName name="_21_0_0_F" hidden="1">[1]DETAIL!#REF!</definedName>
    <definedName name="_210___123Graph_Dｸﾞﾗﾌ_1" hidden="1">[17]Sheet1!$D$39:$D$93</definedName>
    <definedName name="_211___123Graph_Dｸﾞﾗﾌ_10" hidden="1">[17]Sheet1!#REF!</definedName>
    <definedName name="_212___123Graph_Dｸﾞﾗﾌ_15" hidden="1">#REF!</definedName>
    <definedName name="_213___123Graph_Dｸﾞﾗﾌ_16" hidden="1">#REF!</definedName>
    <definedName name="_214___123Graph_Dｸﾞﾗﾌ_17" hidden="1">#REF!</definedName>
    <definedName name="_215___123Graph_Dｸﾞﾗﾌ_18" hidden="1">#REF!</definedName>
    <definedName name="_216___123Graph_Dｸﾞﾗﾌ_2" hidden="1">[17]Sheet1!#REF!</definedName>
    <definedName name="_217___123Graph_Dｸﾞﾗﾌ_3" hidden="1">[17]Sheet1!#REF!</definedName>
    <definedName name="_218___123Graph_Dｸﾞﾗﾌ_4" hidden="1">[17]Sheet1!#REF!</definedName>
    <definedName name="_219___123Graph_Dｸﾞﾗﾌ_5" hidden="1">[17]Sheet1!#REF!</definedName>
    <definedName name="_22____123Graph_Aｸﾞﾗﾌ_1" hidden="1">[17]Sheet1!#REF!</definedName>
    <definedName name="_22__123Graph_Aｸﾞﾗﾌ_16" hidden="1">[17]Sheet1!#REF!</definedName>
    <definedName name="_22_0_0_F" hidden="1">[1]DETAIL!#REF!</definedName>
    <definedName name="_220___123Graph_Dｸﾞﾗﾌ_6" hidden="1">[17]Sheet1!#REF!</definedName>
    <definedName name="_221___123Graph_Dｸﾞﾗﾌ_7" hidden="1">[17]Sheet1!#REF!</definedName>
    <definedName name="_222___123Graph_Dｸﾞﾗﾌ_8" hidden="1">[17]Sheet1!#REF!</definedName>
    <definedName name="_223___123Graph_Dｸﾞﾗﾌ_9" hidden="1">[17]Sheet1!#REF!</definedName>
    <definedName name="_224___123Graph_Eｸﾞﾗﾌ_1" hidden="1">#REF!</definedName>
    <definedName name="_225___123Graph_Eｸﾞﾗﾌ_10" hidden="1">[17]Sheet1!#REF!</definedName>
    <definedName name="_226___123Graph_Eｸﾞﾗﾌ_17" hidden="1">#REF!</definedName>
    <definedName name="_227___123Graph_Eｸﾞﾗﾌ_18" hidden="1">#REF!</definedName>
    <definedName name="_228___123Graph_Eｸﾞﾗﾌ_2" hidden="1">#REF!</definedName>
    <definedName name="_229___123Graph_Eｸﾞﾗﾌ_3" hidden="1">[17]Sheet1!#REF!</definedName>
    <definedName name="_23____123Graph_Aｸﾞﾗﾌ_10" hidden="1">[17]Sheet1!#REF!</definedName>
    <definedName name="_23__123Graph_Aｸﾞﾗﾌ_17" hidden="1">#REF!</definedName>
    <definedName name="_230___123Graph_Eｸﾞﾗﾌ_4" hidden="1">[17]Sheet1!#REF!</definedName>
    <definedName name="_231___123Graph_Eｸﾞﾗﾌ_9" hidden="1">[17]Sheet1!#REF!</definedName>
    <definedName name="_232___123Graph_Fｸﾞﾗﾌ_1" hidden="1">#REF!</definedName>
    <definedName name="_233___123Graph_Fｸﾞﾗﾌ_2" hidden="1">#REF!</definedName>
    <definedName name="_234___123Graph_LBL_AC04C_FF_L" hidden="1">[15]MOTO!#REF!</definedName>
    <definedName name="_235___123Graph_LBL_AC04C_FF_T" hidden="1">[15]MOTO!#REF!</definedName>
    <definedName name="_236___123Graph_LBL_AC04C_FR_L1" hidden="1">[15]MOTO!#REF!</definedName>
    <definedName name="_237___123Graph_LBL_AC04C_FR_L2" hidden="1">[15]MOTO!#REF!</definedName>
    <definedName name="_238___123Graph_LBL_AC04C_FR_T1" hidden="1">[15]MOTO!#REF!</definedName>
    <definedName name="_239___123Graph_LBL_AC04C_FR_T2" hidden="1">[15]MOTO!#REF!</definedName>
    <definedName name="_24____123Graph_Aｸﾞﾗﾌ_11" hidden="1">[17]Sheet1!#REF!</definedName>
    <definedName name="_24__123Graph_Aｸﾞﾗﾌ_18" hidden="1">#REF!</definedName>
    <definedName name="_240___123Graph_LBL_Aｸﾞﾗﾌ_1" hidden="1">[17]Sheet1!#REF!</definedName>
    <definedName name="_241___123Graph_LBL_Aｸﾞﾗﾌ_10" hidden="1">[17]Sheet1!#REF!</definedName>
    <definedName name="_242___123Graph_LBL_Aｸﾞﾗﾌ_11" hidden="1">[17]Sheet1!#REF!</definedName>
    <definedName name="_243___123Graph_LBL_Aｸﾞﾗﾌ_12" hidden="1">[17]Sheet1!#REF!</definedName>
    <definedName name="_244___123Graph_LBL_Aｸﾞﾗﾌ_13" hidden="1">[17]Sheet1!#REF!</definedName>
    <definedName name="_245___123Graph_LBL_Aｸﾞﾗﾌ_14" hidden="1">[17]Sheet1!#REF!</definedName>
    <definedName name="_246___123Graph_LBL_Aｸﾞﾗﾌ_15" hidden="1">[17]Sheet1!#REF!</definedName>
    <definedName name="_247___123Graph_LBL_Aｸﾞﾗﾌ_16" hidden="1">[17]Sheet1!#REF!</definedName>
    <definedName name="_248___123Graph_LBL_Aｸﾞﾗﾌ_17" hidden="1">#REF!</definedName>
    <definedName name="_249___123Graph_LBL_Aｸﾞﾗﾌ_18" hidden="1">#REF!</definedName>
    <definedName name="_24F" hidden="1">[1]DETAIL!#REF!</definedName>
    <definedName name="_25____123Graph_Aｸﾞﾗﾌ_12" hidden="1">[17]Sheet1!#REF!</definedName>
    <definedName name="_25__123Graph_Aｸﾞﾗﾌ_2" hidden="1">[17]Sheet1!$E$39:$E$93</definedName>
    <definedName name="_250___123Graph_LBL_Aｸﾞﾗﾌ_2" hidden="1">[17]Sheet1!#REF!</definedName>
    <definedName name="_251___123Graph_LBL_Aｸﾞﾗﾌ_3" hidden="1">[17]Sheet1!#REF!</definedName>
    <definedName name="_252___123Graph_LBL_Aｸﾞﾗﾌ_4" hidden="1">[17]Sheet1!#REF!</definedName>
    <definedName name="_253___123Graph_LBL_Aｸﾞﾗﾌ_5" hidden="1">[17]Sheet1!#REF!</definedName>
    <definedName name="_254___123Graph_LBL_Aｸﾞﾗﾌ_6" hidden="1">[17]Sheet1!#REF!</definedName>
    <definedName name="_255___123Graph_LBL_Aｸﾞﾗﾌ_7" hidden="1">[17]Sheet1!#REF!</definedName>
    <definedName name="_256___123Graph_LBL_Aｸﾞﾗﾌ_8" hidden="1">[17]Sheet1!#REF!</definedName>
    <definedName name="_257___123Graph_LBL_Aｸﾞﾗﾌ_9" hidden="1">[17]Sheet1!#REF!</definedName>
    <definedName name="_258___123Graph_XC04C_ALL_T1" hidden="1">[15]MOTO!#REF!</definedName>
    <definedName name="_259___123Graph_XC04C_ALL_T2" hidden="1">[15]MOTO!#REF!</definedName>
    <definedName name="_26____123Graph_Aｸﾞﾗﾌ_13" hidden="1">[17]Sheet1!#REF!</definedName>
    <definedName name="_26__123Graph_Aｸﾞﾗﾌ_3" hidden="1">[17]Sheet1!#REF!</definedName>
    <definedName name="_260___123Graph_XC04C_FF_L" hidden="1">[15]MOTO!#REF!</definedName>
    <definedName name="_261___123Graph_XC04C_FF_T" hidden="1">[15]MOTO!#REF!</definedName>
    <definedName name="_262___123Graph_XC04C_FR_L1" hidden="1">[15]MOTO!#REF!</definedName>
    <definedName name="_263___123Graph_XC04C_FR_L2" hidden="1">[15]MOTO!#REF!</definedName>
    <definedName name="_264___123Graph_XC04C_FR_T1" hidden="1">[15]MOTO!#REF!</definedName>
    <definedName name="_265___123Graph_XC04C_FR_T2" hidden="1">[15]MOTO!#REF!</definedName>
    <definedName name="_267___123Graph_Xｸﾞﾗﾌ_1" hidden="1">[17]Sheet1!$C$39:$C$111</definedName>
    <definedName name="_268___123Graph_Xｸﾞﾗﾌ_10" hidden="1">[17]Sheet1!$C$39:$C$111</definedName>
    <definedName name="_269___123Graph_Xｸﾞﾗﾌ_11" hidden="1">[17]Sheet1!$C$39:$C$111</definedName>
    <definedName name="_27____123Graph_Aｸﾞﾗﾌ_14" hidden="1">[17]Sheet1!#REF!</definedName>
    <definedName name="_27__123Graph_Aｸﾞﾗﾌ_4" hidden="1">[17]Sheet1!#REF!</definedName>
    <definedName name="_270___123Graph_Xｸﾞﾗﾌ_12" hidden="1">[17]Sheet1!$C$39:$C$111</definedName>
    <definedName name="_271___123Graph_Xｸﾞﾗﾌ_13" hidden="1">[17]Sheet1!$C$39:$C$111</definedName>
    <definedName name="_272___123Graph_Xｸﾞﾗﾌ_14" hidden="1">[17]Sheet1!$C$39:$C$111</definedName>
    <definedName name="_273___123Graph_Xｸﾞﾗﾌ_15" hidden="1">[17]Sheet1!$C$39:$C$111</definedName>
    <definedName name="_274___123Graph_Xｸﾞﾗﾌ_16" hidden="1">[17]Sheet1!$C$39:$C$111</definedName>
    <definedName name="_275___123Graph_Xｸﾞﾗﾌ_17" hidden="1">#REF!</definedName>
    <definedName name="_276___123Graph_Xｸﾞﾗﾌ_18" hidden="1">#REF!</definedName>
    <definedName name="_277___123Graph_Xｸﾞﾗﾌ_2" hidden="1">[17]Sheet1!$C$39:$C$111</definedName>
    <definedName name="_278___123Graph_Xｸﾞﾗﾌ_3" hidden="1">[17]Sheet1!$C$39:$C$111</definedName>
    <definedName name="_279___123Graph_Xｸﾞﾗﾌ_4" hidden="1">[17]Sheet1!$C$39:$C$111</definedName>
    <definedName name="_28____123Graph_Aｸﾞﾗﾌ_15" hidden="1">[17]Sheet1!#REF!</definedName>
    <definedName name="_28__123Graph_Aｸﾞﾗﾌ_5" hidden="1">[17]Sheet1!#REF!</definedName>
    <definedName name="_28_0_0_F" hidden="1">[1]DETAIL!#REF!</definedName>
    <definedName name="_280___123Graph_Xｸﾞﾗﾌ_5" hidden="1">[17]Sheet1!$C$39:$C$111</definedName>
    <definedName name="_281___123Graph_Xｸﾞﾗﾌ_6" hidden="1">[17]Sheet1!$C$39:$C$111</definedName>
    <definedName name="_282___123Graph_Xｸﾞﾗﾌ_7" hidden="1">[17]Sheet1!$C$39:$C$111</definedName>
    <definedName name="_283___123Graph_Xｸﾞﾗﾌ_8" hidden="1">[17]Sheet1!$C$39:$C$111</definedName>
    <definedName name="_284___123Graph_Xｸﾞﾗﾌ_9" hidden="1">[17]Sheet1!$C$39:$C$111</definedName>
    <definedName name="_29____123Graph_Aｸﾞﾗﾌ_16" hidden="1">[17]Sheet1!#REF!</definedName>
    <definedName name="_29__123Graph_Aｸﾞﾗﾌ_6" hidden="1">[17]Sheet1!#REF!</definedName>
    <definedName name="_3_??" hidden="1">#REF!</definedName>
    <definedName name="_3______123Graph_BF_S" hidden="1">#REF!</definedName>
    <definedName name="_3___123Graph_Cグラフ_20A" hidden="1">[12]発停サイクル表!#REF!</definedName>
    <definedName name="_3__123Graph_AC04C_ALL_L1" hidden="1">[15]MOTO!#REF!</definedName>
    <definedName name="_3__123Graph_ACHART_1" hidden="1">[19]TP!#REF!</definedName>
    <definedName name="_3__123Graph_ACHART_3" hidden="1">[14]DATA!$M$103:$N$103</definedName>
    <definedName name="_3__123Graph_AF_S" hidden="1">#REF!</definedName>
    <definedName name="_3__123Graph_Aグラフ_20A" hidden="1">[12]発停サイクル表!#REF!</definedName>
    <definedName name="_3__123Graph_Aグラフ化_P_T" hidden="1">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hidden="1">[17]Sheet1!#REF!</definedName>
    <definedName name="_30F" hidden="1">[1]DETAIL!#REF!</definedName>
    <definedName name="_31____123Graph_Aｸﾞﾗﾌ_18" hidden="1">#REF!</definedName>
    <definedName name="_31__123Graph_Aｸﾞﾗﾌ_8" hidden="1">[17]Sheet1!#REF!</definedName>
    <definedName name="_31F" hidden="1">[1]DETAIL!#REF!</definedName>
    <definedName name="_32____123Graph_Aｸﾞﾗﾌ_2" hidden="1">[17]Sheet1!$E$39:$E$93</definedName>
    <definedName name="_32__123Graph_Aｸﾞﾗﾌ_9" hidden="1">[17]Sheet1!#REF!</definedName>
    <definedName name="_33____123Graph_Aｸﾞﾗﾌ_3" hidden="1">[17]Sheet1!#REF!</definedName>
    <definedName name="_33__123Graph_BF_S" hidden="1">#REF!</definedName>
    <definedName name="_33_0_0_F" hidden="1">[1]DETAIL!#REF!</definedName>
    <definedName name="_34____123Graph_Aｸﾞﾗﾌ_4" hidden="1">[17]Sheet1!#REF!</definedName>
    <definedName name="_34__123Graph_BF_S" hidden="1">#REF!</definedName>
    <definedName name="_35____123Graph_Aｸﾞﾗﾌ_5" hidden="1">[17]Sheet1!#REF!</definedName>
    <definedName name="_35__123Graph_Bｸﾞﾗﾌ_1" hidden="1">[17]Sheet1!#REF!</definedName>
    <definedName name="_36____123Graph_Aｸﾞﾗﾌ_6" hidden="1">[17]Sheet1!#REF!</definedName>
    <definedName name="_36__123Graph_Bｸﾞﾗﾌ_10" hidden="1">[17]Sheet1!#REF!</definedName>
    <definedName name="_36__123Graph_XF_S" hidden="1">#REF!</definedName>
    <definedName name="_37____123Graph_Aｸﾞﾗﾌ_7" hidden="1">[17]Sheet1!#REF!</definedName>
    <definedName name="_37__123Graph_Bｸﾞﾗﾌ_11" hidden="1">[17]Sheet1!#REF!</definedName>
    <definedName name="_38____123Graph_Aｸﾞﾗﾌ_8" hidden="1">[17]Sheet1!#REF!</definedName>
    <definedName name="_38__123Graph_Bｸﾞﾗﾌ_12" hidden="1">[17]Sheet1!#REF!</definedName>
    <definedName name="_39____123Graph_Aｸﾞﾗﾌ_9" hidden="1">[17]Sheet1!#REF!</definedName>
    <definedName name="_39__123Graph_Bｸﾞﾗﾌ_13" hidden="1">[17]Sheet1!#REF!</definedName>
    <definedName name="_39F" hidden="1">[1]DETAIL!#REF!</definedName>
    <definedName name="_4______123Graph_XF_S" hidden="1">#REF!</definedName>
    <definedName name="_4___123Graph_Dグラフ_20A" hidden="1">[12]発停サイクル表!#REF!</definedName>
    <definedName name="_4__123Graph_AC04C_ALL_L2" hidden="1">[15]MOTO!#REF!</definedName>
    <definedName name="_4__123Graph_ACHART_7" hidden="1">[16]co!#REF!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_123Graph_XP_FACTOR" hidden="1">#REF!</definedName>
    <definedName name="_4_0_0_F" hidden="1">[1]DETAIL!#REF!</definedName>
    <definedName name="_40____123Graph_BF_S" hidden="1">#REF!</definedName>
    <definedName name="_40__123Graph_Bｸﾞﾗﾌ_14" hidden="1">[17]Sheet1!#REF!</definedName>
    <definedName name="_41____123Graph_Bｸﾞﾗﾌ_1" hidden="1">[17]Sheet1!#REF!</definedName>
    <definedName name="_41__123Graph_Bｸﾞﾗﾌ_15" hidden="1">[17]Sheet1!#REF!</definedName>
    <definedName name="_42____123Graph_Bｸﾞﾗﾌ_10" hidden="1">[17]Sheet1!#REF!</definedName>
    <definedName name="_42__123Graph_Bｸﾞﾗﾌ_16" hidden="1">[17]Sheet1!#REF!</definedName>
    <definedName name="_42_0_0_F" hidden="1">[1]DETAIL!#REF!</definedName>
    <definedName name="_43____123Graph_Bｸﾞﾗﾌ_11" hidden="1">[17]Sheet1!#REF!</definedName>
    <definedName name="_43__123Graph_Bｸﾞﾗﾌ_17" hidden="1">#REF!</definedName>
    <definedName name="_43_0_0_F" hidden="1">[1]DETAIL!#REF!</definedName>
    <definedName name="_44____123Graph_Bｸﾞﾗﾌ_12" hidden="1">[17]Sheet1!#REF!</definedName>
    <definedName name="_44__123Graph_Bｸﾞﾗﾌ_18" hidden="1">#REF!</definedName>
    <definedName name="_45____123Graph_Bｸﾞﾗﾌ_13" hidden="1">[17]Sheet1!#REF!</definedName>
    <definedName name="_45__123Graph_Bｸﾞﾗﾌ_2" hidden="1">[17]Sheet1!$F$39:$F$93</definedName>
    <definedName name="_46____123Graph_Bｸﾞﾗﾌ_14" hidden="1">[17]Sheet1!#REF!</definedName>
    <definedName name="_46__123Graph_Bｸﾞﾗﾌ_3" hidden="1">[17]Sheet1!#REF!</definedName>
    <definedName name="_47____123Graph_Bｸﾞﾗﾌ_15" hidden="1">[17]Sheet1!#REF!</definedName>
    <definedName name="_47__123Graph_Bｸﾞﾗﾌ_4" hidden="1">[17]Sheet1!#REF!</definedName>
    <definedName name="_48____123Graph_Bｸﾞﾗﾌ_16" hidden="1">[17]Sheet1!#REF!</definedName>
    <definedName name="_48__123Graph_Bｸﾞﾗﾌ_5" hidden="1">[17]Sheet1!#REF!</definedName>
    <definedName name="_49____123Graph_Bｸﾞﾗﾌ_17" hidden="1">#REF!</definedName>
    <definedName name="_49__123Graph_Bｸﾞﾗﾌ_6" hidden="1">[17]Sheet1!#REF!</definedName>
    <definedName name="_4F" hidden="1">[1]DETAIL!#REF!</definedName>
    <definedName name="_5______123Graph_AF_S" hidden="1">#REF!</definedName>
    <definedName name="_5____123Graph_AF_S" hidden="1">#REF!</definedName>
    <definedName name="_5___123Graph_Eグラフ_20A" hidden="1">[12]発停サイクル表!#REF!</definedName>
    <definedName name="_5__123Graph_AC04C_ALL_T1" hidden="1">[15]MOTO!#REF!</definedName>
    <definedName name="_5__123Graph_AF_S" hidden="1">#REF!</definedName>
    <definedName name="_5__123Graph_BCHART_2" hidden="1">[14]DATA!$G$125:$G$137</definedName>
    <definedName name="_5__123Graph_BF_S" hidden="1">#REF!</definedName>
    <definedName name="_5__123Graph_CCHART_1" hidden="1">[19]TP!#REF!</definedName>
    <definedName name="_5__123Graph_XF_S" hidden="1">#REF!</definedName>
    <definedName name="_5__123Graph_Xグラフ化_P_T" hidden="1">#REF!</definedName>
    <definedName name="_5_0_0_F" hidden="1">[1]DETAIL!#REF!</definedName>
    <definedName name="_50____123Graph_Bｸﾞﾗﾌ_18" hidden="1">#REF!</definedName>
    <definedName name="_50__123Graph_Bｸﾞﾗﾌ_7" hidden="1">[17]Sheet1!#REF!</definedName>
    <definedName name="_51____123Graph_Bｸﾞﾗﾌ_2" hidden="1">[17]Sheet1!$F$39:$F$93</definedName>
    <definedName name="_51__123Graph_Bｸﾞﾗﾌ_8" hidden="1">[17]Sheet1!#REF!</definedName>
    <definedName name="_52____123Graph_Bｸﾞﾗﾌ_3" hidden="1">[17]Sheet1!#REF!</definedName>
    <definedName name="_52__123Graph_Bｸﾞﾗﾌ_9" hidden="1">[17]Sheet1!#REF!</definedName>
    <definedName name="_53____123Graph_Bｸﾞﾗﾌ_4" hidden="1">[17]Sheet1!#REF!</definedName>
    <definedName name="_53__123Graph_Cｸﾞﾗﾌ_1" hidden="1">[17]Sheet1!#REF!</definedName>
    <definedName name="_54____123Graph_Bｸﾞﾗﾌ_5" hidden="1">[17]Sheet1!#REF!</definedName>
    <definedName name="_54__123Graph_Cｸﾞﾗﾌ_10" hidden="1">[17]Sheet1!#REF!</definedName>
    <definedName name="_55____123Graph_Bｸﾞﾗﾌ_6" hidden="1">[17]Sheet1!#REF!</definedName>
    <definedName name="_55__123Graph_Cｸﾞﾗﾌ_15" hidden="1">#REF!</definedName>
    <definedName name="_56____123Graph_Bｸﾞﾗﾌ_7" hidden="1">[17]Sheet1!#REF!</definedName>
    <definedName name="_56__123Graph_Cｸﾞﾗﾌ_16" hidden="1">#REF!</definedName>
    <definedName name="_57____123Graph_Bｸﾞﾗﾌ_8" hidden="1">[17]Sheet1!#REF!</definedName>
    <definedName name="_57__123Graph_Cｸﾞﾗﾌ_17" hidden="1">#REF!</definedName>
    <definedName name="_58____123Graph_Bｸﾞﾗﾌ_9" hidden="1">[17]Sheet1!#REF!</definedName>
    <definedName name="_58__123Graph_Cｸﾞﾗﾌ_18" hidden="1">#REF!</definedName>
    <definedName name="_59____123Graph_Cｸﾞﾗﾌ_1" hidden="1">[17]Sheet1!#REF!</definedName>
    <definedName name="_59__123Graph_Cｸﾞﾗﾌ_2" hidden="1">[17]Sheet1!$G$39:$G$93</definedName>
    <definedName name="_5F" hidden="1">[1]DETAIL!#REF!</definedName>
    <definedName name="_6______123Graph_BF_S" hidden="1">#REF!</definedName>
    <definedName name="_6____123Graph_BF_S" hidden="1">#REF!</definedName>
    <definedName name="_6___123Graph_Fグラフ_20A" hidden="1">[12]発停サイクル表!#REF!</definedName>
    <definedName name="_6__123Graph_AC04C_ALL_T2" hidden="1">[15]MOTO!#REF!</definedName>
    <definedName name="_6__123Graph_AF_S" hidden="1">#REF!</definedName>
    <definedName name="_6__123Graph_BCHART_3" hidden="1">[14]DATA!$M$104:$N$104</definedName>
    <definedName name="_6__123Graph_BF_S" hidden="1">#REF!</definedName>
    <definedName name="_6__123Graph_Bグラフ_20A" hidden="1">[12]発停サイクル表!#REF!</definedName>
    <definedName name="_6__123Graph_XCHART_1" hidden="1">[19]TP!#REF!</definedName>
    <definedName name="_6__123Graph_XF_S" hidden="1">#REF!</definedName>
    <definedName name="_6_0_0_F" hidden="1">[1]DETAIL!#REF!</definedName>
    <definedName name="_60____123Graph_Cｸﾞﾗﾌ_10" hidden="1">[17]Sheet1!#REF!</definedName>
    <definedName name="_60__123Graph_Cｸﾞﾗﾌ_3" hidden="1">[17]Sheet1!#REF!</definedName>
    <definedName name="_60_0_0_F" hidden="1">[1]DETAIL!#REF!</definedName>
    <definedName name="_61____123Graph_Cｸﾞﾗﾌ_15" hidden="1">#REF!</definedName>
    <definedName name="_61__123Graph_Cｸﾞﾗﾌ_4" hidden="1">[17]Sheet1!#REF!</definedName>
    <definedName name="_62____123Graph_Cｸﾞﾗﾌ_16" hidden="1">#REF!</definedName>
    <definedName name="_62__123Graph_Cｸﾞﾗﾌ_5" hidden="1">[17]Sheet1!#REF!</definedName>
    <definedName name="_63____123Graph_Cｸﾞﾗﾌ_17" hidden="1">#REF!</definedName>
    <definedName name="_63__123Graph_Cｸﾞﾗﾌ_6" hidden="1">[17]Sheet1!#REF!</definedName>
    <definedName name="_64____123Graph_Cｸﾞﾗﾌ_18" hidden="1">#REF!</definedName>
    <definedName name="_64__123Graph_Cｸﾞﾗﾌ_7" hidden="1">[17]Sheet1!#REF!</definedName>
    <definedName name="_65____123Graph_Cｸﾞﾗﾌ_2" hidden="1">[17]Sheet1!$G$39:$G$93</definedName>
    <definedName name="_65__123Graph_Cｸﾞﾗﾌ_8" hidden="1">[17]Sheet1!#REF!</definedName>
    <definedName name="_66____123Graph_Cｸﾞﾗﾌ_3" hidden="1">[17]Sheet1!#REF!</definedName>
    <definedName name="_66__123Graph_Cｸﾞﾗﾌ_9" hidden="1">[17]Sheet1!#REF!</definedName>
    <definedName name="_67____123Graph_Cｸﾞﾗﾌ_4" hidden="1">[17]Sheet1!#REF!</definedName>
    <definedName name="_67__123Graph_Dｸﾞﾗﾌ_1" hidden="1">[17]Sheet1!$D$39:$D$93</definedName>
    <definedName name="_68____123Graph_Cｸﾞﾗﾌ_5" hidden="1">[17]Sheet1!#REF!</definedName>
    <definedName name="_68__123Graph_Dｸﾞﾗﾌ_10" hidden="1">[17]Sheet1!#REF!</definedName>
    <definedName name="_69____123Graph_Cｸﾞﾗﾌ_6" hidden="1">[17]Sheet1!#REF!</definedName>
    <definedName name="_69__123Graph_Dｸﾞﾗﾌ_15" hidden="1">#REF!</definedName>
    <definedName name="_6F" hidden="1">[1]DETAIL!#REF!</definedName>
    <definedName name="_7______123Graph_XF_S" hidden="1">#REF!</definedName>
    <definedName name="_7____123Graph_XF_S" hidden="1">#REF!</definedName>
    <definedName name="_7__123Graph_AC04C_FF_L" hidden="1">[15]MOTO!#REF!</definedName>
    <definedName name="_7__123Graph_AF_S" hidden="1">#REF!</definedName>
    <definedName name="_7__123Graph_Aグラフ_20A" hidden="1">[12]発停サイクル表!#REF!</definedName>
    <definedName name="_7__123Graph_BF_S" hidden="1">#REF!</definedName>
    <definedName name="_7__123Graph_CCHART_1" hidden="1">[14]DATA!$H$111:$H$123</definedName>
    <definedName name="_7__123Graph_XF_S" hidden="1">#REF!</definedName>
    <definedName name="_7_0_0_F" hidden="1">[1]DETAIL!#REF!</definedName>
    <definedName name="_70____123Graph_Cｸﾞﾗﾌ_7" hidden="1">[17]Sheet1!#REF!</definedName>
    <definedName name="_70__123Graph_Dｸﾞﾗﾌ_16" hidden="1">#REF!</definedName>
    <definedName name="_71____123Graph_Cｸﾞﾗﾌ_8" hidden="1">[17]Sheet1!#REF!</definedName>
    <definedName name="_71__123Graph_Dｸﾞﾗﾌ_17" hidden="1">#REF!</definedName>
    <definedName name="_72____123Graph_Cｸﾞﾗﾌ_9" hidden="1">[17]Sheet1!#REF!</definedName>
    <definedName name="_72__123Graph_Dｸﾞﾗﾌ_18" hidden="1">#REF!</definedName>
    <definedName name="_73____123Graph_Dｸﾞﾗﾌ_1" hidden="1">[17]Sheet1!$D$39:$D$93</definedName>
    <definedName name="_73__123Graph_Dｸﾞﾗﾌ_2" hidden="1">[17]Sheet1!#REF!</definedName>
    <definedName name="_74____123Graph_Dｸﾞﾗﾌ_10" hidden="1">[17]Sheet1!#REF!</definedName>
    <definedName name="_74__123Graph_Dｸﾞﾗﾌ_3" hidden="1">[17]Sheet1!#REF!</definedName>
    <definedName name="_75____123Graph_Dｸﾞﾗﾌ_15" hidden="1">#REF!</definedName>
    <definedName name="_75__123Graph_Dｸﾞﾗﾌ_4" hidden="1">[17]Sheet1!#REF!</definedName>
    <definedName name="_76____123Graph_Dｸﾞﾗﾌ_16" hidden="1">#REF!</definedName>
    <definedName name="_76__123Graph_Dｸﾞﾗﾌ_5" hidden="1">[17]Sheet1!#REF!</definedName>
    <definedName name="_77____123Graph_Dｸﾞﾗﾌ_17" hidden="1">#REF!</definedName>
    <definedName name="_77__123Graph_Dｸﾞﾗﾌ_6" hidden="1">[17]Sheet1!#REF!</definedName>
    <definedName name="_78____123Graph_Dｸﾞﾗﾌ_18" hidden="1">#REF!</definedName>
    <definedName name="_78__123Graph_Dｸﾞﾗﾌ_7" hidden="1">[17]Sheet1!#REF!</definedName>
    <definedName name="_79____123Graph_Dｸﾞﾗﾌ_2" hidden="1">[17]Sheet1!#REF!</definedName>
    <definedName name="_79__123Graph_Dｸﾞﾗﾌ_8" hidden="1">[17]Sheet1!#REF!</definedName>
    <definedName name="_8__123Graph_AC04C_FF_T" hidden="1">[15]MOTO!#REF!</definedName>
    <definedName name="_8__123Graph_AF_S" hidden="1">#REF!</definedName>
    <definedName name="_8__123Graph_BCHART_1" hidden="1">[16]WIP!#REF!</definedName>
    <definedName name="_8__123Graph_BF_S" hidden="1">#REF!</definedName>
    <definedName name="_8__123Graph_Bグラフ_20A" hidden="1">[12]発停サイクル表!#REF!</definedName>
    <definedName name="_8__123Graph_CCHART_2" hidden="1">[14]DATA!$H$125:$H$137</definedName>
    <definedName name="_8__123Graph_XF_S" hidden="1">#REF!</definedName>
    <definedName name="_8_0_0_F" hidden="1">[1]DETAIL!#REF!</definedName>
    <definedName name="_80____123Graph_Dｸﾞﾗﾌ_3" hidden="1">[17]Sheet1!#REF!</definedName>
    <definedName name="_80__123Graph_Dｸﾞﾗﾌ_9" hidden="1">[17]Sheet1!#REF!</definedName>
    <definedName name="_81____123Graph_Dｸﾞﾗﾌ_4" hidden="1">[17]Sheet1!#REF!</definedName>
    <definedName name="_81__123Graph_Eｸﾞﾗﾌ_1" hidden="1">#REF!</definedName>
    <definedName name="_82____123Graph_Dｸﾞﾗﾌ_5" hidden="1">[17]Sheet1!#REF!</definedName>
    <definedName name="_82__123Graph_Eｸﾞﾗﾌ_10" hidden="1">[17]Sheet1!#REF!</definedName>
    <definedName name="_83____123Graph_Dｸﾞﾗﾌ_6" hidden="1">[17]Sheet1!#REF!</definedName>
    <definedName name="_83__123Graph_Eｸﾞﾗﾌ_17" hidden="1">#REF!</definedName>
    <definedName name="_84____123Graph_Dｸﾞﾗﾌ_7" hidden="1">[17]Sheet1!#REF!</definedName>
    <definedName name="_84__123Graph_Eｸﾞﾗﾌ_18" hidden="1">#REF!</definedName>
    <definedName name="_85____123Graph_Dｸﾞﾗﾌ_8" hidden="1">[17]Sheet1!#REF!</definedName>
    <definedName name="_85__123Graph_Eｸﾞﾗﾌ_2" hidden="1">#REF!</definedName>
    <definedName name="_86____123Graph_Dｸﾞﾗﾌ_9" hidden="1">[17]Sheet1!#REF!</definedName>
    <definedName name="_86__123Graph_Eｸﾞﾗﾌ_3" hidden="1">[17]Sheet1!#REF!</definedName>
    <definedName name="_87____123Graph_Eｸﾞﾗﾌ_1" hidden="1">#REF!</definedName>
    <definedName name="_87__123Graph_Eｸﾞﾗﾌ_4" hidden="1">[17]Sheet1!#REF!</definedName>
    <definedName name="_88____123Graph_Eｸﾞﾗﾌ_10" hidden="1">[17]Sheet1!#REF!</definedName>
    <definedName name="_88__123Graph_Eｸﾞﾗﾌ_9" hidden="1">[17]Sheet1!#REF!</definedName>
    <definedName name="_89____123Graph_Eｸﾞﾗﾌ_17" hidden="1">#REF!</definedName>
    <definedName name="_89__0_0_F" hidden="1">[1]DETAIL!#REF!</definedName>
    <definedName name="_89__123Graph_Fｸﾞﾗﾌ_1" hidden="1">#REF!</definedName>
    <definedName name="_9__123Graph_AC04C_FR_L1" hidden="1">[15]MOTO!#REF!</definedName>
    <definedName name="_9__123Graph_ACHART_1" hidden="1">[19]TP!#REF!</definedName>
    <definedName name="_9__123Graph_AF_S" hidden="1">#REF!</definedName>
    <definedName name="_9__123Graph_CCHART_3" hidden="1">[14]DATA!$M$105:$N$105</definedName>
    <definedName name="_9__123Graph_Cグラフ_20A" hidden="1">[12]発停サイクル表!#REF!</definedName>
    <definedName name="_9__123Graph_XF_S" hidden="1">#REF!</definedName>
    <definedName name="_9_0_0_F" hidden="1">[1]DETAIL!#REF!</definedName>
    <definedName name="_90____123Graph_Eｸﾞﾗﾌ_18" hidden="1">#REF!</definedName>
    <definedName name="_90__123Graph_Fｸﾞﾗﾌ_2" hidden="1">#REF!</definedName>
    <definedName name="_91____123Graph_Eｸﾞﾗﾌ_2" hidden="1">#REF!</definedName>
    <definedName name="_91__123Graph_LBL_AC04C_FF_L" hidden="1">[15]MOTO!#REF!</definedName>
    <definedName name="_92____123Graph_Eｸﾞﾗﾌ_3" hidden="1">[17]Sheet1!#REF!</definedName>
    <definedName name="_92__123Graph_LBL_AC04C_FF_T" hidden="1">[15]MOTO!#REF!</definedName>
    <definedName name="_93____123Graph_Eｸﾞﾗﾌ_4" hidden="1">[17]Sheet1!#REF!</definedName>
    <definedName name="_93__123Graph_LBL_AC04C_FR_L1" hidden="1">[15]MOTO!#REF!</definedName>
    <definedName name="_94____123Graph_Eｸﾞﾗﾌ_9" hidden="1">[17]Sheet1!#REF!</definedName>
    <definedName name="_94__123Graph_LBL_AC04C_FR_L2" hidden="1">[15]MOTO!#REF!</definedName>
    <definedName name="_95____123Graph_Fｸﾞﾗﾌ_1" hidden="1">#REF!</definedName>
    <definedName name="_95__123Graph_LBL_AC04C_FR_T1" hidden="1">[15]MOTO!#REF!</definedName>
    <definedName name="_96____123Graph_Fｸﾞﾗﾌ_2" hidden="1">#REF!</definedName>
    <definedName name="_96__123Graph_LBL_AC04C_FR_T2" hidden="1">[15]MOTO!#REF!</definedName>
    <definedName name="_97____123Graph_LBL_AC04C_FF_L" hidden="1">[15]MOTO!#REF!</definedName>
    <definedName name="_97__123Graph_LBL_Aｸﾞﾗﾌ_1" hidden="1">[17]Sheet1!#REF!</definedName>
    <definedName name="_98____123Graph_LBL_AC04C_FF_T" hidden="1">[15]MOTO!#REF!</definedName>
    <definedName name="_98__123Graph_LBL_Aｸﾞﾗﾌ_10" hidden="1">[17]Sheet1!#REF!</definedName>
    <definedName name="_99____123Graph_LBL_AC04C_FR_L1" hidden="1">[15]MOTO!#REF!</definedName>
    <definedName name="_99__123Graph_LBL_Aｸﾞﾗﾌ_11" hidden="1">[17]Sheet1!#REF!</definedName>
    <definedName name="_9F" hidden="1">[1]DETAIL!#REF!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bc1" hidden="1">#REF!</definedName>
    <definedName name="_AL2" hidden="1">{#N/A,#N/A,FALSE,"Chi tiÆt"}</definedName>
    <definedName name="_AP1" hidden="1">{#N/A,#N/A,FALSE,"Aging Summary";#N/A,#N/A,FALSE,"Ratio Analysis";#N/A,#N/A,FALSE,"Test 120 Day Accts";#N/A,#N/A,FALSE,"Tickmarks"}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Q4.1" hidden="1">#REF!</definedName>
    <definedName name="_BQ4.2" hidden="1">#REF!</definedName>
    <definedName name="_BQ4.3" hidden="1">#REF!</definedName>
    <definedName name="_Builtin0" hidden="1">#REF!</definedName>
    <definedName name="_Builtin155" hidden="1">#N/A</definedName>
    <definedName name="_cut10" hidden="1">{"'Model'!$A$1:$N$53"}</definedName>
    <definedName name="_d1" hidden="1">{"'Model'!$A$1:$N$53"}</definedName>
    <definedName name="_d1500" hidden="1">{"'Sheet1'!$L$16"}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T41" hidden="1">{#N/A,#N/A,FALSE,"BUDGET"}</definedName>
    <definedName name="_Dist_Bin" hidden="1">#REF!</definedName>
    <definedName name="_Dist_Values" hidden="1">[21]BS!#REF!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[22]Variables!$B$1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 hidden="1">#REF!</definedName>
    <definedName name="_Fill" hidden="1">#REF!</definedName>
    <definedName name="_xlnm._FilterDatabase" hidden="1">'[23]Prft&amp;Loss:FIN TB_SI'!$B$1:$M$1762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CP2" hidden="1">'[2]QC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8" hidden="1">{#N/A,#N/A,FALSE,"COVER1.XLS ";#N/A,#N/A,FALSE,"RACT1.XLS";#N/A,#N/A,FALSE,"RACT2.XLS";#N/A,#N/A,FALSE,"ECCMP";#N/A,#N/A,FALSE,"WELDER.XLS"}</definedName>
    <definedName name="_kedar" hidden="1">#REF!</definedName>
    <definedName name="_Key1" hidden="1">[24]คีย์ข้อมูลรายละเอียดต่างๆ!#REF!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ey3300" hidden="1">#REF!</definedName>
    <definedName name="_KIM01" hidden="1">{"'Changes Log'!$A$1:$F$25"}</definedName>
    <definedName name="_kkk1" hidden="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an1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[22]Variables!$B$4</definedName>
    <definedName name="_M10" hidden="1">{"'Sheet1'!$L$16"}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hidden="1">{"'Sheet1'!$L$16"}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hidden="1">#REF!</definedName>
    <definedName name="_Parse_Out" hidden="1">#REF!</definedName>
    <definedName name="_pla2" hidden="1">#REF!</definedName>
    <definedName name="_pp30" hidden="1">#REF!</definedName>
    <definedName name="_PUR6" hidden="1">{#N/A,#N/A,FALSE,"Sheet2"}</definedName>
    <definedName name="_q2" hidden="1">{#N/A,#N/A,FALSE,"COVER1.XLS ";#N/A,#N/A,FALSE,"RACT1.XLS";#N/A,#N/A,FALSE,"RACT2.XLS";#N/A,#N/A,FALSE,"ECCMP";#N/A,#N/A,FALSE,"WELDER.XLS"}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ec3" hidden="1">#REF!</definedName>
    <definedName name="_Series" hidden="1">[22]Variables!$B$3</definedName>
    <definedName name="_Shading" hidden="1">[22]Variables!$B$2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[25]DIL4!$B$36:$M$47</definedName>
    <definedName name="_tal1112" hidden="1">{"'Summary'!$A$5:$H$42"}</definedName>
    <definedName name="_TB1206" hidden="1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{#N/A,#N/A,FALSE,"17MAY";#N/A,#N/A,FALSE,"24MAY"}</definedName>
    <definedName name="_w3" hidden="1">{"'Sheet1'!$L$16"}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er25" hidden="1">{"'Eng (page2)'!$A$1:$D$52"}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5" hidden="1">{"'Eng (page2)'!$A$1:$D$52"}</definedName>
    <definedName name="_ZH111" hidden="1">{"'Model'!$A$1:$N$53"}</definedName>
    <definedName name="a" hidden="1">{"'Model'!$A$1:$N$53"}</definedName>
    <definedName name="â" hidden="1">{"'Sheet1'!$L$16"}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hidden="1">#REF!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#REF!</definedName>
    <definedName name="AAA_DOCTOPS" hidden="1">"AAA_SET"</definedName>
    <definedName name="AAA_duser" hidden="1">"OFF"</definedName>
    <definedName name="aaaa" hidden="1">{"'Eng (page2)'!$A$1:$D$52"}</definedName>
    <definedName name="aaaa_1" hidden="1">{"'Eng (page2)'!$A$1:$D$52"}</definedName>
    <definedName name="aaaaa" hidden="1">{"conso",#N/A,FALSE,"cash flow"}</definedName>
    <definedName name="aaaaa_1" hidden="1">{"'Eng (page2)'!$A$1:$D$52"}</definedName>
    <definedName name="AAAAA1111" hidden="1">{"'Summary'!$A$5:$H$42"}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hidden="1">{"'Summary'!$A$5:$H$42"}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{"Golf Assumptions",#N/A,FALSE,"Asu";"Golf PF1",#N/A,FALSE,"Golf";"Golf PF2",#N/A,FALSE,"Golf";"Golf Dep1",#N/A,FALSE,"Golf";"Golf Dep2",#N/A,FALSE,"Golf"}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FHA" hidden="1">{"'Sheet1'!$L$16"}</definedName>
    <definedName name="ADFHGADFH" hidden="1">{"'Sheet1'!$L$16"}</definedName>
    <definedName name="adfrs" hidden="1">{#N/A,#N/A,FALSE,"COVER.XLS";#N/A,#N/A,FALSE,"RACT1.XLS";#N/A,#N/A,FALSE,"RACT2.XLS";#N/A,#N/A,FALSE,"ECCMP";#N/A,#N/A,FALSE,"WELDER.XLS"}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hidden="1">{"'Eng (page2)'!$A$1:$D$52"}</definedName>
    <definedName name="Admin_" hidden="1">{"'Eng (page2)'!$A$1:$D$52"}</definedName>
    <definedName name="AdminExpensesFeb">[26]UBRD!$M$27</definedName>
    <definedName name="AdminExpensesJan">[26]UBRD!$L$27</definedName>
    <definedName name="Adminis" hidden="1">{"'Eng (page2)'!$A$1:$D$52"}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hidden="1">{"'Sheet1'!$L$16"}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hskakds" hidden="1">{#N/A,#N/A,FALSE,"COVER1.XLS ";#N/A,#N/A,FALSE,"RACT1.XLS";#N/A,#N/A,FALSE,"RACT2.XLS";#N/A,#N/A,FALSE,"ECCMP";#N/A,#N/A,FALSE,"WELDER.XLS"}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e" hidden="1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hidden="1">{"'Model'!$A$1:$N$53"}</definedName>
    <definedName name="anphong" hidden="1">{"'Sheet1'!$L$16"}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{#N/A,#N/A,FALSE,"BUDGET"}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rf" hidden="1">{"all",#N/A,FALSE,"Vs LE";"ALL",#N/A,FALSE,"Summary"}</definedName>
    <definedName name="art" hidden="1">#REF!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VCSV" hidden="1">#REF!</definedName>
    <definedName name="asdz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ssssssa" hidden="1">{"'Sell_Office'!$C$5:$D$6"}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e" hidden="1">#REF!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cesheet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ao" hidden="1">{#N/A,#N/A,FALSE,"Chi tiÆt"}</definedName>
    <definedName name="bb" hidden="1">{"'Eng (page2)'!$A$1:$D$52"}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" hidden="1">{#N/A,#N/A,FALSE,"17MAY";#N/A,#N/A,FALSE,"24MAY"}</definedName>
    <definedName name="bbbbbb" hidden="1">{"'Eng (page2)'!$A$1:$D$52"}</definedName>
    <definedName name="bbbbbbb" hidden="1">#N/A</definedName>
    <definedName name="bbbbbbbb" hidden="1">{"'Eng (page2)'!$A$1:$D$52"}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rd" hidden="1">{"'Model'!$A$1:$N$53"}</definedName>
    <definedName name="bk" hidden="1">{"cashflow",#N/A,FALSE,"cash flow"}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hidden="1">#REF!</definedName>
    <definedName name="boardsal" hidden="1">#REF!</definedName>
    <definedName name="book1" hidden="1">{"'Eng (page2)'!$A$1:$D$52"}</definedName>
    <definedName name="book2" hidden="1">{"'Eng (page2)'!$A$1:$D$52"}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hidden="1">{"'Eng (page2)'!$A$1:$D$52"}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hidden="1">{"'Sheet1'!$L$16"}</definedName>
    <definedName name="btl_2" hidden="1">{"'Sheet1'!$L$16"}</definedName>
    <definedName name="bud" hidden="1">#REF!</definedName>
    <definedName name="C_note" hidden="1">{"'Eng (page2)'!$A$1:$D$52"}</definedName>
    <definedName name="CAE" hidden="1">{"'Eng (page2)'!$A$1:$D$52"}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2" hidden="1">{"'Eng (page2)'!$A$1:$D$52"}</definedName>
    <definedName name="cat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hidden="1">{"'Sheet1'!$L$16"}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illed" hidden="1">{"'Eng (page2)'!$A$1:$D$52"}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hidden="1">#REF!</definedName>
    <definedName name="Code." hidden="1">[27]login!#REF!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hidden="1">{"'Changes Log'!$A$1:$F$25"}</definedName>
    <definedName name="Con" hidden="1">{"'Eng (page2)'!$A$1:$D$52"}</definedName>
    <definedName name="conf_balamended" hidden="1">{#N/A,#N/A,FALSE,"PMTABB";#N/A,#N/A,FALSE,"PMTABB"}</definedName>
    <definedName name="config" hidden="1">{"'Eng (page2)'!$A$1:$D$52"}</definedName>
    <definedName name="Confirm" hidden="1">{"'Model'!$A$1:$N$53"}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P" hidden="1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zs" hidden="1">{"'Eng (page2)'!$A$1:$D$52"}</definedName>
    <definedName name="d" hidden="1">{"'Eng (page2)'!$A$1:$D$52"}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{"'Model'!$A$1:$N$53"}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{"'Model'!$A$1:$N$53"}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localSheetId="2" hidden="1">OFFSET([28]!Data.Top.Left,1,0)</definedName>
    <definedName name="Data.Dump" localSheetId="4" hidden="1">OFFSET([28]!Data.Top.Left,1,0)</definedName>
    <definedName name="Data.Dump" hidden="1">OFFSET([28]!Data.Top.Left,1,0)</definedName>
    <definedName name="DATA_01" hidden="1">#REF!</definedName>
    <definedName name="DATA_02" hidden="1">'[29]Breakeven Analysis'!#REF!</definedName>
    <definedName name="DATA_03" hidden="1">'[29]Breakeven Analysis'!#REF!</definedName>
    <definedName name="DATA_04" hidden="1">'[29]Breakeven Analysis'!#REF!</definedName>
    <definedName name="DATA_05" hidden="1">'[29]Breakeven Analysis'!#REF!</definedName>
    <definedName name="DATA_06" hidden="1">#REF!</definedName>
    <definedName name="DATA_07" hidden="1">'[29]Breakeven Analysis'!#REF!</definedName>
    <definedName name="DATA_08" hidden="1">#REF!</definedName>
    <definedName name="data1" hidden="1">#REF!</definedName>
    <definedName name="data1." hidden="1">[27]login!$E$23:$E$29</definedName>
    <definedName name="data2." hidden="1">[27]login!$E$31:$E$33</definedName>
    <definedName name="data3" hidden="1">#REF!</definedName>
    <definedName name="data3." hidden="1">[27]login!#REF!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hidden="1">{"'Sheet1'!$L$16"}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" hidden="1">{"'Eng (page2)'!$A$1:$D$52"}</definedName>
    <definedName name="dda" hidden="1">{"'Summary'!$A$5:$H$42"}</definedName>
    <definedName name="ddd" hidden="1">{"'Model'!$A$1:$N$53"}</definedName>
    <definedName name="ddd_1" hidden="1">{"'Eng (page2)'!$A$1:$D$52"}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dddd" hidden="1">{"'Eng (page2)'!$A$1:$D$52"}</definedName>
    <definedName name="dddddd_1" hidden="1">{"'Eng (page2)'!$A$1:$D$52"}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hidden="1">{"'Model'!$A$1:$N$53"}</definedName>
    <definedName name="ddddd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ea" hidden="1">[19]TP!#REF!</definedName>
    <definedName name="dede" hidden="1">{"conso",#N/A,FALSE,"cash flow"}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nDK" hidden="1">{"'Sheet1'!$L$16"}</definedName>
    <definedName name="DepositsBudget">[30]UBSR!$D$38</definedName>
    <definedName name="Depreciation" hidden="1">{"'Detail Summary'!$A$1:$F$83"}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fafa" localSheetId="2" hidden="1">Main.SAPF4Help()</definedName>
    <definedName name="dfafa" localSheetId="4" hidden="1">Main.SAPF4Help()</definedName>
    <definedName name="dfafa" hidden="1">Main.SAPF4Help()</definedName>
    <definedName name="dfafaf" hidden="1">#REF!</definedName>
    <definedName name="dfdfdf" hidden="1">#REF!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{#N/A,#N/A,TRUE,"Cover sheet";#N/A,#N/A,TRUE,"INPUTS";#N/A,#N/A,TRUE,"OUTPUTS";#N/A,#N/A,TRUE,"VALUATION"}</definedName>
    <definedName name="dfgergergrg2345" hidden="1">{"'Eng (page2)'!$A$1:$D$52"}</definedName>
    <definedName name="DFHADHA" hidden="1">{"'Sheet1'!$L$16"}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[19]TP!#REF!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hidden="1">#REF!</definedName>
    <definedName name="Discount." hidden="1">[27]login!#REF!</definedName>
    <definedName name="display_area_2" hidden="1">#REF!</definedName>
    <definedName name="display_area_2." hidden="1">[27]login!$C$3:$K$46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qweqwer" hidden="1">{"'Sheet1'!$L$16"}</definedName>
    <definedName name="dr" hidden="1">{"'Model'!$A$1:$N$53"}</definedName>
    <definedName name="DRFE4" hidden="1">{"'Eng (page2)'!$A$1:$D$52"}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DFSDF" hidden="1">{#N/A,#N/A,FALSE,"COVER.XLS";#N/A,#N/A,FALSE,"RACT1.XLS";#N/A,#N/A,FALSE,"RACT2.XLS";#N/A,#N/A,FALSE,"ECCMP";#N/A,#N/A,FALSE,"WELDER.XLS"}</definedName>
    <definedName name="dsggggggggggggggg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hidden="1">{"'Sheet1'!$L$16"}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TK" hidden="1">{"'Sheet1'!$L$16"}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hidden="1">{"'Eng (page2)'!$A$1:$D$52"}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ZHADH" hidden="1">{"'Sheet1'!$L$16"}</definedName>
    <definedName name="e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hidden="1">{"'Model'!$A$1:$N$53"}</definedName>
    <definedName name="ee" hidden="1">{"'Eng (page2)'!$A$1:$D$52"}</definedName>
    <definedName name="ee_1" hidden="1">{"'Eng (page2)'!$A$1:$D$52"}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{"'Eng (page2)'!$A$1:$D$52"}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hidden="1">{"'Sheet1'!$L$16"}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hidden="1">#REF!</definedName>
    <definedName name="eqq" hidden="1">{"cashflow",#N/A,FALSE,"cash flow"}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dg" hidden="1">{"'Eng (page2)'!$A$1:$D$52"}</definedName>
    <definedName name="esecabs" hidden="1">#REF!</definedName>
    <definedName name="esecsal" hidden="1">#REF!</definedName>
    <definedName name="esf" hidden="1">{"'Changes Log'!$A$1:$F$25"}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38153.4862962963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hidden="1">{"'Sheet1'!$L$16"}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ode." hidden="1">[27]login!$D$46</definedName>
    <definedName name="FCT" hidden="1">{"'Eng (page2)'!$A$1:$D$52"}</definedName>
    <definedName name="fdasfds" hidden="1">{#N/A,#N/A,TRUE,"Cover sheet";#N/A,#N/A,TRUE,"INPUTS";#N/A,#N/A,TRUE,"OUTPUTS";#N/A,#N/A,TRUE,"VALUATION"}</definedName>
    <definedName name="fdf" hidden="1">#REF!</definedName>
    <definedName name="fdfd" hidden="1">{#N/A,#N/A,FALSE,"COVER.XLS";#N/A,#N/A,FALSE,"RACT1.XLS";#N/A,#N/A,FALSE,"RACT2.XLS";#N/A,#N/A,FALSE,"ECCMP";#N/A,#N/A,FALSE,"WELDER.XLS"}</definedName>
    <definedName name="fdfdf" hidden="1">{"HK PR",#N/A,FALSE,"HK";"SUMMARY",#N/A,FALSE,"PAYROLL";"SUMMARY",#N/A,FALSE,"PAYROLL";"HK PR",#N/A,FALSE,"HK"}</definedName>
    <definedName name="fdfdfdfdfdfgfgffg" hidden="1">{"'Sell_Office'!$C$5:$D$6"}</definedName>
    <definedName name="fdfdfhjdf" hidden="1">#REF!</definedName>
    <definedName name="fdff" hidden="1">{"'Sheet1'!$L$16"}</definedName>
    <definedName name="fdksf" hidden="1">{"'Eng (page2)'!$A$1:$D$52"}</definedName>
    <definedName name="fdsaf" hidden="1">{#N/A,#N/A,TRUE,"Cover sheet";#N/A,#N/A,TRUE,"INPUTS";#N/A,#N/A,TRUE,"OUTPUTS";#N/A,#N/A,TRUE,"VALUATION"}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ef" hidden="1">{#N/A,#N/A,FALSE,"COVER.XLS";#N/A,#N/A,FALSE,"RACT1.XLS";#N/A,#N/A,FALSE,"RACT2.XLS";#N/A,#N/A,FALSE,"ECCMP";#N/A,#N/A,FALSE,"WELDER.XLS"}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hidden="1">{"'Model'!$A$1:$N$53"}</definedName>
    <definedName name="fff" hidden="1">{"'Eng (page2)'!$A$1:$D$52"}</definedName>
    <definedName name="fff_1" hidden="1">{"'Eng (page2)'!$A$1:$D$52"}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#REF!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[19]TP!#REF!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[31]GROUPING!$F$440:$F$1029</definedName>
    <definedName name="fgdtrff" hidden="1">{#N/A,#N/A,FALSE,"Admin";#N/A,#N/A,FALSE,"Other"}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hidden="1">{"'Thai_key'!$A$3:$W$50"}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hidden="1">#REF!</definedName>
    <definedName name="Financial" hidden="1">{"'Eng (page2)'!$A$1:$D$52"}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alöfjdsalköfdjsalö" hidden="1">{#N/A,#N/A,TRUE,"Cover sheet";#N/A,#N/A,TRUE,"INPUTS";#N/A,#N/A,TRUE,"OUTPUTS";#N/A,#N/A,TRUE,"VALUATION"}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Y" hidden="1">{"'Sheet1'!$L$16"}</definedName>
    <definedName name="fojwp" hidden="1">{"'Eng (page2)'!$A$1:$D$52"}</definedName>
    <definedName name="fr" hidden="1">{"'Eng (page2)'!$A$1:$D$52"}</definedName>
    <definedName name="frtyiri" hidden="1">{"'Sheet1'!$L$16"}</definedName>
    <definedName name="fsdf" hidden="1">{"'Model'!$A$1:$N$53"}</definedName>
    <definedName name="fsdfdsf" hidden="1">{"HK PR",#N/A,FALSE,"HK";"SUMMARY",#N/A,FALSE,"PAYROLL";"SUMMARY",#N/A,FALSE,"PAYROLL";"HK PR",#N/A,FALSE,"HK"}</definedName>
    <definedName name="fserrr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daa" hidden="1">{"'Model'!$A$1:$N$53"}</definedName>
    <definedName name="gee" hidden="1">{#N/A,#N/A,FALSE,"COVER1.XLS ";#N/A,#N/A,FALSE,"RACT1.XLS";#N/A,#N/A,FALSE,"RACT2.XLS";#N/A,#N/A,FALSE,"ECCMP";#N/A,#N/A,FALSE,"WELDER.XLS"}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{"'Sheet1'!$L$16"}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{"'Sheet1'!$L$16"}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{"'Sheet1'!$L$16"}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{"'Sheet1'!$L$16"}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{"'Sheet1'!$L$16"}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[19]TP!#REF!</definedName>
    <definedName name="ghjghj" hidden="1">[19]TP!#REF!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hidden="1">{#N/A,#N/A,FALSE,"PMTABB";#N/A,#N/A,FALSE,"PMTABB"}</definedName>
    <definedName name="gkw" hidden="1">{"'Eng (page2)'!$A$1:$D$52"}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{#N/A,#N/A,FALSE,"COVER.XLS";#N/A,#N/A,FALSE,"RACT1.XLS";#N/A,#N/A,FALSE,"RACT2.XLS";#N/A,#N/A,FALSE,"ECCMP";#N/A,#N/A,FALSE,"WELDER.XLS"}</definedName>
    <definedName name="graph" hidden="1">{"monthly",#N/A,FALSE,"GASODEM";"qtr to yr",#N/A,FALSE,"GASODEM"}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uhgu" hidden="1">{"'Eng (page2)'!$A$1:$D$52"}</definedName>
    <definedName name="GV" hidden="1">{"'Eng (page2)'!$A$1:$D$52"}</definedName>
    <definedName name="GWRT" hidden="1">{"'Eng (page2)'!$A$1:$D$52"}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hidden="1">{"'Sheet1'!$L$16"}</definedName>
    <definedName name="h_5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hidden="1">{#N/A,#N/A,FALSE,"COVER1.XLS ";#N/A,#N/A,FALSE,"RACT1.XLS";#N/A,#N/A,FALSE,"RACT2.XLS";#N/A,#N/A,FALSE,"ECCMP";#N/A,#N/A,FALSE,"WELDER.XLS"}</definedName>
    <definedName name="Hard" hidden="1">{#N/A,#N/A,FALSE,"지침";#N/A,#N/A,FALSE,"환경분석";#N/A,#N/A,FALSE,"Sheet16"}</definedName>
    <definedName name="hbbbbbb" hidden="1">{"'Sheet1'!$L$16"}</definedName>
    <definedName name="hbvjm" hidden="1">{"'Eng (page2)'!$A$1:$D$52"}</definedName>
    <definedName name="hbzhjx" hidden="1">{"'Model'!$A$1:$N$53"}</definedName>
    <definedName name="he" hidden="1">{"'Eng (page2)'!$A$1:$D$52"}</definedName>
    <definedName name="headcount_analysis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" hidden="1">{"conso",#N/A,FALSE,"cash flow"}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h" hidden="1">{"'Eng (page2)'!$A$1:$D$52"}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b" hidden="1">{"'Model'!$A$1:$N$53"}</definedName>
    <definedName name="hhhhhh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" hidden="1">{#N/A,#N/A,FALSE,"지침";#N/A,#N/A,FALSE,"환경분석";#N/A,#N/A,FALSE,"Sheet16"}</definedName>
    <definedName name="HiddenRows" hidden="1">#REF!</definedName>
    <definedName name="HiddenRows." hidden="1">[27]login!$A$35:$A$35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{"'Model'!$A$1:$N$53"}</definedName>
    <definedName name="HK" hidden="1">{"Reader",#N/A,FALSE,"Summary";"Reader",#N/A,FALSE,"Buildup";"Reader",#N/A,FALSE,"Financials";"Reader",#N/A,FALSE,"Debt &amp; Other"}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{"'Sheet1'!$L$16"}</definedName>
    <definedName name="HTML_Control_1_1" hidden="1">{"'Eng (page2)'!$A$1:$D$52"}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{"'Model'!$A$1:$N$53"}</definedName>
    <definedName name="HTML_Control2" hidden="1">{"'Eng (page2)'!$A$1:$D$52"}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o" hidden="1">{"'17種通貨匯率'!$A$1:$R$48"}</definedName>
    <definedName name="im" hidden="1">{"'Eng (page2)'!$A$1:$D$52"}</definedName>
    <definedName name="in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ern" hidden="1">{"'Sheet1'!$L$16"}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_1" hidden="1">{"'Eng (page2)'!$A$1:$D$52"}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" hidden="1">{"'Eng (page2)'!$A$1:$D$52"}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hidden="1">#REF!</definedName>
    <definedName name="jansal" hidden="1">#REF!</definedName>
    <definedName name="JD" hidden="1">{"'Eng (page2)'!$A$1:$D$52"}</definedName>
    <definedName name="jdalj" hidden="1">[32]BANK!#REF!</definedName>
    <definedName name="jdfpe" hidden="1">{"'Eng (page2)'!$A$1:$D$52"}</definedName>
    <definedName name="jeroen" hidden="1">[33]DATA!$F$123:$F$135</definedName>
    <definedName name="jerr" hidden="1">{"'Eng (page2)'!$A$1:$D$52"}</definedName>
    <definedName name="jf" hidden="1">[19]TP!#REF!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gjgj" hidden="1">{#N/A,#N/A,FALSE,"COVER.XLS";#N/A,#N/A,FALSE,"RACT1.XLS";#N/A,#N/A,FALSE,"RACT2.XLS";#N/A,#N/A,FALSE,"ECCMP";#N/A,#N/A,FALSE,"WELDER.XLS"}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[14]DATA!$M$103:$N$103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j" hidden="1">{"Book Income",#N/A,FALSE,"B&amp;T";"Taxable Income",#N/A,FALSE,"B&amp;T"}</definedName>
    <definedName name="jjjj" hidden="1">{"'Eng (page2)'!$A$1:$D$52"}</definedName>
    <definedName name="jjjj_1" hidden="1">{"'Eng (page2)'!$A$1:$D$52"}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JV07A" hidden="1">{"'Summary'!$A$5:$H$42"}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eyOut" hidden="1">#REF!</definedName>
    <definedName name="kgrreee" hidden="1">{"'Eng (page2)'!$A$1:$D$52"}</definedName>
    <definedName name="KHGDFKHGFJKGF" hidden="1">#REF!</definedName>
    <definedName name="KHJGDFGFHGHJ" hidden="1">{"cashflow",#N/A,FALSE,"cash flow"}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j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[34]MOTO!#REF!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{"'Eng (page2)'!$A$1:$D$52"}</definedName>
    <definedName name="ｋｋｋ" hidden="1">[12]発停サイクル表!#REF!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[35]Accrue!#REF!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_1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hidden="1">{"'Eng (page2)'!$A$1:$D$52"}</definedName>
    <definedName name="ks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hidden="1">{"'Model'!$A$1:$N$53"}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hidden="1">{"'Sheet1'!$L$16"}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mcount" hidden="1">3</definedName>
    <definedName name="Lina" hidden="1">{#N/A,#N/A,TRUE,"BT M200 da 10x20"}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{#N/A,#N/A,FALSE,"BUDGET"}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lol" hidden="1">#N/A</definedName>
    <definedName name="lololololoo" hidden="1">#N/A</definedName>
    <definedName name="long_1" hidden="1">{"'Sheet1'!$L$16"}</definedName>
    <definedName name="long_2" hidden="1">{"'Sheet1'!$L$16"}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owsulfurdiesel" hidden="1">{"PAGE1",#N/A,FALSE,"YIELDS";"PAGE2",#N/A,FALSE,"YIELDS";"PAGE3",#N/A,FALSE,"YIELDS"}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{"'Eng (page2)'!$A$1:$D$52"}</definedName>
    <definedName name="ｍ" hidden="1">#REF!</definedName>
    <definedName name="mae" hidden="1">{"'Eng (page2)'!$A$1:$D$52"}</definedName>
    <definedName name="Managers" hidden="1">OFFSET([36]Titles!$H$3,0,0,COUNTA([36]Titles!$H$1:$H$65536)-2,1)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hidden="1">{"'Summary'!$A$5:$H$42"}</definedName>
    <definedName name="MAZ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hidden="1">{"'Sheet1'!$L$16"}</definedName>
    <definedName name="MCOP" hidden="1">{"'Eng (page2)'!$A$1:$D$52"}</definedName>
    <definedName name="MEWarning" hidden="1">1</definedName>
    <definedName name="MFPW" hidden="1">{"'Eng (page2)'!$A$1:$D$52"}</definedName>
    <definedName name="miko" hidden="1">[14]Selection!$I$104:$I$116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[31]GROUPING!$B$440:$B$1029</definedName>
    <definedName name="mkfd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{#N/A,#N/A,FALSE,"COVER.XLS";#N/A,#N/A,FALSE,"RACT1.XLS";#N/A,#N/A,FALSE,"RACT2.XLS";#N/A,#N/A,FALSE,"ECCMP";#N/A,#N/A,FALSE,"WELDER.XLS"}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hidden="1">{"'Sell_Office'!$C$5:$D$6"}</definedName>
    <definedName name="mod" hidden="1">{"'Model'!$A$1:$N$53"}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hidden="1">{"invbud-1",#N/A,FALSE,"A";"invbud-1CW",#N/A,FALSE,"A";"Desinvesteringen",#N/A,FALSE,"C"}</definedName>
    <definedName name="mua" hidden="1">{"'Sheet1'!$L$16"}</definedName>
    <definedName name="mun" hidden="1">{"'Model'!$A$1:$N$53"}</definedName>
    <definedName name="muroi" hidden="1">[34]MOTO!#REF!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busanal" hidden="1">#REF!</definedName>
    <definedName name="newbusbud" hidden="1">#REF!</definedName>
    <definedName name="newbusnames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hidden="1">{"'Eng (page2)'!$A$1:$D$52"}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#REF!</definedName>
    <definedName name="nhytgfred" hidden="1">{"'Eng (page2)'!$A$1:$D$52"}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KN" hidden="1">{"'Sheet1'!$L$16"}</definedName>
    <definedName name="nm" hidden="1">{"'Eng (page2)'!$A$1:$D$52"}</definedName>
    <definedName name="nn" hidden="1">{"'Model'!$A$1:$N$53"}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hidden="1">{"'Sheet1'!$L$16"}</definedName>
    <definedName name="note2" hidden="1">{"'Model'!$A$1:$N$53"}</definedName>
    <definedName name="NotUse" hidden="1">{"'ตัวอย่าง'!$A$1:$O$21"}</definedName>
    <definedName name="NPP" hidden="1">#REF!</definedName>
    <definedName name="NRV_253" hidden="1">{"'Model'!$A$1:$N$53"}</definedName>
    <definedName name="NSOO" hidden="1">{"'Sheet1'!$L$16"}</definedName>
    <definedName name="nu" hidden="1">{"cashflow",#N/A,FALSE,"cash flow"}</definedName>
    <definedName name="nut" hidden="1">{"Golf Assumptions",#N/A,FALSE,"Asu";"Golf PF1",#N/A,FALSE,"Golf";"Golf PF2",#N/A,FALSE,"Golf";"Golf Dep1",#N/A,FALSE,"Golf";"Golf Dep2",#N/A,FALSE,"Golf"}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hidden="1">{"'Model'!$A$1:$N$53"}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{"'Eng (page2)'!$A$1:$D$52"}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_1" hidden="1">{"'Eng (page2)'!$A$1:$D$52"}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hidden="1">{#N/A,#N/A,FALSE,"지침";#N/A,#N/A,FALSE,"환경분석";#N/A,#N/A,FALSE,"Sheet16"}</definedName>
    <definedName name="opyt" hidden="1">#REF!</definedName>
    <definedName name="OrderTable" hidden="1">#REF!</definedName>
    <definedName name="OrderTable." hidden="1">[27]login!#REF!</definedName>
    <definedName name="OrderTable.." hidden="1">#N/A</definedName>
    <definedName name="ot" hidden="1">{"'WWW'!$A$1:$J$18"}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abs" hidden="1">#REF!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Outstanding" hidden="1">#REF!</definedName>
    <definedName name="ouyty" hidden="1">{"'Changes Log'!$A$1:$F$25"}</definedName>
    <definedName name="Ownership" localSheetId="2" hidden="1">OFFSET([28]!Data.Top.Left,1,0)</definedName>
    <definedName name="Ownership" localSheetId="4" hidden="1">OFFSET([28]!Data.Top.Left,1,0)</definedName>
    <definedName name="Ownership" hidden="1">OFFSET([28]!Data.Top.Left,1,0)</definedName>
    <definedName name="p" hidden="1">{"'Sheet1'!$A$1:$AA$147"}</definedName>
    <definedName name="P_1" hidden="1">{"'Eng (page2)'!$A$1:$D$52"}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DITJanProj">[26]UBRD!$L$30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" hidden="1">{#N/A,#N/A,FALSE,"COVER.XLS";#N/A,#N/A,FALSE,"RACT1.XLS";#N/A,#N/A,FALSE,"RACT2.XLS";#N/A,#N/A,FALSE,"ECCMP";#N/A,#N/A,FALSE,"WELDER.XLS"}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J" hidden="1">{"'Eng (page2)'!$A$1:$D$52"}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sabs" hidden="1">#REF!</definedName>
    <definedName name="pnssal" hidden="1">#REF!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hidden="1">#REF!</definedName>
    <definedName name="PONL" hidden="1">{#N/A,#N/A,TRUE,"Cover sheet";#N/A,#N/A,TRUE,"INPUTS";#N/A,#N/A,TRUE,"OUTPUTS";#N/A,#N/A,TRUE,"VALUATION"}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pp" hidden="1">{"'Changes Log'!$A$1:$F$25"}</definedName>
    <definedName name="post" hidden="1">#REF!</definedName>
    <definedName name="pp" hidden="1">{"Book Income",#N/A,FALSE,"B&amp;T";"Taxable Income",#N/A,FALSE,"B&amp;T"}</definedName>
    <definedName name="PPLSP403" hidden="1">{"'Sheet1'!$L$16"}</definedName>
    <definedName name="PPLSP403_1" hidden="1">{"'Sheet1'!$L$16"}</definedName>
    <definedName name="PPLSP403_2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hidden="1">{"'Eng (page2)'!$A$1:$D$52"}</definedName>
    <definedName name="_xlnm.Print_Area" localSheetId="6">'CF-14-15'!$A$1:$I$83</definedName>
    <definedName name="_xlnm.Print_Area" localSheetId="0">'FS 6-7'!$A$1:$J$76</definedName>
    <definedName name="_xlnm.Print_Area" localSheetId="1">'PL-8-9'!$A$1:$J$88</definedName>
    <definedName name="_xlnm.Print_Area" localSheetId="2">'SH10'!$A$1:$S$30</definedName>
    <definedName name="_xlnm.Print_Area" localSheetId="3">'SH11'!$A$1:$S$30</definedName>
    <definedName name="_xlnm.Print_Area" localSheetId="4">'SH12'!$A$1:$N$33</definedName>
    <definedName name="_xlnm.Print_Area" localSheetId="5">'SH13'!$A$1:$N$33</definedName>
    <definedName name="_xlnm.Print_Area">#REF!</definedName>
    <definedName name="Print_e" hidden="1">{"'Eng (page2)'!$A$1:$D$52"}</definedName>
    <definedName name="PRJE1" hidden="1">{"'Eng (page2)'!$A$1:$D$52"}</definedName>
    <definedName name="ProdForm" hidden="1">#REF!</definedName>
    <definedName name="ProdForm." hidden="1">[27]login!#REF!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SD" hidden="1">{"'Eng (page2)'!$A$1:$D$52"}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hidden="1">{"'Eng (page2)'!$A$1:$D$52"}</definedName>
    <definedName name="qẽrwdsfdfwfwdfw" hidden="1">{"'Sheet1'!$L$16"}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hidden="1">{"'Eng (page2)'!$A$1:$D$52"}</definedName>
    <definedName name="qq_1" hidden="1">{"'Eng (page2)'!$A$1:$D$52"}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[14]DATA!$G$111:$G$123</definedName>
    <definedName name="qqqqqqqqqqqqq" hidden="1">{"'Eng (page2)'!$A$1:$D$52"}</definedName>
    <definedName name="qqqqqqqqqqqqqqq" hidden="1">[14]DATA!$G$125:$G$137</definedName>
    <definedName name="qqqqqqqqqqqqqqqq" hidden="1">[14]DATA!$M$104:$N$104</definedName>
    <definedName name="qqqqqqqqqqqqqqqqq" hidden="1">[14]DATA!$H$125:$H$137</definedName>
    <definedName name="qqqqqqqqqqqqqqqqqqqq" hidden="1">[14]DATA!$H$111:$H$123</definedName>
    <definedName name="qqqqqqqqqqqqqqqqqqqqqq" hidden="1">[14]DATA!$M$105:$N$105</definedName>
    <definedName name="qqqqqqqqqqqqqqqqqqqqqqqq" hidden="1">#N/A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dc" hidden="1">{"'Eng (page2)'!$A$1:$D$52"}</definedName>
    <definedName name="qweqwerqwer" hidden="1">#REF!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CArea." hidden="1">[27]login!#REF!</definedName>
    <definedName name="RD" hidden="1">{"'Model'!$A$1:$N$53"}</definedName>
    <definedName name="rdd" hidden="1">[19]TP!#REF!</definedName>
    <definedName name="rdgtfhygkjasgtya" hidden="1">{"'Eng (page2)'!$A$1:$D$52"}</definedName>
    <definedName name="rdy" hidden="1">[19]TP!#REF!</definedName>
    <definedName name="RE" hidden="1">{"'Eng (page2)'!$A$1:$D$52"}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'[37]FF-PBG'!#REF!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gionalSalarySplit" hidden="1">#REF!</definedName>
    <definedName name="Regions" hidden="1">OFFSET([36]Titles!$G$3,0,0,COUNTA([36]Titles!$G$1:$G$65536)-2,1)</definedName>
    <definedName name="RegionsandManagers" hidden="1">OFFSET([36]Titles!$G$3,0,0,COUNTA([36]Titles!$G$1:$G$65536)-2,2)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pairsAndMaintainanceFeb">[26]UBRD!$M$23</definedName>
    <definedName name="RepairsAndMaintainanceJan">[26]UBRD!$L$23</definedName>
    <definedName name="ReportGroup" hidden="1">0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fefdf" hidden="1">#REF!</definedName>
    <definedName name="rfsdxd" hidden="1">{"'Eng (page2)'!$A$1:$D$52"}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W">#N/A</definedName>
    <definedName name="rprprprprprprprprp" hidden="1">#REF!</definedName>
    <definedName name="RPT" hidden="1">{"'Eng (page2)'!$A$1:$D$52"}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hidden="1">{"'Eng (page2)'!$A$1:$D$52"}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hidden="1">"sci"</definedName>
    <definedName name="rutrut" hidden="1">{"'Model'!$A$1:$N$53"}</definedName>
    <definedName name="rw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{"'Model'!$A$1:$N$53"}</definedName>
    <definedName name="s." hidden="1">{"'Monthly'!$A$3:$U$60"}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d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hidden="1">{"'Sheet1'!$A$4386:$N$4591"}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localSheetId="2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x" hidden="1">#REF!</definedName>
    <definedName name="SC" hidden="1">{"'Eng (page2)'!$A$1:$D$52"}</definedName>
    <definedName name="SCMT" hidden="1">{"'connew '!$C$40:$C$60"}</definedName>
    <definedName name="scs" hidden="1">{"'Eng (page2)'!$A$1:$D$52"}</definedName>
    <definedName name="scxwcevebt4" hidden="1">{"'31'!$A$1:$F$41","'31'!$A$1:$F$6","'31'!$A$1:$F$7"}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hidden="1">#REF!</definedName>
    <definedName name="sdfsdfsdf" hidden="1">{"'Changes Log'!$A$1:$F$25"}</definedName>
    <definedName name="SDFSFSF" hidden="1">{#N/A,#N/A,FALSE,"COVER.XLS";#N/A,#N/A,FALSE,"RACT1.XLS";#N/A,#N/A,FALSE,"RACT2.XLS";#N/A,#N/A,FALSE,"ECCMP";#N/A,#N/A,FALSE,"WELDER.XLS"}</definedName>
    <definedName name="sdfsg" hidden="1">{"'Eng (page2)'!$A$1:$D$52"}</definedName>
    <definedName name="sdfw" hidden="1">{"'Sheet1'!$L$16"}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f" hidden="1">#REF!</definedName>
    <definedName name="sdsds" hidden="1">{"HK PR",#N/A,FALSE,"HK";"SUMMARY",#N/A,FALSE,"PAYROLL";"SUMMARY",#N/A,FALSE,"PAYROLL";"HK PR",#N/A,FALSE,"HK"}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hw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" hidden="1">{"'Sheet1'!$L$16"}</definedName>
    <definedName name="sencount" hidden="1">3</definedName>
    <definedName name="Sept2" hidden="1">#REF!</definedName>
    <definedName name="SEVE" hidden="1">#REF!</definedName>
    <definedName name="seysety" hidden="1">{"'Sheet1'!$L$16"}</definedName>
    <definedName name="sf" hidden="1">{"'Eng (page2)'!$A$1:$D$52"}</definedName>
    <definedName name="sfcxcxvx" hidden="1">{"'Eng (page2)'!$A$1:$D$52"}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hidden="1">{"'Sheet1'!$L$16"}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hidden="1">#REF!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hidden="1">{"'Eng (page2)'!$A$1:$D$52"}</definedName>
    <definedName name="sfsdf" hidden="1">{"all",#N/A,FALSE,"Corporate costs";"all",#N/A,FALSE,"Corporate costs (2)"}</definedName>
    <definedName name="SFSFFS" hidden="1">{#N/A,#N/A,FALSE,"COVER.XLS";#N/A,#N/A,FALSE,"RACT1.XLS";#N/A,#N/A,FALSE,"RACT2.XLS";#N/A,#N/A,FALSE,"ECCMP";#N/A,#N/A,FALSE,"WELDER.XLS"}</definedName>
    <definedName name="sfsgsfhg" hidden="1">{"'Sheet1'!$L$16"}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tt3" hidden="1">#REF!</definedName>
    <definedName name="short" hidden="1">{#N/A,#N/A,FALSE,"COVER1.XLS ";#N/A,#N/A,FALSE,"RACT1.XLS";#N/A,#N/A,FALSE,"RACT2.XLS";#N/A,#N/A,FALSE,"ECCMP";#N/A,#N/A,FALSE,"WELDER.XLS"}</definedName>
    <definedName name="Show.Acct.Update.Warning" hidden="1">#REF!</definedName>
    <definedName name="Show.MDB.Update.Warning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ecialPrice." hidden="1">[27]login!#REF!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{"'Eng (page2)'!$A$1:$D$52"}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hidden="1">{#N/A,#N/A,FALSE,"COVER.XLS";#N/A,#N/A,FALSE,"RACT1.XLS";#N/A,#N/A,FALSE,"RACT2.XLS";#N/A,#N/A,FALSE,"ECCMP";#N/A,#N/A,FALSE,"WELDER.XLS"}</definedName>
    <definedName name="sss" hidden="1">{"'Eng (page2)'!$A$1:$D$52"}</definedName>
    <definedName name="sss_1" hidden="1">{"'Eng (page2)'!$A$1:$D$52"}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hidden="1">{"Golf Assumptions",#N/A,FALSE,"Asu";"Golf PF1",#N/A,FALSE,"Golf";"Golf PF2",#N/A,FALSE,"Golf";"Golf Dep1",#N/A,FALSE,"Golf";"Golf Dep2",#N/A,FALSE,"Golf"}</definedName>
    <definedName name="SSSSD" hidden="1">{#N/A,#N/A,FALSE,"COVER1.XLS ";#N/A,#N/A,FALSE,"RACT1.XLS";#N/A,#N/A,FALSE,"RACT2.XLS";#N/A,#N/A,FALSE,"ECCMP";#N/A,#N/A,FALSE,"WELDER.XLS"}</definedName>
    <definedName name="sssss" hidden="1">#REF!</definedName>
    <definedName name="ssssss" hidden="1">#REF!</definedName>
    <definedName name="ssssssss" hidden="1">{"'Sheet1'!$L$16"}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{#N/A,#N/A,FALSE,"17MAY";#N/A,#N/A,FALSE,"24MAY"}</definedName>
    <definedName name="ssssssssssssssss" hidden="1">{"'Eng (page2)'!$A$1:$D$52"}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hidden="1">{"'Eng (page2)'!$A$1:$D$52"}</definedName>
    <definedName name="SumPL" hidden="1">{"PL for plan 96 2000",#N/A,FALSE,"Model";"BS for budget 96 2000",#N/A,FALSE,"Model"}</definedName>
    <definedName name="supharatkabsuwan" hidden="1">{"cashflow",#N/A,FALSE,"cash flow"}</definedName>
    <definedName name="SUTAT" hidden="1">[38]Perform1!$Q$6:$Q$17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l" hidden="1">{"'Summary'!$A$5:$H$42"}</definedName>
    <definedName name="Tan" hidden="1">{"'Sheet1'!$L$16"}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l_ProdInfo." hidden="1">[27]login!#REF!</definedName>
    <definedName name="TBUpdate" hidden="1">{"'Model'!$A$1:$N$53"}</definedName>
    <definedName name="TCCCLMilan" hidden="1">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a" hidden="1">{"'Sheet1'!$L$16"}</definedName>
    <definedName name="THAN" hidden="1">{"'Sheet1'!$L$16"}</definedName>
    <definedName name="thang13" hidden="1">{"'Sheet1'!$L$16"}</definedName>
    <definedName name="thanh" hidden="1">{"'Sheet1'!$L$16"}</definedName>
    <definedName name="thanhthao" hidden="1">{#N/A,#N/A,FALSE,"Chi tiÆt"}</definedName>
    <definedName name="thfg" hidden="1">{"'Sheet1'!$L$16"}</definedName>
    <definedName name="thip1976" hidden="1">{"'Monthly'!$A$3:$U$60"}</definedName>
    <definedName name="THIPPAWANR" hidden="1">{"'Monthly'!$A$3:$U$60"}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nghop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" hidden="1">{"'Eng (page2)'!$A$1:$D$52"}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yijtryi" hidden="1">{"'Sheet1'!$L$16"}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{#N/A,#N/A,FALSE,"COVER.XLS";#N/A,#N/A,FALSE,"RACT1.XLS";#N/A,#N/A,FALSE,"RACT2.XLS";#N/A,#N/A,FALSE,"ECCMP";#N/A,#N/A,FALSE,"WELDER.XLS"}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V" hidden="1">{"'Sheet1'!$L$16"}</definedName>
    <definedName name="TWE" hidden="1">{"'Eng (page2)'!$A$1:$D$52"}</definedName>
    <definedName name="Types" hidden="1">#REF!</definedName>
    <definedName name="tyt" hidden="1">[19]TP!#REF!</definedName>
    <definedName name="tyty" hidden="1">{"'Changes Log'!$A$1:$F$25"}</definedName>
    <definedName name="u" hidden="1">{"'Model'!$A$1:$N$53"}</definedName>
    <definedName name="U_1" hidden="1">{"'Eng (page2)'!$A$1:$D$52"}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[19]TP!#REF!</definedName>
    <definedName name="ujj" hidden="1">{"'Eng (page2)'!$A$1:$D$52"}</definedName>
    <definedName name="ujy" hidden="1">#N/A</definedName>
    <definedName name="UKL" hidden="1">{"'Eng (page2)'!$A$1:$D$52"}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hidden="1">{"'Eng (page2)'!$A$1:$D$52"}</definedName>
    <definedName name="Uor_1" hidden="1">{"'Eng (page2)'!$A$1:$D$52"}</definedName>
    <definedName name="uu" hidden="1">{"'Eng (page2)'!$A$1:$D$52"}</definedName>
    <definedName name="uu_1" hidden="1">{"'Eng (page2)'!$A$1:$D$52"}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uu" hidden="1">{"'Changes Log'!$A$1:$F$25"}</definedName>
    <definedName name="uyuy" hidden="1">{"'Changes Log'!$A$1:$F$25"}</definedName>
    <definedName name="V_1" hidden="1">{"'Eng (page2)'!$A$1:$D$52"}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luationBAAMultiple" hidden="1">{#N/A,#N/A,TRUE,"Cover sheet";#N/A,#N/A,TRUE,"INPUTS";#N/A,#N/A,TRUE,"OUTPUTS";#N/A,#N/A,TRUE,"VALUATION"}</definedName>
    <definedName name="vare" hidden="1">#REF!</definedName>
    <definedName name="vay" hidden="1">{"'Sheet1'!$L$16"}</definedName>
    <definedName name="vbcxzz" hidden="1">{"'ตัวอย่าง'!$A$1:$O$21"}</definedName>
    <definedName name="vbn" hidden="1">{#N/A,#N/A,FALSE,"COVER.XLS";#N/A,#N/A,FALSE,"RACT1.XLS";#N/A,#N/A,FALSE,"RACT2.XLS";#N/A,#N/A,FALSE,"ECCMP";#N/A,#N/A,FALSE,"WELDER.XLS"}</definedName>
    <definedName name="vcbo1" hidden="1">{"'Sheet1'!$L$16"}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" hidden="1">{#N/A,#N/A,TRUE,"Cover sheet";#N/A,#N/A,TRUE,"DCF analysis";#N/A,#N/A,TRUE,"WACC calculation"}</definedName>
    <definedName name="vgf" hidden="1">{"'Model'!$A$1:$N$53"}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ew" hidden="1">#REF!</definedName>
    <definedName name="VTM_1" hidden="1" xml:space="preserve">   '[39]V330.2'!$P$153</definedName>
    <definedName name="VTM_10" hidden="1">'[40]SAP Predictive-Interest Income'!#REF!</definedName>
    <definedName name="VTM_1103" hidden="1" xml:space="preserve">                                                                                                                                                                                                                                           [41]J430!$J$52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 xml:space="preserve">                                                                                                                                                      [42]T320!$B$21:$E$21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[42]T320!$T$21:$V$21</definedName>
    <definedName name="VTM_184" hidden="1" xml:space="preserve">                                                    [42]T320!$A$24</definedName>
    <definedName name="VTM_185" hidden="1" xml:space="preserve">                                                                                                                                                      [42]T320!$F$21</definedName>
    <definedName name="VTM_186" hidden="1" xml:space="preserve">                                                                                                                                                      [42]T321!$A$21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[42]T321!$V$19:$Y$19,[42]T321!$B$19:$F$19</definedName>
    <definedName name="VTM_2" hidden="1" xml:space="preserve">      '[39]V330.2'!$Q$8</definedName>
    <definedName name="VTM_254" hidden="1" xml:space="preserve">                       '[43]K308 ขอนแก่น'!$AH$9</definedName>
    <definedName name="VTM_3" hidden="1" xml:space="preserve">   '[39]V330.2'!$V$128</definedName>
    <definedName name="VTM_4" hidden="1" xml:space="preserve">                '[39]V330.2'!$P$163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 xml:space="preserve">         '[39]V330.4'!$T$39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{"'Model'!$A$1:$N$53"}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hidden="1">{#N/A,#N/A,FALSE,"17MAY";#N/A,#N/A,FALSE,"24MAY"}</definedName>
    <definedName name="vvvvv" hidden="1">{#N/A,#N/A,FALSE,"COVER.XLS";#N/A,#N/A,FALSE,"RACT1.XLS";#N/A,#N/A,FALSE,"RACT2.XLS";#N/A,#N/A,FALSE,"ECCMP";#N/A,#N/A,FALSE,"WELDER.XLS"}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eqkwrjqekr" hidden="1">#REF!</definedName>
    <definedName name="WDEWFCD" hidden="1">#REF!</definedName>
    <definedName name="we" hidden="1">{"'Eng (page2)'!$A$1:$D$52"}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r" hidden="1">{"'Model'!$A$1:$N$53"}</definedName>
    <definedName name="WERWERWER" hidden="1">#REF!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ewewy" hidden="1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7." hidden="1">{#N/A,#N/A,FALSE,"지침";#N/A,#N/A,FALSE,"환경분석";#N/A,#N/A,FALSE,"Sheet16"}</definedName>
    <definedName name="wrn.AA." hidden="1">{#N/A,#N/A,FALSE,"PMTABB";#N/A,#N/A,FALSE,"PMTABB"}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SPL." hidden="1">{"BS",#N/A,FALSE,"Accounts2002 New";"PL",#N/A,FALSE,"Accounts2002 New"}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hidden="1">{"cashflow",#N/A,FALSE,"CASHFLOW 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ff" hidden="1">{"FB Assumptions",#N/A,FALSE,"Asu";"FB Cashflow 1",#N/A,FALSE,"F&amp;B";"FB Cashflow 2",#N/A,FALSE,"F&amp;B"}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ed._.assets." hidden="1">{"fixed assets",#N/A,FALSE,"Sheet1"}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{"income",#N/A,FALSE,"INCOME"}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hidden="1">{"NY PRICES",#N/A,FALSE,"CURRENT";"NY PRICES B",#N/A,FALSE,"CURRENT";"NY PRICES",#N/A,FALSE,"CONSTANT";"NY PRICES B",#N/A,FALSE,"CONSTANT"}</definedName>
    <definedName name="wrn.notcomplete" hidden="1">{#N/A,#N/A,FALSE,"SMT1";#N/A,#N/A,FALSE,"SMT2";#N/A,#N/A,FALSE,"Summary";#N/A,#N/A,FALSE,"Graphs";#N/A,#N/A,FALSE,"4 Panel"}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hidden="1">{#N/A,#N/A,TRUE,"Tæng hîp"}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hidden="1">{"PRINT_EST",#N/A,FALSE,"ESTMON"}</definedName>
    <definedName name="wrn.report_summary." hidden="1">{"summary",#N/A,FALSE,"SUMMARY"}</definedName>
    <definedName name="wrn.report1" hidden="1">{#N/A,#N/A,FALSE,"COVER.XLS";#N/A,#N/A,FALSE,"RACT1.XLS";#N/A,#N/A,FALSE,"RACT2.XLS";#N/A,#N/A,FALSE,"ECCMP";#N/A,#N/A,FALSE,"WELDER.XLS"}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hidden="1">{"PAGE1",#N/A,FALSE,"YIELDS";"PAGE2",#N/A,FALSE,"YIELDS";"PAGE3",#N/A,FALSE,"YIELDS"}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" hidden="1">[44]คีย์ข้อมูลรายละเอียดต่างๆ!#REF!</definedName>
    <definedName name="wwwwwwwwwww" hidden="1">#N/A</definedName>
    <definedName name="wwwwwwwwwwwwwww" hidden="1">#N/A</definedName>
    <definedName name="x" hidden="1">{"'Eng (page2)'!$A$1:$D$52"}</definedName>
    <definedName name="x_1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gjxfgj" hidden="1">{"'Sheet1'!$L$16"}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keogjana" hidden="1">{"Reader",#N/A,FALSE,"Summary";"Reader",#N/A,FALSE,"Buildup";"Reader",#N/A,FALSE,"Financials";"Reader",#N/A,FALSE,"Debt &amp; Other"}</definedName>
    <definedName name="XLRPARAMS_MonthDate" hidden="1">[45]XLR_NoRangeSheet!$B$6</definedName>
    <definedName name="xls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1" hidden="1">'[46]Inventory Count Sheet '!#REF!</definedName>
    <definedName name="XREF_COLUMN_12" hidden="1">'[46]Inventory Count Sheet '!#REF!</definedName>
    <definedName name="XREF_COLUMN_13" hidden="1">'[46]Inventory Count Sheet '!#REF!</definedName>
    <definedName name="XREF_COLUMN_14" hidden="1">#REF!</definedName>
    <definedName name="XREF_COLUMN_19" hidden="1">[47]표지어음!$L:$L</definedName>
    <definedName name="XREF_COLUMN_2" hidden="1">#REF!</definedName>
    <definedName name="XREF_COLUMN_28" hidden="1">'[48]TAB 1'!#REF!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'[49]Wkgs_BS Lead'!#REF!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'[50]5.Crs. TB'!#REF!</definedName>
    <definedName name="XRefCopy16Row" hidden="1">[50]XREF!#REF!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[51]L310!#REF!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[47]표지어음!$K$575</definedName>
    <definedName name="XRefCopy25Row" hidden="1">#REF!</definedName>
    <definedName name="XRefCopy26Row" hidden="1">#REF!</definedName>
    <definedName name="XRefCopy27Row" hidden="1">#REF!</definedName>
    <definedName name="XRefCopy28Row" hidden="1">[52]XREF!#REF!</definedName>
    <definedName name="XRefCopy29Row" hidden="1">#REF!</definedName>
    <definedName name="XRefCopy2Row" hidden="1">#REF!</definedName>
    <definedName name="XRefCopy3" hidden="1">[53]대출채권LS!#REF!</definedName>
    <definedName name="XRefCopy30Row" hidden="1">#REF!</definedName>
    <definedName name="XRefCopy31" hidden="1">'[46]Inventory Count Sheet '!#REF!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[53]대출채권LS!#REF!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[54]XREF!#REF!</definedName>
    <definedName name="XRefCopy6" hidden="1">#REF!</definedName>
    <definedName name="XRefCopy6Row" hidden="1">[55]XREF!#REF!</definedName>
    <definedName name="XRefCopy7" hidden="1">#REF!</definedName>
    <definedName name="XRefCopy7Row" hidden="1">[56]XREF!$12:$12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[53]대출채권LS!#REF!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[53]대출채권LS!#REF!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[52]XREF!#REF!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[57]XREF!#REF!</definedName>
    <definedName name="XRefPaste3" hidden="1">[58]LS!$C$8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'[46]Inventory Count Sheet '!#REF!</definedName>
    <definedName name="XRefPaste35Row" hidden="1">#REF!</definedName>
    <definedName name="XRefPaste36" hidden="1">'[46]Inventory Count Sheet '!#REF!</definedName>
    <definedName name="XRefPaste36Row" hidden="1">#REF!</definedName>
    <definedName name="XRefPaste37" hidden="1">'[46]Inventory Count Sheet '!#REF!</definedName>
    <definedName name="XRefPaste37Row" hidden="1">#REF!</definedName>
    <definedName name="XRefPaste38" hidden="1">'[46]Inventory Count Sheet '!#REF!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[53]대출채권LS!#REF!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'[48]2.Control Sheet'!#REF!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[55]XREF!#REF!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hidden="1">{"'Sheet1'!$A$4386:$N$4591"}</definedName>
    <definedName name="XWC" hidden="1">{"'Eng (page2)'!$A$1:$D$52"}</definedName>
    <definedName name="xwee" hidden="1">{"'Model'!$A$1:$N$53"}</definedName>
    <definedName name="xx" hidden="1">[59]total!#REF!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{#N/A,#N/A,FALSE,"CAT3516";#N/A,#N/A,FALSE,"CAT3608";#N/A,#N/A,FALSE,"Wartsila";#N/A,#N/A,FALSE,"Asm";#N/A,#N/A,FALSE,"DG cost"}</definedName>
    <definedName name="xxxxx" hidden="1">{"HK PR",#N/A,FALSE,"HK";"SUMMARY",#N/A,FALSE,"PAYROLL";"SUMMARY",#N/A,FALSE,"PAYROLL";"HK PR",#N/A,FALSE,"HK"}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[19]TP!#REF!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gfdrtyh" hidden="1">{"'Eng (page2)'!$A$1:$D$52"}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9159615_AF07_41B1_A34F_7ABC3CFA7178_.wvu.PrintArea" localSheetId="6" hidden="1">'CF-14-15'!$A$1:$I$83</definedName>
    <definedName name="Z_79159615_AF07_41B1_A34F_7ABC3CFA7178_.wvu.PrintArea" localSheetId="0" hidden="1">'FS 6-7'!$A$1:$J$76</definedName>
    <definedName name="Z_79159615_AF07_41B1_A34F_7ABC3CFA7178_.wvu.PrintArea" localSheetId="1" hidden="1">'PL-8-9'!$A$1:$J$88</definedName>
    <definedName name="Z_79159615_AF07_41B1_A34F_7ABC3CFA7178_.wvu.Rows" localSheetId="6" hidden="1">'CF-14-15'!$20:$23,'CF-14-15'!$33:$33,'CF-14-15'!$52:$52,'CF-14-15'!$60:$60,'CF-14-15'!$62:$62</definedName>
    <definedName name="Z_79159615_AF07_41B1_A34F_7ABC3CFA7178_.wvu.Rows" localSheetId="0" hidden="1">'FS 6-7'!$72:$72</definedName>
    <definedName name="Z_79159615_AF07_41B1_A34F_7ABC3CFA7178_.wvu.Rows" localSheetId="1" hidden="1">'PL-8-9'!$30:$48,'PL-8-9'!$80:$83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'[60]P&amp;L'!$D$1:$F$65536,'[60]P&amp;L'!$H$1:$O$65536,'[60]P&amp;L'!$S$1:$U$65536,'[60]P&amp;L'!$W$1:$AD$65536,'[60]P&amp;L'!$AG$1:$AI$65536,'[60]P&amp;L'!$AK$1:$AR$65536</definedName>
    <definedName name="Z_947F83E2_2FC3_11D4_8F9E_00A024037BF9_.wvu.Rows" hidden="1">[60]Detail!$A$125:$IV$132,[60]Detail!$A$137:$IV$144</definedName>
    <definedName name="Z_9668DB74_F6B7_11D5_84F8_00C04F163E1C_.wvu.Cols" hidden="1">'[61]Q2 EXPECTED'!$B$1:$B$65536,'[61]Q2 EXPECTED'!$K$1:$L$65536</definedName>
    <definedName name="Z_9668DB74_F6B7_11D5_84F8_00C04F163E1C_.wvu.PrintArea" hidden="1">'[61]Q2 EXPECTED'!$A:$IV</definedName>
    <definedName name="Z_9668DB74_F6B7_11D5_84F8_00C04F163E1C_.wvu.Rows" hidden="1">'[61]Q2 EXPECTED'!$A$26:$IV$26,'[61]Q2 EXPECTED'!$A$73:$IV$75,'[61]Q2 EXPECTED'!$A$80:$IV$80,'[61]Q2 EXPECTED'!$A$83:$IV$85,'[61]Q2 EXPECTED'!$A$115:$IV$116,'[61]Q2 EXPECTED'!$A$134:$IV$134</definedName>
    <definedName name="Z_9CE04274_EB0D_11D1_AF13_0020E00F6C76_.wvu.Rows" hidden="1">'[62]Communication Eco dev'!$A$35:$IV$39,'[62]Communication Eco dev'!$A$49:$IV$53,'[62]Communication Eco dev'!$A$56:$IV$60,'[62]Communication Eco dev'!$A$63:$IV$67,'[62]Communication Eco dev'!$A$79:$IV$82,'[62]Communication Eco dev'!$A$89:$IV$93</definedName>
    <definedName name="Z_9CE04275_EB0D_11D1_AF13_0020E00F6C76_.wvu.Rows" hidden="1">'[62]Communication Eco frf'!$A$35:$IV$39,'[62]Communication Eco frf'!$A$49:$IV$53,'[62]Communication Eco frf'!$A$56:$IV$60,'[62]Communication Eco frf'!$A$63:$IV$67,'[62]Communication Eco frf'!$A$79:$IV$82,'[62]Communication Eco frf'!$A$89:$IV$93,'[62]Communication Eco frf'!$A$106:$IV$110,'[62]Communication Eco frf'!$A$115:$IV$118,'[62]Communication Eco frf'!$A$121:$IV$125,'[62]Communication Eco frf'!$A$128:$IV$132,'[62]Communication Eco frf'!$A$140:$IV$144,'[62]Communication Eco frf'!$A$148:$IV$152</definedName>
    <definedName name="Z_9CE0427C_EB0D_11D1_AF13_0020E00F6C76_.wvu.Rows" hidden="1">'[62]Communication Eco dev'!$A$11:$IV$13,'[62]Communication Eco dev'!$A$15:$IV$16,'[62]Communication Eco dev'!$A$19:$IV$22,'[62]Communication Eco dev'!$A$24:$IV$27,'[62]Communication Eco dev'!$A$29:$IV$32,'[62]Communication Eco dev'!$A$35:$IV$43,'[62]Communication Eco dev'!$A$49:$IV$53,'[62]Communication Eco dev'!$A$56:$IV$60,'[62]Communication Eco dev'!$A$63:$IV$67,'[62]Communication Eco dev'!$A$69:$IV$70,'[62]Communication Eco dev'!$A$79:$IV$84,'[62]Communication Eco dev'!$A$89:$IV$93,'[62]Communication Eco dev'!$A$95:$IV$96,'[62]Communication Eco dev'!$A$98:$IV$99</definedName>
    <definedName name="Z_9CE0427D_EB0D_11D1_AF13_0020E00F6C76_.wvu.Rows" hidden="1">'[62]Communication Eco frf'!$A$11:$IV$13,'[62]Communication Eco frf'!$A$15:$IV$16,'[62]Communication Eco frf'!$A$19:$IV$22,'[62]Communication Eco frf'!$A$24:$IV$27,'[62]Communication Eco frf'!$A$29:$IV$32,'[62]Communication Eco frf'!$A$35:$IV$43,'[62]Communication Eco frf'!$A$49:$IV$53,'[62]Communication Eco frf'!$A$56:$IV$60,'[62]Communication Eco frf'!$A$63:$IV$67,'[62]Communication Eco frf'!$A$69:$IV$70,'[62]Communication Eco frf'!$A$79:$IV$84,'[62]Communication Eco frf'!$A$89:$IV$93,'[62]Communication Eco frf'!$A$95:$IV$96,'[62]Communication Eco frf'!$A$98:$IV$99,'[62]Communication Eco frf'!$A$106:$IV$110,'[62]Communication Eco frf'!$A$115:$IV$118,'[62]Communication Eco frf'!$A$121:$IV$125,'[62]Communication Eco frf'!$A$128:$IV$132,'[62]Communication Eco frf'!$A$140:$IV$144,'[62]Communication Eco frf'!$A$148:$IV$152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[61]Detail!$U$1:$AC$65536,[61]Detail!$G$1:$O$65536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DD" hidden="1">{"'Eng (page2)'!$A$1:$D$52"}</definedName>
    <definedName name="zdyhdh" hidden="1">{"'Sheet1'!$L$16"}</definedName>
    <definedName name="ze" hidden="1">{"'Model'!$A$1:$N$53"}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hidden="1">{"SIM Report",#N/A,FALSE,"Output";"Price Report",#N/A,FALSE,"Data Input "}</definedName>
    <definedName name="ZL" hidden="1">{"'Eng (page2)'!$A$1:$D$52"}</definedName>
    <definedName name="zobi" hidden="1">#N/A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{"'Eng (page2)'!$A$1:$D$52"}</definedName>
    <definedName name="zz_1" hidden="1">{"'Eng (page2)'!$A$1:$D$52"}</definedName>
    <definedName name="zz_2" hidden="1">{"'Sheet1'!$L$16"}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.พ." hidden="1">{"'Thai_key'!$A$3:$W$50"}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{"'Thai_key'!$A$3:$W$50"}</definedName>
    <definedName name="กดฟหกด" hidden="1">{"'ตัวอย่าง'!$A$1:$O$21"}</definedName>
    <definedName name="กหฟ" hidden="1">{"'Model'!$A$1:$N$53"}</definedName>
    <definedName name="กันยา" hidden="1">{"'Thai_key'!$A$3:$W$50"}</definedName>
    <definedName name="กันยารัตน์" hidden="1">{"'Thai_key'!$A$3:$W$50"}</definedName>
    <definedName name="กาเ" hidden="1">{"'Thai_key'!$A$3:$W$50"}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" hidden="1">{"'Thai_key'!$A$3:$W$50"}</definedName>
    <definedName name="ดกกฟ" hidden="1">{"'Thai_key'!$A$3:$W$50"}</definedName>
    <definedName name="ดกกห" hidden="1">{"'Thai_key'!$A$3:$W$50"}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ทรัพย์สิน" hidden="1">{"'Thai_key'!$A$3:$W$50"}</definedName>
    <definedName name="ทรัพย์สินถาวร" hidden="1">{"'Thai_key'!$A$3:$W$50"}</definedName>
    <definedName name="ทุกแบงค์" hidden="1">{"'Thai_key'!$A$3:$W$50"}</definedName>
    <definedName name="นนน" hidden="1">{"'Thai_key'!$A$3:$W$50"}</definedName>
    <definedName name="นยยยย" hidden="1">#REF!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มาณการรายได้1" hidden="1">#REF!</definedName>
    <definedName name="ป้อมกิจ" hidden="1">[63]total!#REF!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มิ.ย." hidden="1">{"'Thai_key'!$A$3:$W$50"}</definedName>
    <definedName name="มี.ค.50" hidden="1">{"'Thai_key'!$A$3:$W$50"}</definedName>
    <definedName name="ยกไป" hidden="1">#REF!</definedName>
    <definedName name="ยอดขายไตรมาส2" hidden="1">{"'Thai_key'!$A$3:$W$50"}</definedName>
    <definedName name="ร" hidden="1">{"'Model'!$A$1:$N$53"}</definedName>
    <definedName name="ระบบโฟม" hidden="1">{"'ตัวอย่าง'!$A$1:$O$21"}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hidden="1">{"'Thai_key'!$A$3:$W$50"}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hidden="1">{"'Thai_key'!$A$3:$W$50"}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ส" hidden="1">{"'Eng (page2)'!$A$1:$D$52"}</definedName>
    <definedName name="ห" hidden="1">{"'ตัวอย่าง'!$A$1:$O$21"}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ㄱㄱㄱㄱ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[56]XREF!#REF!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hidden="1">{#N/A,#N/A,FALSE,"지침";#N/A,#N/A,FALSE,"환경분석";#N/A,#N/A,FALSE,"Sheet16"}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[64]Sheet1!$F$39:$F$93</definedName>
    <definedName name="出差費用" hidden="1">{"'Sheet1'!$L$16"}</definedName>
    <definedName name="坂田" hidden="1">[65]反応熱計算①!#REF!</definedName>
    <definedName name="投入の狙い" hidden="1">#REF!</definedName>
    <definedName name="試乗車マップ" hidden="1">#REF!</definedName>
    <definedName name="费用" hidden="1">#REF!</definedName>
  </definedNames>
  <calcPr calcId="191029"/>
  <customWorkbookViews>
    <customWorkbookView name="Nutthawadee, Usadee - Personal View" guid="{79159615-AF07-41B1-A34F-7ABC3CFA7178}" mergeInterval="0" personalView="1" maximized="1" xWindow="-11" yWindow="-11" windowWidth="1942" windowHeight="1042" tabRatio="801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3" i="1" l="1"/>
  <c r="H73" i="1"/>
  <c r="F73" i="1"/>
  <c r="D73" i="1"/>
  <c r="O26" i="29"/>
  <c r="K26" i="29"/>
  <c r="C12" i="7"/>
  <c r="D30" i="32"/>
  <c r="D21" i="2" l="1"/>
  <c r="H30" i="32"/>
  <c r="F30" i="32"/>
  <c r="L28" i="32"/>
  <c r="N27" i="32"/>
  <c r="L23" i="32"/>
  <c r="L30" i="32" s="1"/>
  <c r="J23" i="32"/>
  <c r="N22" i="32"/>
  <c r="N23" i="32" s="1"/>
  <c r="N18" i="32"/>
  <c r="O27" i="31"/>
  <c r="O29" i="31" s="1"/>
  <c r="M27" i="31"/>
  <c r="M29" i="31" s="1"/>
  <c r="K27" i="31"/>
  <c r="Q27" i="31" s="1"/>
  <c r="G27" i="31"/>
  <c r="G29" i="31" s="1"/>
  <c r="E27" i="31"/>
  <c r="E29" i="31" s="1"/>
  <c r="C27" i="31"/>
  <c r="Q26" i="31"/>
  <c r="S26" i="31" s="1"/>
  <c r="R22" i="31"/>
  <c r="Q22" i="31"/>
  <c r="O22" i="31"/>
  <c r="M22" i="31"/>
  <c r="K22" i="31"/>
  <c r="J22" i="31"/>
  <c r="I22" i="31"/>
  <c r="H22" i="31"/>
  <c r="G22" i="31"/>
  <c r="F22" i="31"/>
  <c r="E22" i="31"/>
  <c r="C22" i="31"/>
  <c r="C29" i="31" s="1"/>
  <c r="S21" i="31"/>
  <c r="S22" i="31" s="1"/>
  <c r="S17" i="31"/>
  <c r="Q17" i="31"/>
  <c r="S16" i="31"/>
  <c r="S15" i="31"/>
  <c r="G71" i="7"/>
  <c r="I71" i="7"/>
  <c r="I63" i="7"/>
  <c r="E71" i="7"/>
  <c r="E63" i="7"/>
  <c r="H30" i="30"/>
  <c r="F30" i="30"/>
  <c r="L28" i="30"/>
  <c r="N27" i="30"/>
  <c r="L23" i="30"/>
  <c r="J23" i="30"/>
  <c r="N22" i="30"/>
  <c r="N23" i="30" s="1"/>
  <c r="N18" i="30"/>
  <c r="O27" i="29"/>
  <c r="M27" i="29"/>
  <c r="K27" i="29"/>
  <c r="G27" i="29"/>
  <c r="E27" i="29"/>
  <c r="C27" i="29"/>
  <c r="Q26" i="29"/>
  <c r="S26" i="29" s="1"/>
  <c r="R22" i="29"/>
  <c r="Q22" i="29"/>
  <c r="O22" i="29"/>
  <c r="M22" i="29"/>
  <c r="K22" i="29"/>
  <c r="J22" i="29"/>
  <c r="I22" i="29"/>
  <c r="H22" i="29"/>
  <c r="G22" i="29"/>
  <c r="G29" i="29" s="1"/>
  <c r="F22" i="29"/>
  <c r="E22" i="29"/>
  <c r="C22" i="29"/>
  <c r="S21" i="29"/>
  <c r="S22" i="29" s="1"/>
  <c r="S17" i="29"/>
  <c r="Q17" i="29"/>
  <c r="S16" i="29"/>
  <c r="S15" i="29"/>
  <c r="J85" i="2"/>
  <c r="J68" i="2"/>
  <c r="J21" i="2"/>
  <c r="J14" i="2"/>
  <c r="J23" i="2" s="1"/>
  <c r="F85" i="2"/>
  <c r="F68" i="2"/>
  <c r="F21" i="2"/>
  <c r="F14" i="2"/>
  <c r="F23" i="2" s="1"/>
  <c r="J86" i="2" l="1"/>
  <c r="Q29" i="31"/>
  <c r="L30" i="30"/>
  <c r="M29" i="29"/>
  <c r="O29" i="29"/>
  <c r="F86" i="2"/>
  <c r="K29" i="31"/>
  <c r="J26" i="2"/>
  <c r="F26" i="2"/>
  <c r="C29" i="29"/>
  <c r="E29" i="29"/>
  <c r="K29" i="29"/>
  <c r="I77" i="7"/>
  <c r="I79" i="7" s="1"/>
  <c r="E77" i="7"/>
  <c r="E79" i="7" s="1"/>
  <c r="Q27" i="29"/>
  <c r="Q29" i="29" s="1"/>
  <c r="F28" i="2" l="1"/>
  <c r="E9" i="7" s="1"/>
  <c r="E28" i="7" s="1"/>
  <c r="E37" i="7" s="1"/>
  <c r="E40" i="7" s="1"/>
  <c r="J28" i="2"/>
  <c r="J49" i="2" s="1"/>
  <c r="C78" i="7"/>
  <c r="G78" i="7"/>
  <c r="J59" i="2"/>
  <c r="J88" i="2" s="1"/>
  <c r="F59" i="2"/>
  <c r="F88" i="2" s="1"/>
  <c r="I25" i="31"/>
  <c r="F49" i="2"/>
  <c r="J55" i="1"/>
  <c r="J49" i="1"/>
  <c r="J31" i="1"/>
  <c r="J17" i="1"/>
  <c r="F55" i="1"/>
  <c r="F49" i="1"/>
  <c r="F31" i="1"/>
  <c r="F17" i="1"/>
  <c r="I9" i="7" l="1"/>
  <c r="I28" i="7" s="1"/>
  <c r="I37" i="7" s="1"/>
  <c r="I40" i="7" s="1"/>
  <c r="J26" i="32"/>
  <c r="S25" i="31"/>
  <c r="S27" i="31" s="1"/>
  <c r="S29" i="31" s="1"/>
  <c r="I27" i="31"/>
  <c r="I29" i="31" s="1"/>
  <c r="F33" i="1"/>
  <c r="J33" i="1"/>
  <c r="J57" i="1"/>
  <c r="J75" i="1" s="1"/>
  <c r="F57" i="1"/>
  <c r="F75" i="1" s="1"/>
  <c r="D68" i="2" l="1"/>
  <c r="H85" i="2"/>
  <c r="D85" i="2"/>
  <c r="D86" i="2" l="1"/>
  <c r="C63" i="7"/>
  <c r="C71" i="7" l="1"/>
  <c r="H17" i="1" l="1"/>
  <c r="D55" i="1" l="1"/>
  <c r="H55" i="1"/>
  <c r="H49" i="1"/>
  <c r="D31" i="1" l="1"/>
  <c r="D49" i="1" l="1"/>
  <c r="G63" i="7" l="1"/>
  <c r="H77" i="7" l="1"/>
  <c r="F77" i="7"/>
  <c r="H31" i="1"/>
  <c r="H68" i="2" l="1"/>
  <c r="H86" i="2" l="1"/>
  <c r="H14" i="2" l="1"/>
  <c r="D14" i="2" l="1"/>
  <c r="D23" i="2" s="1"/>
  <c r="H28" i="7"/>
  <c r="H37" i="7" s="1"/>
  <c r="F28" i="7"/>
  <c r="F37" i="7" s="1"/>
  <c r="H21" i="2"/>
  <c r="H23" i="2" s="1"/>
  <c r="A36" i="1"/>
  <c r="D17" i="1"/>
  <c r="H26" i="2" l="1"/>
  <c r="D26" i="2"/>
  <c r="D28" i="2" s="1"/>
  <c r="H57" i="1"/>
  <c r="H75" i="1" s="1"/>
  <c r="H33" i="1"/>
  <c r="D57" i="1"/>
  <c r="D75" i="1" s="1"/>
  <c r="D33" i="1"/>
  <c r="H28" i="2" l="1"/>
  <c r="J26" i="30" s="1"/>
  <c r="G9" i="7"/>
  <c r="C9" i="7"/>
  <c r="I25" i="29"/>
  <c r="D49" i="2"/>
  <c r="D59" i="2"/>
  <c r="D88" i="2" s="1"/>
  <c r="H59" i="2"/>
  <c r="N26" i="30" l="1"/>
  <c r="J28" i="30"/>
  <c r="H49" i="2"/>
  <c r="N28" i="30"/>
  <c r="J30" i="30"/>
  <c r="N30" i="30" s="1"/>
  <c r="J28" i="32"/>
  <c r="N26" i="32"/>
  <c r="S25" i="29"/>
  <c r="S27" i="29" s="1"/>
  <c r="S29" i="29" s="1"/>
  <c r="I27" i="29"/>
  <c r="I29" i="29" s="1"/>
  <c r="H88" i="2"/>
  <c r="G28" i="7"/>
  <c r="G37" i="7" s="1"/>
  <c r="C28" i="7"/>
  <c r="C37" i="7" s="1"/>
  <c r="N28" i="32" l="1"/>
  <c r="J30" i="32"/>
  <c r="N30" i="32" s="1"/>
  <c r="C40" i="7"/>
  <c r="G40" i="7"/>
  <c r="G74" i="7" s="1"/>
  <c r="C74" i="7" l="1"/>
  <c r="C77" i="7" s="1"/>
  <c r="C79" i="7" s="1"/>
  <c r="G77" i="7"/>
  <c r="G79" i="7" s="1"/>
</calcChain>
</file>

<file path=xl/sharedStrings.xml><?xml version="1.0" encoding="utf-8"?>
<sst xmlns="http://schemas.openxmlformats.org/spreadsheetml/2006/main" count="419" uniqueCount="228">
  <si>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</si>
  <si>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</si>
  <si>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</si>
  <si>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</si>
  <si>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</si>
  <si>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</si>
  <si>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</si>
  <si>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</si>
  <si>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</si>
  <si>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</si>
  <si>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</si>
  <si>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</si>
  <si>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</si>
  <si>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</si>
  <si>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</si>
  <si>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</si>
  <si>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</si>
  <si>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</si>
  <si>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</si>
  <si>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</si>
  <si>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</si>
  <si>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</si>
  <si>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</si>
  <si>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</si>
  <si>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</si>
  <si>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</si>
  <si>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</si>
  <si>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</si>
  <si>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</si>
  <si>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</si>
  <si>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</si>
  <si>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</si>
  <si>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</si>
  <si>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</si>
  <si>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</si>
  <si>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</si>
  <si>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</si>
  <si>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</si>
  <si>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</si>
  <si>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</si>
  <si>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</si>
  <si>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</si>
  <si>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</si>
  <si>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มีนาคม</t>
  </si>
  <si>
    <t>การดำเนินงานต่อเนื่อง</t>
  </si>
  <si>
    <t>รายได้</t>
  </si>
  <si>
    <t>ดอกเบี้ยรับ</t>
  </si>
  <si>
    <t>กำไรจากอัตราแลกเปลี่ยนสุทธิ</t>
  </si>
  <si>
    <t>กำไรจากการขายเงินลงทุนในบริษัทร่วม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</si>
  <si>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</si>
  <si>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</si>
  <si>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</si>
  <si>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</si>
  <si>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ขาดทุนจากการด้อยค่าของเงินลงทุนระยะยาวอื่น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</si>
  <si>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</si>
  <si>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</si>
  <si>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</si>
  <si>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รวม</t>
  </si>
  <si>
    <t>การดำเนินงานที่ยกเลิก</t>
  </si>
  <si>
    <t>ขาดทุนจากการดำเนินงานที่ยกเลิก</t>
  </si>
  <si>
    <t>สุทธิจากภาษี</t>
  </si>
  <si>
    <t>กำไรสำหรับปี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</si>
  <si>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</si>
  <si>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</si>
  <si>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</si>
  <si>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 - การดำเนินการต่อเนื่อง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</si>
  <si>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</si>
  <si>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ขาดทุนต่อหุ้น - การดำเนินงานที่ยกเลิก</t>
  </si>
  <si>
    <r>
      <t xml:space="preserve">ขาดทุนต่อหุ้นขั้นพื้นฐาน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</si>
  <si>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 xml:space="preserve">งบกำไรขาดทุนเบ็ดเสร็จ </t>
  </si>
  <si>
    <t>กำไรขาดทุนเบ็ดเสร็จอื่น</t>
  </si>
  <si>
    <r>
      <t xml:space="preserve">       </t>
    </r>
    <r>
      <rPr>
        <sz val="16"/>
        <rFont val="Angsana New"/>
        <family val="1"/>
      </rPr>
      <t xml:space="preserve"> </t>
    </r>
  </si>
  <si>
    <t>องค์ประกอบอื่น</t>
  </si>
  <si>
    <t>รวมส่วนของ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</si>
  <si>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</si>
  <si>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</si>
  <si>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</si>
  <si>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</si>
  <si>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</si>
  <si>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</si>
  <si>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</si>
  <si>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</si>
  <si>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</si>
  <si>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</si>
  <si>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</si>
  <si>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</si>
  <si>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</si>
  <si>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</si>
  <si>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</si>
  <si>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</si>
  <si>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งบกระแสเงินสด</t>
  </si>
  <si>
    <t>กระแสเงินสดจากกิจกรรมดำเนินงาน</t>
  </si>
  <si>
    <t>ขาดทุน (กำไร) ที่เกี่ยวข้องกับการขายบริษัทย่อย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</si>
  <si>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</si>
  <si>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</si>
  <si>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</si>
  <si>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</si>
  <si>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</si>
  <si>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</si>
  <si>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</si>
  <si>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  ที่ถึงกำหนดชำระภายในหนึ่งปี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</si>
  <si>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</si>
  <si>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</si>
  <si>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กำไรขาดทุนเบ็ดเสร็จรวมสำหรับปี</t>
  </si>
  <si>
    <t>จำหน่ายเงินลงทุนในบริษัทร่วม</t>
  </si>
  <si>
    <t>หนี้สินตราสารอนุพันธ์</t>
  </si>
  <si>
    <t>เงินลงทุนในบริษัทร่วม</t>
  </si>
  <si>
    <t>ขาดทุนจากการด้อยค่าของเงินลงทุนในบริษัทย่อย</t>
  </si>
  <si>
    <t xml:space="preserve">เงินสดรับจากการขายที่ดิน อาคารและอุปกรณ์ 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</si>
  <si>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</si>
  <si>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</si>
  <si>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ประมาณการหนี้สินไม่หมุนเวียนสำหรับ</t>
  </si>
  <si>
    <t>ต้นทุนในการจัดจำหน่าย</t>
  </si>
  <si>
    <t>ประมาณการหนี้สินสำหรับผลประโยชน์พนักงาน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</si>
  <si>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</si>
  <si>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</si>
  <si>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</si>
  <si>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</si>
  <si>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</si>
  <si>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</si>
  <si>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ในบริษัทร่วม</t>
  </si>
  <si>
    <t>เบ็ดเสร็จอื่น</t>
  </si>
  <si>
    <t>ส่วนแบ่ง</t>
  </si>
  <si>
    <t xml:space="preserve">   ผลประโยชน์พนักงาน</t>
  </si>
  <si>
    <t>16, 22</t>
  </si>
  <si>
    <t>13, 22</t>
  </si>
  <si>
    <t>เงินสดรับจากการไถ่ถอนเงินลงทุนระยะยาวอื่น</t>
  </si>
  <si>
    <t>เงินสดรับจากเงินกู้ยืม</t>
  </si>
  <si>
    <t>เงินปันผลจ่าย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</si>
  <si>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</si>
  <si>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</si>
  <si>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</si>
  <si>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รายได้เงินปันผล</t>
  </si>
  <si>
    <t>เงินจ่ายล่วงหน้าค่าซื้อเครื่องจักรและอุปกรณ์</t>
  </si>
  <si>
    <t>รายการที่อาจถูกจัดประเภทใหม่ไว้ใน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</si>
  <si>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</si>
  <si>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</si>
  <si>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</si>
  <si>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</si>
  <si>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 xml:space="preserve">   - สุทธิจากภาษีเงินได้</t>
  </si>
  <si>
    <t>รายการที่จะไม่ถูกจัดประเภทใหม่ไว้ใน</t>
  </si>
  <si>
    <t>ขาดทุนจากการวัดมูลค่าใหม่ของ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</si>
  <si>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</si>
  <si>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</si>
  <si>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 xml:space="preserve">   กำไร</t>
  </si>
  <si>
    <t>สินทรัพย์ตราสารอนุพันธ์</t>
  </si>
  <si>
    <t>หนี้สินตามสัญญาเช่า</t>
  </si>
  <si>
    <t>เงินสดและรายการเทียบเท่าเงินสดเพิ่มขึ้นสุทธิ</t>
  </si>
  <si>
    <t>เงินสดจ่ายชำระหนี้สินตามสัญญาเช่า</t>
  </si>
  <si>
    <t>ยอดคงเหลือ ณ วันที่ 31 มีนาคม 2564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</si>
  <si>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</si>
  <si>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</si>
  <si>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</si>
  <si>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 xml:space="preserve">   วัดมูลค่าด้วยมูลค่ายุติธรรมผ่านกำไรขาดทุนเบ็ดเสร็จอื่น</t>
  </si>
  <si>
    <t>ผลกระทบจากการเปลี่ยนแปลงนโยบายการบัญชี</t>
  </si>
  <si>
    <t>กำหนดให้วัดมูลค่า</t>
  </si>
  <si>
    <t>ในตราสารทุนที่</t>
  </si>
  <si>
    <t>องค์ประกอบอื่นของ</t>
  </si>
  <si>
    <t>เงินฝากระยะสั้นกับสถาบันการเงินลดลง</t>
  </si>
  <si>
    <t>สินทรัพย์ทางการเงินไม่หมุนเวียนอื่น</t>
  </si>
  <si>
    <t xml:space="preserve">   (หุ้นสามัญจำนวน 300,000,000 หุ้น มูลค่า 1 บาทต่อหุ้น)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</si>
  <si>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</si>
  <si>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</si>
  <si>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เงินฝากระยะสั้นกับสถาบันการเงิน</t>
  </si>
  <si>
    <t>4, 6</t>
  </si>
  <si>
    <t>4, 12</t>
  </si>
  <si>
    <t>4, 13</t>
  </si>
  <si>
    <t>4, 8</t>
  </si>
  <si>
    <t>บริษัท เบอร์ล่า คาร์บอน (ไทยแลนด์) จำกัด (มหาชน) และบริษัทย่อย</t>
  </si>
  <si>
    <r>
      <t xml:space="preserve">   </t>
    </r>
    <r>
      <rPr>
        <b/>
        <i/>
        <sz val="15"/>
        <color theme="1"/>
        <rFont val="Angsana New"/>
        <family val="1"/>
      </rPr>
      <t>การจัดสรรส่วนทุนให้ผู้ถือหุ้น</t>
    </r>
  </si>
  <si>
    <t>ภาษีเงินได้ของรายการที่จะไม่ถูกจัดประเภทใหม่ไว้ใน</t>
  </si>
  <si>
    <t>กำไรจากการจำหน่ายที่ดิน อาคารและอุปกรณ์</t>
  </si>
  <si>
    <t xml:space="preserve"> </t>
  </si>
  <si>
    <t>กระแสเงินสดสุทธิใช้ไปในกิจกรรมลงทุน</t>
  </si>
  <si>
    <t>ค่าเสื่อมราคา</t>
  </si>
  <si>
    <t xml:space="preserve">    กำไรหรือขาดทุนในภายหลัง</t>
  </si>
  <si>
    <t>กำไร (ขาดทุน)</t>
  </si>
  <si>
    <t>ส่วนแบ่งกำไร (ขาดทุน) เบ็ดเสร็จอื่นในบริษัทร่วม</t>
  </si>
  <si>
    <t>จากเงินลงทุน</t>
  </si>
  <si>
    <t>ด้วยมูลค่ายุติธรรม</t>
  </si>
  <si>
    <t>ผ่านกำไรขาดทุน</t>
  </si>
  <si>
    <t xml:space="preserve">   เงินปันผล</t>
  </si>
  <si>
    <t>ภาษีเงินได้นิติบุคคลรอขอคืน</t>
  </si>
  <si>
    <t>สำหรับปีสิ้นสุดวันที่ 31 มีนาคม 2567</t>
  </si>
  <si>
    <t>ยอดคงเหลือ ณ วันที่ 1 เมษายน 2566</t>
  </si>
  <si>
    <t>ยอดคงเหลือ ณ วันที่ 31 มีนาคม 2567</t>
  </si>
  <si>
    <t>เงินให้กู้ยืมระยะยาวแก่บริษัทร่วม</t>
  </si>
  <si>
    <t xml:space="preserve">   ตามวิธีส่วนได้เสีย - สุทธิจากภาษีเงินได้</t>
  </si>
  <si>
    <t>กำไร (ขาดทุน) เบ็ดเสร็จอื่นสำหรับปี - สุทธิจากภาษี</t>
  </si>
  <si>
    <t>ทุนที่ออกและ</t>
  </si>
  <si>
    <t>ที่ใช้วิธี</t>
  </si>
  <si>
    <t>ส่วนได้เสีย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</si>
  <si>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</si>
  <si>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</si>
  <si>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(กลับรายการ) ขาดทุนจากการปรับลดมูลค่าสินค้า</t>
  </si>
  <si>
    <t>ส่วนแบ่งกำไรของบริษัทร่วมที่ใช้</t>
  </si>
  <si>
    <t>วิธีส่วนได้เสีย</t>
  </si>
  <si>
    <t xml:space="preserve">กระแสเงินสดสุทธิได้มาจากการดำเนินงาน </t>
  </si>
  <si>
    <t>จ่ายผลประโยชน์พนักงาน</t>
  </si>
  <si>
    <t>จ่ายภาษีเงินได้</t>
  </si>
  <si>
    <t>เงินปันผลรับ</t>
  </si>
  <si>
    <t>ดอกเบี้ยจ่าย</t>
  </si>
  <si>
    <t>ข้อมูลงบกระแสเงินสดเปิดเผยเพิ่มเติม</t>
  </si>
  <si>
    <t>เงินจ่ายล่วงหน้าและเจ้าหนี้</t>
  </si>
  <si>
    <t xml:space="preserve">   ค่าซื้อที่ดิน อาคารและอุปกรณ์เปลี่ยนแปลงสุทธิ</t>
  </si>
  <si>
    <t>กำไร (ขาดทุน) จากเงินลงทุนในตราสารทุนที่กำหนดให้</t>
  </si>
  <si>
    <t>รายได้จากการขายสินค้า</t>
  </si>
  <si>
    <t>ปรับรายการที่กระทบกำไรเป็นเงินสดรับ</t>
  </si>
  <si>
    <t>ต้นทุนขายสินค้า</t>
  </si>
  <si>
    <t>(กำไร) ขาดทุนจากการปรับมูลค่ายุติธรรมของ</t>
  </si>
  <si>
    <t xml:space="preserve">   ตราสารอนุพันธ์</t>
  </si>
  <si>
    <t>งบฐานะการเงิน</t>
  </si>
  <si>
    <t xml:space="preserve">งบการเปลี่ยนแปลงส่วนของผู้ถือหุ้น </t>
  </si>
  <si>
    <t>สำหรับปีสิ้นสุดวันที่ 31 มีนาคม 2568</t>
  </si>
  <si>
    <t>ยอดคงเหลือ ณ วันที่ 1 เมษายน 2567</t>
  </si>
  <si>
    <t>ยอดคงเหลือ ณ วันที่ 31 มีนาคม 2568</t>
  </si>
  <si>
    <t>ลูกหนี้หมุนเวียนอื่น</t>
  </si>
  <si>
    <t>เจ้าหนี้หมุนเวียนอื่น</t>
  </si>
  <si>
    <r>
      <t xml:space="preserve">กำไรต่อหุ้นขั้นพื้นฐานและปรับลด </t>
    </r>
    <r>
      <rPr>
        <b/>
        <i/>
        <sz val="15"/>
        <color theme="1"/>
        <rFont val="Angsana New"/>
        <family val="1"/>
      </rPr>
      <t>(บาท)</t>
    </r>
  </si>
  <si>
    <t>ขาดทุน</t>
  </si>
  <si>
    <t>รวมกำไร (ขาดทุน) เบ็ดเสร็จสำหรับปี</t>
  </si>
  <si>
    <t xml:space="preserve">   กำไร (ขาดทุน) เบ็ดเสร็จอื่น</t>
  </si>
  <si>
    <t xml:space="preserve">   กำไรขาดทุน (ขาดทุน) เบ็ดเสร็จอื่น</t>
  </si>
  <si>
    <t>(กำไร) ขาดทุนจากอัตราแลกเปลี่ยนที่ยังไม่เกิดขึ้นจริง</t>
  </si>
  <si>
    <t>เงินฝากระยะยาวกับสถาบันการเงิน (เพิ่มขึ้น) ลดลง</t>
  </si>
  <si>
    <t>4, 18</t>
  </si>
  <si>
    <t>4, 16</t>
  </si>
  <si>
    <t>4, 7, 18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</si>
</sst>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  <numFmt numFmtId="167" formatCode="#,##0\ ;\(#,##0\)"/>
  </numFmts>
  <fonts count="2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6" fillId="0" borderId="0"/>
    <xf numFmtId="165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1" fillId="0" borderId="0"/>
  </cellStyleXfs>
  <cellXfs count="94">
    <xf numFmtId="0" fontId="0" fillId="0" borderId="0" xfId="0"/>
    <xf numFmtId="0" fontId="13" fillId="0" borderId="0" xfId="0" applyFont="1" applyAlignment="1">
      <alignment horizontal="left" indent="1"/>
    </xf>
    <xf numFmtId="0" fontId="13" fillId="0" borderId="0" xfId="0" applyFont="1" applyAlignment="1">
      <alignment horizontal="left" indent="2"/>
    </xf>
    <xf numFmtId="0" fontId="3" fillId="0" borderId="0" xfId="0" applyFont="1" applyAlignment="1">
      <alignment horizontal="center"/>
    </xf>
    <xf numFmtId="0" fontId="13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2" fillId="0" borderId="0" xfId="0" applyFont="1"/>
    <xf numFmtId="0" fontId="5" fillId="0" borderId="0" xfId="0" applyFont="1"/>
    <xf numFmtId="164" fontId="13" fillId="0" borderId="0" xfId="1" applyNumberFormat="1" applyFont="1" applyFill="1"/>
    <xf numFmtId="164" fontId="13" fillId="0" borderId="3" xfId="1" applyNumberFormat="1" applyFont="1" applyFill="1" applyBorder="1"/>
    <xf numFmtId="0" fontId="4" fillId="0" borderId="0" xfId="0" applyFont="1"/>
    <xf numFmtId="164" fontId="4" fillId="0" borderId="1" xfId="1" applyNumberFormat="1" applyFont="1" applyFill="1" applyBorder="1"/>
    <xf numFmtId="164" fontId="4" fillId="0" borderId="0" xfId="1" applyNumberFormat="1" applyFont="1" applyFill="1"/>
    <xf numFmtId="165" fontId="13" fillId="0" borderId="0" xfId="1" applyNumberFormat="1" applyFont="1" applyFill="1"/>
    <xf numFmtId="164" fontId="4" fillId="0" borderId="2" xfId="1" applyNumberFormat="1" applyFont="1" applyFill="1" applyBorder="1"/>
    <xf numFmtId="164" fontId="13" fillId="0" borderId="0" xfId="1" applyNumberFormat="1" applyFont="1" applyFill="1" applyBorder="1"/>
    <xf numFmtId="166" fontId="4" fillId="0" borderId="1" xfId="1" applyNumberFormat="1" applyFont="1" applyFill="1" applyBorder="1"/>
    <xf numFmtId="166" fontId="4" fillId="0" borderId="3" xfId="1" applyNumberFormat="1" applyFont="1" applyFill="1" applyBorder="1"/>
    <xf numFmtId="164" fontId="4" fillId="0" borderId="3" xfId="1" applyNumberFormat="1" applyFont="1" applyFill="1" applyBorder="1"/>
    <xf numFmtId="166" fontId="13" fillId="0" borderId="2" xfId="1" applyNumberFormat="1" applyFont="1" applyFill="1" applyBorder="1"/>
    <xf numFmtId="166" fontId="13" fillId="0" borderId="0" xfId="1" applyNumberFormat="1" applyFont="1" applyFill="1"/>
    <xf numFmtId="166" fontId="13" fillId="0" borderId="3" xfId="1" applyNumberFormat="1" applyFont="1" applyFill="1" applyBorder="1"/>
    <xf numFmtId="166" fontId="13" fillId="0" borderId="0" xfId="1" applyNumberFormat="1" applyFont="1" applyFill="1" applyBorder="1"/>
    <xf numFmtId="166" fontId="4" fillId="0" borderId="2" xfId="1" applyNumberFormat="1" applyFont="1" applyFill="1" applyBorder="1"/>
    <xf numFmtId="166" fontId="4" fillId="0" borderId="0" xfId="1" applyNumberFormat="1" applyFont="1" applyFill="1"/>
    <xf numFmtId="164" fontId="13" fillId="0" borderId="0" xfId="0" applyNumberFormat="1" applyFont="1"/>
    <xf numFmtId="164" fontId="4" fillId="0" borderId="0" xfId="0" applyNumberFormat="1" applyFont="1"/>
    <xf numFmtId="164" fontId="13" fillId="0" borderId="3" xfId="0" applyNumberFormat="1" applyFont="1" applyBorder="1"/>
    <xf numFmtId="164" fontId="4" fillId="0" borderId="4" xfId="0" applyNumberFormat="1" applyFont="1" applyBorder="1"/>
    <xf numFmtId="43" fontId="13" fillId="0" borderId="2" xfId="0" applyNumberFormat="1" applyFont="1" applyBorder="1"/>
    <xf numFmtId="0" fontId="15" fillId="0" borderId="0" xfId="0" applyFont="1"/>
    <xf numFmtId="43" fontId="13" fillId="0" borderId="0" xfId="1" applyFont="1" applyFill="1"/>
    <xf numFmtId="43" fontId="13" fillId="0" borderId="2" xfId="1" applyFont="1" applyFill="1" applyBorder="1"/>
    <xf numFmtId="43" fontId="13" fillId="0" borderId="0" xfId="1" applyFont="1" applyFill="1" applyBorder="1"/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6" fontId="13" fillId="0" borderId="0" xfId="0" applyNumberFormat="1" applyFont="1"/>
    <xf numFmtId="164" fontId="4" fillId="0" borderId="4" xfId="1" applyNumberFormat="1" applyFont="1" applyFill="1" applyBorder="1"/>
    <xf numFmtId="164" fontId="4" fillId="0" borderId="0" xfId="1" applyNumberFormat="1" applyFont="1" applyFill="1" applyBorder="1"/>
    <xf numFmtId="43" fontId="13" fillId="0" borderId="0" xfId="0" applyNumberFormat="1" applyFont="1"/>
    <xf numFmtId="0" fontId="4" fillId="0" borderId="0" xfId="0" applyFont="1" applyAlignment="1">
      <alignment vertical="top"/>
    </xf>
    <xf numFmtId="0" fontId="14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166" fontId="4" fillId="0" borderId="0" xfId="1" applyNumberFormat="1" applyFont="1" applyFill="1" applyAlignment="1">
      <alignment vertical="top"/>
    </xf>
    <xf numFmtId="166" fontId="13" fillId="0" borderId="0" xfId="1" applyNumberFormat="1" applyFont="1" applyFill="1" applyAlignment="1">
      <alignment vertical="top"/>
    </xf>
    <xf numFmtId="166" fontId="4" fillId="0" borderId="1" xfId="1" applyNumberFormat="1" applyFont="1" applyFill="1" applyBorder="1" applyAlignment="1">
      <alignment vertical="top"/>
    </xf>
    <xf numFmtId="166" fontId="4" fillId="0" borderId="2" xfId="1" applyNumberFormat="1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166" fontId="13" fillId="0" borderId="3" xfId="1" applyNumberFormat="1" applyFont="1" applyFill="1" applyBorder="1" applyAlignment="1">
      <alignment vertical="top"/>
    </xf>
    <xf numFmtId="43" fontId="13" fillId="0" borderId="0" xfId="1" applyFont="1" applyFill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166" fontId="4" fillId="0" borderId="4" xfId="1" applyNumberFormat="1" applyFont="1" applyFill="1" applyBorder="1" applyAlignment="1">
      <alignment vertical="top"/>
    </xf>
    <xf numFmtId="0" fontId="9" fillId="0" borderId="0" xfId="0" applyFont="1" applyAlignment="1">
      <alignment horizontal="center"/>
    </xf>
    <xf numFmtId="166" fontId="4" fillId="0" borderId="0" xfId="0" applyNumberFormat="1" applyFont="1" applyAlignment="1">
      <alignment vertical="top"/>
    </xf>
    <xf numFmtId="166" fontId="13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6" fontId="4" fillId="0" borderId="1" xfId="0" applyNumberFormat="1" applyFont="1" applyBorder="1" applyAlignment="1">
      <alignment vertical="top"/>
    </xf>
    <xf numFmtId="166" fontId="15" fillId="0" borderId="1" xfId="0" applyNumberFormat="1" applyFont="1" applyBorder="1" applyAlignment="1">
      <alignment vertical="top"/>
    </xf>
    <xf numFmtId="166" fontId="15" fillId="0" borderId="0" xfId="0" applyNumberFormat="1" applyFont="1" applyAlignment="1">
      <alignment vertical="top"/>
    </xf>
    <xf numFmtId="166" fontId="4" fillId="0" borderId="2" xfId="0" applyNumberFormat="1" applyFont="1" applyBorder="1" applyAlignment="1">
      <alignment vertical="top"/>
    </xf>
    <xf numFmtId="166" fontId="13" fillId="0" borderId="0" xfId="1" applyNumberFormat="1" applyFont="1" applyFill="1" applyAlignment="1">
      <alignment horizontal="left" vertical="top"/>
    </xf>
    <xf numFmtId="166" fontId="15" fillId="0" borderId="3" xfId="1" applyNumberFormat="1" applyFont="1" applyFill="1" applyBorder="1"/>
    <xf numFmtId="166" fontId="15" fillId="0" borderId="0" xfId="1" applyNumberFormat="1" applyFont="1" applyFill="1"/>
    <xf numFmtId="166" fontId="15" fillId="0" borderId="0" xfId="1" applyNumberFormat="1" applyFont="1" applyFill="1" applyAlignment="1">
      <alignment vertical="top"/>
    </xf>
    <xf numFmtId="167" fontId="17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quotePrefix="1" applyFont="1"/>
    <xf numFmtId="166" fontId="18" fillId="0" borderId="0" xfId="1" applyNumberFormat="1" applyFont="1" applyBorder="1"/>
    <xf numFmtId="41" fontId="4" fillId="0" borderId="0" xfId="0" applyNumberFormat="1" applyFont="1"/>
    <xf numFmtId="0" fontId="13" fillId="0" borderId="3" xfId="0" applyFont="1" applyBorder="1" applyAlignment="1">
      <alignment horizontal="center"/>
    </xf>
    <xf numFmtId="41" fontId="8" fillId="0" borderId="0" xfId="0" applyNumberFormat="1" applyFont="1"/>
    <xf numFmtId="166" fontId="13" fillId="0" borderId="1" xfId="1" applyNumberFormat="1" applyFont="1" applyFill="1" applyBorder="1" applyAlignment="1">
      <alignment vertical="top"/>
    </xf>
    <xf numFmtId="166" fontId="15" fillId="0" borderId="1" xfId="1" applyNumberFormat="1" applyFont="1" applyFill="1" applyBorder="1" applyAlignment="1">
      <alignment vertical="top"/>
    </xf>
    <xf numFmtId="0" fontId="8" fillId="0" borderId="0" xfId="0" applyFont="1"/>
    <xf numFmtId="0" fontId="8" fillId="0" borderId="0" xfId="0" applyFont="1" applyAlignment="1">
      <alignment vertical="top"/>
    </xf>
    <xf numFmtId="166" fontId="15" fillId="0" borderId="0" xfId="0" applyNumberFormat="1" applyFont="1"/>
    <xf numFmtId="0" fontId="13" fillId="0" borderId="3" xfId="0" applyFont="1" applyBorder="1"/>
    <xf numFmtId="0" fontId="14" fillId="0" borderId="0" xfId="0" applyFont="1" applyAlignment="1">
      <alignment horizontal="center"/>
    </xf>
    <xf numFmtId="166" fontId="4" fillId="0" borderId="0" xfId="1" applyNumberFormat="1" applyFont="1" applyFill="1" applyBorder="1"/>
    <xf numFmtId="0" fontId="13" fillId="0" borderId="0" xfId="0" applyFont="1" applyAlignment="1">
      <alignment horizontal="left" vertical="top" inden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10">
    <cellStyle name="Comma" xfId="1" builtinId="3"/>
    <cellStyle name="Comma 16 2" xfId="2" xr:uid="{00000000-0005-0000-0000-000001000000}"/>
    <cellStyle name="Comma 2" xfId="6" xr:uid="{56639683-5661-46E6-8029-7EE400B7F2CA}"/>
    <cellStyle name="Normal" xfId="0" builtinId="0"/>
    <cellStyle name="Normal 126 2" xfId="3" xr:uid="{00000000-0005-0000-0000-000004000000}"/>
    <cellStyle name="Normal 156" xfId="5" xr:uid="{00000000-0005-0000-0000-000005000000}"/>
    <cellStyle name="Normal 2" xfId="7" xr:uid="{DE9D3896-D7F9-49DC-997E-7E4C20D3EDC7}"/>
    <cellStyle name="Normal 3" xfId="9" xr:uid="{AFE03307-14E4-4A0E-B7C6-739F80F70B32}"/>
    <cellStyle name="Percent 10" xfId="4" xr:uid="{00000000-0005-0000-0000-000006000000}"/>
    <cellStyle name="Percent 2" xfId="8" xr:uid="{047CA201-162D-4502-A17E-415475AADEDA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theme" Target="theme/theme1.xml"/><Relationship Id="rId79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ndee\Desktop\Job\2015\Somboon%20Group\Q2'15\Consol\Lead%20all\Documents%20and%20Settings\npreechawong\My%20Documents\Saha%20farms\Saha%20Farms-2003\KAM\Nuch'%20s%20WP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vmh-wj6\Documents%20CDG\Documents%20and%20Settings\DRCT$EF\Mes%20documents\Docs%20de%20travail\Former%20job\Budget01\Benedom\Benedom%20B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gr\mngr's%20c\SET%20SIA\MOR%20FILES\MOR%20OTHER%20FORMS\SET\beer-i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-la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3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OFFSHORE\USERS\NARESH\FIN\HALFYEAR\CONB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6.12.35/S_PTW/Reporting/Hebdomadaire/Change/Histeu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EB7D06\3YP%20topsheets%20Final%20VERSION%20-%20Beer%20Systems%20-%20Hardcop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cvg.hochiminhcity.gov.vn/bang_gia_vlxd/bang_gia_vlxd/quy12007/Congdoan/Diem%20Thy/NhanHsHoag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Administrator\My%20Documents\Accounts%202006\FINAL\Final%20Leads\Documents%20and%20Settings\muhammad.hasnain\Desktop\Honda%20trading%20corporation%202006\2006\Saad\Miscellenous\Miscellenous\Freez%20disp%20recon\CAPX0605.xls?BAD8DF94" TargetMode="External"/><Relationship Id="rId1" Type="http://schemas.openxmlformats.org/officeDocument/2006/relationships/externalLinkPath" Target="file:///\\BAD8DF94\CAPX06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commun\Documents%20and%20Settings\DRCT$EF\Mes%20documents\Docs%20de%20travail\Former%20job\Budget01\Benedom\Benedom%20B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\c\CCC\Mar-04\Afcons%20Infrastructure\Head%20Office\Financials\BS%20final%2015-10-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Documents%20and%20Settings\i1004897\Local%20Settings\Temporary%20Internet%20Files\OLK4D\PackagePL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TEST%20Requ&#234;te%20C.%20Gra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vinyuvanich\Desktop\KPMG\BME,Kallawis,KLine\Kallawis\Kallawis%20YE11\WP%20GLe\Done\Kallawis\expens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Johan/2002/SLRY-OT2002/SALARY-2002/SLR01-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hcmfsr01\kpmgdata4\Users\dhle\Documents\Duy's%20Doc\Clients\Tech%20Cap\FS\DOCUME~1\hanhvtm.ho\LOCALS~1\Temp\Rar$DI00.328\IN%20UNC%20NH%20BID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ngamwutikul/Desktop/1.Client%202001/Chuo%20Senko%20Group/Carat%20Media%20Services/1.Client%202001/Chuo%20Senko%20Group/Carat%20Media%20Services/TOP_Carat_2001%20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k_accsrv\accfiles\1.%20GROUP%20REPORTING\MANAGEMENT%20ACCOUNTS\Budget\Budget%20200809%20Reliance%20v8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Users\i1004897\AppData\Local\Microsoft\Windows\Temporary%20Internet%20Files\Content.Outlook\RMSZTDMC\IBHLPack_Rev1106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saetiw\Desktop\WP\V300\BCT%20YE19%20V300%20AP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Temp\RETViewer\6f2acd0d\Files\1183\3.3.1.0030%20Other%20PL%202016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nboonyawairote\Desktop\Movement%20Investment\J400\J400%20Investment%20Q3'15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rcheewamongkolgaroon\Desktop\PomKlung\Working%20paper%20Pomklung%202013\Completed\T300%20T400%20T500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mlohvithee\Desktop\NRR%202013\YDone_NRR13%20K300%20Inventories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CP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QT50035/Local%20Settings/Temporary%20Internet%20Files/OLK3C/EOMSummary1-draft%20(3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CC\Miscellaneous\Stock%20Take%20310306\Stock%20Reports\K%20M%20Enterprise%20PBP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20%20Loans%20&amp;%20Advances%20Substantive%20Testing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CC%20Audit-05\AIL\Accounts\Liability\Creditors\6120%20Creditors%20Analysis%20workboo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na\rina\WINDOWS\TEMP\dhsint1004\1611A%20INTEREST%20ACCRUED%20ON%20LOANS%20AS%20ON%2030%20SEP%20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20%20Debtors%20Analysis%20workbook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40VA%20Operating%20Expenses%20Substantive%20Testing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.01%20REFINERY%202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marakul\Desktop\Deestone%20International%20Company%20Limited\PBC_Q2\GL%20Lead\DSI_Leadsheet_Q2'18%20v4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Rev1-99/CONSO/R199-co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%20Rin/aa/tcrt/client/non%20taxab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tmail03.ho.furukawa.co.jp/Documents%20and%20Settings/&#24460;&#34276;/Local%20Settings/Temporary%20Internet%20Files/Content.IE5/K9AR4DIR/&#65298;&#27425;&#36215;&#26989;&#20104;&#31639;&#26360;&#26368;&#32066;&#65288;&#65304;&#65293;&#65297;&#65289;/&#36215;&#26989;&#25968;&#37327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pflsv01\y780\Y250-01&#65288;&#23822;&#23665;&#65289;\&#12503;&#12521;&#12531;&#12488;&#38306;&#20418;\&#24179;&#21028;&#12503;&#12521;&#12531;&#12488;\&#65298;&#65302;&#65299;&#65301;&#65319;&#65331;\&#35036;&#36275;&#36039;&#26009;\&#21453;&#24540;&#29105;&#37327;&#35336;&#31639;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saelee\Documents\BCT\My%20BCT25\Review\P'Petch_Manager\for%20check%20fs%20follow%20to%20eng\1610487_2025Mar_EN_BIRLA%20CARBON%20(THAILAND)%20PUBLIC%20COMPANY%20LIMITED%20v1.xlsx" TargetMode="External"/><Relationship Id="rId1" Type="http://schemas.openxmlformats.org/officeDocument/2006/relationships/externalLinkPath" Target="file:///C:\Users\rsaelee\Documents\BCT\My%20BCT25\Review\P'Petch_Manager\for%20check%20fs%20follow%20to%20eng\1610487_2025Mar_EN_BIRLA%20CARBON%20(THAILAND)%20PUBLIC%20COMPANY%20LIMITED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com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Company Name"/>
      <sheetName val="S-Plant"/>
      <sheetName val="Office_plants"/>
      <sheetName val="Cases Actuals SAP"/>
      <sheetName val="Chilled Vol &amp; GS"/>
      <sheetName val="Master Query_SL"/>
      <sheetName val="Addresses"/>
      <sheetName val="PBSG Severance"/>
      <sheetName val="วัดใต้"/>
      <sheetName val="Sheet3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L410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TP"/>
      <sheetName val="Type ถูก House"/>
      <sheetName val="รายชื่อ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CF weekly"/>
      <sheetName val="1.CF (M)(Ratchatewee)"/>
      <sheetName val="1.CF (M)(Rama4)"/>
      <sheetName val="1.CF (M) (TL10ph2)"/>
      <sheetName val="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Ms"/>
      <sheetName val="Variance"/>
      <sheetName val="DD List"/>
      <sheetName val="Multi Rater"/>
      <sheetName val="#REF"/>
      <sheetName val="Status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Master COA V21"/>
      <sheetName val="ชลทิพย์"/>
      <sheetName val="summary_ee"/>
      <sheetName val="ee_unit type"/>
      <sheetName val="ee_build 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Reason"/>
      <sheetName val="Dropdown list "/>
      <sheetName val="BS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MasterBrand"/>
      <sheetName val="data บัญชี"/>
      <sheetName val="ฐานข้อมูล"/>
      <sheetName val="Data (2)"/>
      <sheetName val="설계내역서"/>
      <sheetName val="masterEO IO"/>
      <sheetName val="กำหนดค่า"/>
      <sheetName val="Employee EN"/>
      <sheetName val="ZA110 Sale"/>
      <sheetName val="LS"/>
      <sheetName val="Discounted Cash Flow"/>
      <sheetName val="6.ข้อมูลวัสดุ-ค่าดำเนิน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 ANALYSIS FP"/>
      <sheetName val="TB 1-3"/>
      <sheetName val="Mapping account"/>
      <sheetName val="Designated P&amp;L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Demand"/>
      <sheetName val="Occ"/>
      <sheetName val="สรุป"/>
      <sheetName val="interest income from VMI"/>
      <sheetName val="interest payable to PSH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J01"/>
      <sheetName val="Factor F Data"/>
      <sheetName val="PL"/>
      <sheetName val="PROJECT BRIEF"/>
      <sheetName val="footing"/>
      <sheetName val="up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118508"/>
      <sheetName val="612004"/>
      <sheetName val="Prepaid"/>
      <sheetName val="Sheet6"/>
      <sheetName val="Appendix#3 PBC - ICIS (ECH)"/>
      <sheetName val="Conso จัดลำดับลุกหนี้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30's-Components"/>
      <sheetName val="BS_YE22"/>
      <sheetName val="PPE_YE22"/>
      <sheetName val="FF-3"/>
      <sheetName val="bill 2"/>
      <sheetName val="cover page"/>
      <sheetName val="Material Price List"/>
      <sheetName val="MTP"/>
      <sheetName val="fuel"/>
      <sheetName val="BU"/>
      <sheetName val="SuspSb"/>
      <sheetName val="JSiar"/>
      <sheetName val="SW-TEO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1.02.2(IDP-2) (BCEG)"/>
      <sheetName val="B1.02.3(IDP-3)-DSG (BCEG)"/>
      <sheetName val="Profit_Budget"/>
      <sheetName val="Equipment"/>
      <sheetName val="Main Sum (Hotel &amp; Residences)"/>
      <sheetName val="Listes Caractéristiques"/>
      <sheetName val="Liste Référentiel"/>
      <sheetName val="EST-FOOTING (G)"/>
      <sheetName val="21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port detial"/>
      <sheetName val="Sheet8"/>
      <sheetName val="2002"/>
      <sheetName val="OPbyMonth"/>
      <sheetName val="PL_FORECAST"/>
      <sheetName val="_ANALYSIS_FP"/>
      <sheetName val="Recap_ราย พนง.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JL4"/>
      <sheetName val="1999cf"/>
      <sheetName val="PBC Template"/>
      <sheetName val="PS-1995"/>
      <sheetName val="운반"/>
      <sheetName val="Purchase Order"/>
      <sheetName val="(2)AIR"/>
      <sheetName val="rc"/>
      <sheetName val="PHASE I"/>
      <sheetName val="ﾌﾟﾛﾄ_P772分解5号機"/>
      <sheetName val="Type"/>
      <sheetName val="항목별"/>
      <sheetName val="Work_Area"/>
      <sheetName val="M-6A"/>
      <sheetName val="GL_GeneralLedgerActvity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rft&amp;Loss"/>
      <sheetName val="FIN TB_SI"/>
      <sheetName val="Puerto Rico"/>
      <sheetName val="South"/>
      <sheetName val="RU"/>
      <sheetName val="MU"/>
      <sheetName val="CSD"/>
      <sheetName val="QS-Payment"/>
      <sheetName val="Financ. Overview"/>
      <sheetName val="Toolbox"/>
      <sheetName val="Lead"/>
      <sheetName val="3C1"/>
      <sheetName val="Office Improve"/>
      <sheetName val="Mat_Source"/>
      <sheetName val="Truot_nen"/>
      <sheetName val="FSALES"/>
      <sheetName val="China"/>
      <sheetName val="Input"/>
      <sheetName val="LK400_Data Sales &amp; COGs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MANU"/>
      <sheetName val="_ANALYSIS_FP1"/>
      <sheetName val="B2.03 (Assa)"/>
      <sheetName val="TOSHIBA-Structure"/>
      <sheetName val="PRICE LIST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UPG BEAM"/>
      <sheetName val="UPGB"/>
      <sheetName val="配管単価"/>
      <sheetName val="Std Loading"/>
      <sheetName val="投資･工数推移"/>
      <sheetName val="BS - P&amp;L - CF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D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ค่าขนส่ง(6ล้อ)"/>
      <sheetName val="ค่าขนส่ง(พ่วง)"/>
      <sheetName val="A.FA Movement"/>
      <sheetName val="P&amp;L"/>
      <sheetName val="Prog State"/>
      <sheetName val="ATF Inventory"/>
      <sheetName val="ABC Prof&amp;Bal"/>
      <sheetName val="Emitter"/>
      <sheetName val="Materials"/>
      <sheetName val="10.Achieve OI Step 1-4"/>
      <sheetName val="Boiler Curves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  <sheetName val="WORKING TB Q3"/>
      <sheetName val="ส.ค. (2)"/>
      <sheetName val="ตัดแบ่งกม.ส่งพี่หนุ่ม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hf-4"/>
      <sheetName val="เขต 1,2 ธ.ค"/>
      <sheetName val="for SCGA"/>
      <sheetName val="drop list"/>
      <sheetName val="WR,LV"/>
      <sheetName val="ETL"/>
      <sheetName val="EPSW2"/>
      <sheetName val="EPNP"/>
      <sheetName val="PTP"/>
      <sheetName val="TUNA Price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Lead - AR"/>
      <sheetName val="Lead Revenue"/>
      <sheetName val="C-3"/>
      <sheetName val="Library Procedures"/>
      <sheetName val="CJEs"/>
      <sheetName val="List related company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SKA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tifico"/>
      <sheetName val="Change Order Log"/>
      <sheetName val="Data list"/>
      <sheetName val="currency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3">
          <cell r="BC3" t="str">
            <v>QUOTATION  NO.   :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1">
          <cell r="A1" t="str">
            <v>Operating Group</v>
          </cell>
        </row>
      </sheetData>
      <sheetData sheetId="765">
        <row r="1">
          <cell r="A1" t="str">
            <v>Operating Group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">
          <cell r="A1" t="str">
            <v>Operating Group</v>
          </cell>
        </row>
      </sheetData>
      <sheetData sheetId="976">
        <row r="1">
          <cell r="A1" t="str">
            <v>Operating Group</v>
          </cell>
        </row>
      </sheetData>
      <sheetData sheetId="977">
        <row r="1">
          <cell r="A1" t="str">
            <v>Operating Group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 t="str">
            <v>Operating Group</v>
          </cell>
        </row>
      </sheetData>
      <sheetData sheetId="983">
        <row r="1">
          <cell r="A1" t="str">
            <v>Operating Group</v>
          </cell>
        </row>
      </sheetData>
      <sheetData sheetId="984">
        <row r="1">
          <cell r="A1" t="str">
            <v>Operating Group</v>
          </cell>
        </row>
      </sheetData>
      <sheetData sheetId="985">
        <row r="1">
          <cell r="A1" t="str">
            <v>Operating Group</v>
          </cell>
        </row>
      </sheetData>
      <sheetData sheetId="986">
        <row r="1">
          <cell r="A1" t="str">
            <v>Operating Group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 t="str">
            <v>Operating Group</v>
          </cell>
        </row>
      </sheetData>
      <sheetData sheetId="989">
        <row r="1">
          <cell r="A1" t="str">
            <v>Operating Group</v>
          </cell>
        </row>
      </sheetData>
      <sheetData sheetId="990">
        <row r="1">
          <cell r="A1" t="str">
            <v>Operating Group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 t="str">
            <v>Operating Group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 t="str">
            <v>Operating Group</v>
          </cell>
        </row>
      </sheetData>
      <sheetData sheetId="996">
        <row r="1">
          <cell r="A1" t="str">
            <v>Operating Group</v>
          </cell>
        </row>
      </sheetData>
      <sheetData sheetId="997" refreshError="1"/>
      <sheetData sheetId="998" refreshError="1"/>
      <sheetData sheetId="999">
        <row r="1">
          <cell r="A1" t="str">
            <v>Operating Group</v>
          </cell>
        </row>
      </sheetData>
      <sheetData sheetId="1000">
        <row r="1">
          <cell r="A1" t="str">
            <v>Operating Group</v>
          </cell>
        </row>
      </sheetData>
      <sheetData sheetId="1001">
        <row r="1">
          <cell r="A1" t="str">
            <v>Operating Group</v>
          </cell>
        </row>
      </sheetData>
      <sheetData sheetId="1002">
        <row r="1">
          <cell r="A1" t="str">
            <v>Operating Group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1">
          <cell r="A1" t="str">
            <v>Operating Group</v>
          </cell>
        </row>
      </sheetData>
      <sheetData sheetId="1008">
        <row r="1">
          <cell r="A1">
            <v>0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 t="str">
            <v>Operating Group</v>
          </cell>
        </row>
      </sheetData>
      <sheetData sheetId="1012">
        <row r="1">
          <cell r="A1" t="str">
            <v>Operating Group</v>
          </cell>
        </row>
      </sheetData>
      <sheetData sheetId="1013">
        <row r="1">
          <cell r="A1" t="str">
            <v>Operating Group</v>
          </cell>
        </row>
      </sheetData>
      <sheetData sheetId="1014">
        <row r="1">
          <cell r="A1" t="str">
            <v>Operating Group</v>
          </cell>
        </row>
      </sheetData>
      <sheetData sheetId="1015">
        <row r="1">
          <cell r="A1" t="str">
            <v>Operating Group</v>
          </cell>
        </row>
      </sheetData>
      <sheetData sheetId="1016">
        <row r="1">
          <cell r="A1" t="str">
            <v>Operating Group</v>
          </cell>
        </row>
      </sheetData>
      <sheetData sheetId="1017">
        <row r="1">
          <cell r="A1" t="str">
            <v>Operating Group</v>
          </cell>
        </row>
      </sheetData>
      <sheetData sheetId="1018">
        <row r="1">
          <cell r="A1" t="str">
            <v>Operating Group</v>
          </cell>
        </row>
      </sheetData>
      <sheetData sheetId="1019">
        <row r="1">
          <cell r="A1" t="str">
            <v>Operating Group</v>
          </cell>
        </row>
      </sheetData>
      <sheetData sheetId="1020">
        <row r="1">
          <cell r="A1" t="str">
            <v>Operating Group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1">
          <cell r="A1" t="str">
            <v>Operating Group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>
        <row r="1">
          <cell r="A1" t="str">
            <v>Operating Group</v>
          </cell>
        </row>
      </sheetData>
      <sheetData sheetId="1128" refreshError="1"/>
      <sheetData sheetId="1129" refreshError="1"/>
      <sheetData sheetId="1130" refreshError="1"/>
      <sheetData sheetId="1131" refreshError="1"/>
      <sheetData sheetId="1132">
        <row r="1">
          <cell r="A1">
            <v>0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 t="str">
            <v>Operating Group</v>
          </cell>
        </row>
      </sheetData>
      <sheetData sheetId="1135">
        <row r="1">
          <cell r="A1" t="str">
            <v>Operating Group</v>
          </cell>
        </row>
      </sheetData>
      <sheetData sheetId="1136">
        <row r="1">
          <cell r="A1" t="str">
            <v>Operating Group</v>
          </cell>
        </row>
      </sheetData>
      <sheetData sheetId="1137">
        <row r="1">
          <cell r="A1" t="str">
            <v>Operating Group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 t="str">
            <v>Operating Group</v>
          </cell>
        </row>
      </sheetData>
      <sheetData sheetId="1239">
        <row r="1">
          <cell r="A1" t="str">
            <v>Operating Group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>
            <v>0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 t="str">
            <v>Operating Group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 t="str">
            <v>Operating Group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 t="str">
            <v>Operating Group</v>
          </cell>
        </row>
      </sheetData>
      <sheetData sheetId="1299">
        <row r="1">
          <cell r="A1" t="str">
            <v>Operating Group</v>
          </cell>
        </row>
      </sheetData>
      <sheetData sheetId="1300">
        <row r="1">
          <cell r="A1" t="str">
            <v>Operating Group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 t="str">
            <v>Operating Group</v>
          </cell>
        </row>
      </sheetData>
      <sheetData sheetId="1305">
        <row r="1">
          <cell r="A1" t="str">
            <v>Operating Group</v>
          </cell>
        </row>
      </sheetData>
      <sheetData sheetId="1306">
        <row r="1">
          <cell r="A1" t="str">
            <v>Operating Group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 t="str">
            <v>Operating Group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 t="str">
            <v>Operating Group</v>
          </cell>
        </row>
      </sheetData>
      <sheetData sheetId="1318">
        <row r="1">
          <cell r="A1" t="str">
            <v>Operating Group</v>
          </cell>
        </row>
      </sheetData>
      <sheetData sheetId="1319">
        <row r="1">
          <cell r="A1" t="str">
            <v>Operating Group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 refreshError="1"/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>
        <row r="1">
          <cell r="A1" t="str">
            <v>Operating Group</v>
          </cell>
        </row>
      </sheetData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1">
          <cell r="A1" t="str">
            <v>Operating Group</v>
          </cell>
        </row>
      </sheetData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>
        <row r="3">
          <cell r="BC3" t="str">
            <v>QUOTATION  NO.   :</v>
          </cell>
        </row>
      </sheetData>
      <sheetData sheetId="1513">
        <row r="1">
          <cell r="A1" t="str">
            <v>Operating Group</v>
          </cell>
        </row>
      </sheetData>
      <sheetData sheetId="1514">
        <row r="3">
          <cell r="BC3" t="str">
            <v>QUOTATION  NO.   :</v>
          </cell>
        </row>
      </sheetData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>
        <row r="3">
          <cell r="BC3" t="str">
            <v>QUOTATION  NO.   :</v>
          </cell>
        </row>
      </sheetData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3">
          <cell r="BC3" t="str">
            <v>QUOTATION  NO.   :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1">
          <cell r="A1" t="str">
            <v>Operating Group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1">
          <cell r="A1" t="str">
            <v>Operating Group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 refreshError="1"/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/>
      <sheetData sheetId="1853"/>
      <sheetData sheetId="1854"/>
      <sheetData sheetId="1855"/>
      <sheetData sheetId="1856"/>
      <sheetData sheetId="1857">
        <row r="3">
          <cell r="BC3" t="str">
            <v>QUOTATION  NO.   :</v>
          </cell>
        </row>
      </sheetData>
      <sheetData sheetId="1858">
        <row r="3">
          <cell r="BC3" t="str">
            <v>QUOTATION  NO.   :</v>
          </cell>
        </row>
      </sheetData>
      <sheetData sheetId="1859">
        <row r="3">
          <cell r="BC3" t="str">
            <v>QUOTATION  NO.   :</v>
          </cell>
        </row>
      </sheetData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/>
      <sheetData sheetId="1869"/>
      <sheetData sheetId="1870">
        <row r="3">
          <cell r="BC3" t="str">
            <v>QUOTATION  NO.   :</v>
          </cell>
        </row>
      </sheetData>
      <sheetData sheetId="1871">
        <row r="3">
          <cell r="BC3" t="str">
            <v>QUOTATION  NO.   :</v>
          </cell>
        </row>
      </sheetData>
      <sheetData sheetId="1872">
        <row r="3">
          <cell r="BC3" t="str">
            <v>QUOTATION  NO.   :</v>
          </cell>
        </row>
      </sheetData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>
        <row r="3">
          <cell r="BC3" t="str">
            <v>QUOTATION  NO.   :</v>
          </cell>
        </row>
      </sheetData>
      <sheetData sheetId="2064">
        <row r="3">
          <cell r="BC3" t="str">
            <v>QUOTATION  NO.   :</v>
          </cell>
        </row>
      </sheetData>
      <sheetData sheetId="2065">
        <row r="3">
          <cell r="BC3" t="str">
            <v>QUOTATION  NO.   :</v>
          </cell>
        </row>
      </sheetData>
      <sheetData sheetId="2066">
        <row r="3">
          <cell r="BC3" t="str">
            <v>QUOTATION  NO.   :</v>
          </cell>
        </row>
      </sheetData>
      <sheetData sheetId="2067">
        <row r="3">
          <cell r="BC3" t="str">
            <v>QUOTATION  NO.   :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3">
          <cell r="BC3" t="str">
            <v>QUOTATION  NO.   :</v>
          </cell>
        </row>
      </sheetData>
      <sheetData sheetId="2262"/>
      <sheetData sheetId="2263"/>
      <sheetData sheetId="2264"/>
      <sheetData sheetId="2265"/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/>
      <sheetData sheetId="2270">
        <row r="3">
          <cell r="BC3" t="str">
            <v>QUOTATION  NO.   :</v>
          </cell>
        </row>
      </sheetData>
      <sheetData sheetId="2271"/>
      <sheetData sheetId="2272"/>
      <sheetData sheetId="2273"/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3">
          <cell r="BC3" t="str">
            <v>QUOTATION  NO.   :</v>
          </cell>
        </row>
      </sheetData>
      <sheetData sheetId="2426">
        <row r="3">
          <cell r="BC3" t="str">
            <v>QUOTATION  NO.   :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1">
          <cell r="A1" t="str">
            <v>Operating Group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>
        <row r="3">
          <cell r="BC3" t="str">
            <v>QUOTATION  NO.   :</v>
          </cell>
        </row>
      </sheetData>
      <sheetData sheetId="2435">
        <row r="3">
          <cell r="BC3" t="str">
            <v>QUOTATION  NO.   :</v>
          </cell>
        </row>
      </sheetData>
      <sheetData sheetId="2436">
        <row r="3">
          <cell r="BC3" t="str">
            <v>QUOTATION  NO.   :</v>
          </cell>
        </row>
      </sheetData>
      <sheetData sheetId="2437"/>
      <sheetData sheetId="2438"/>
      <sheetData sheetId="2439">
        <row r="3">
          <cell r="BC3" t="str">
            <v>QUOTATION  NO.   :</v>
          </cell>
        </row>
      </sheetData>
      <sheetData sheetId="2440">
        <row r="3">
          <cell r="BC3" t="str">
            <v>QUOTATION  NO.   :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>
        <row r="3">
          <cell r="BC3" t="str">
            <v>QUOTATION  NO.   :</v>
          </cell>
        </row>
      </sheetData>
      <sheetData sheetId="2688"/>
      <sheetData sheetId="2689"/>
      <sheetData sheetId="2690"/>
      <sheetData sheetId="2691"/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3">
          <cell r="BC3" t="str">
            <v>QUOTATION  NO.   :</v>
          </cell>
        </row>
      </sheetData>
      <sheetData sheetId="2841">
        <row r="3">
          <cell r="BC3" t="str">
            <v>QUOTATION  NO.   :</v>
          </cell>
        </row>
      </sheetData>
      <sheetData sheetId="2842">
        <row r="3">
          <cell r="BC3" t="str">
            <v>QUOTATION  NO.   :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3">
          <cell r="BC3" t="str">
            <v>QUOTATION  NO.   :</v>
          </cell>
        </row>
      </sheetData>
      <sheetData sheetId="2847">
        <row r="3">
          <cell r="BC3" t="str">
            <v>QUOTATION  NO.   :</v>
          </cell>
        </row>
      </sheetData>
      <sheetData sheetId="2848">
        <row r="3">
          <cell r="BC3" t="str">
            <v>QUOTATION  NO.   :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3">
          <cell r="BC3" t="str">
            <v>QUOTATION  NO.   :</v>
          </cell>
        </row>
      </sheetData>
      <sheetData sheetId="2852"/>
      <sheetData sheetId="2853"/>
      <sheetData sheetId="2854"/>
      <sheetData sheetId="2855">
        <row r="3">
          <cell r="BC3" t="str">
            <v>QUOTATION  NO.   :</v>
          </cell>
        </row>
      </sheetData>
      <sheetData sheetId="2856">
        <row r="3">
          <cell r="BC3" t="str">
            <v>QUOTATION  NO.   :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3">
          <cell r="BC3" t="str">
            <v>QUOTATION  NO.   :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3">
          <cell r="BC3" t="str">
            <v>QUOTATION  NO.   :</v>
          </cell>
        </row>
      </sheetData>
      <sheetData sheetId="3110"/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/>
      <sheetData sheetId="3118">
        <row r="3">
          <cell r="BC3" t="str">
            <v>QUOTATION  NO.   :</v>
          </cell>
        </row>
      </sheetData>
      <sheetData sheetId="3119"/>
      <sheetData sheetId="3120"/>
      <sheetData sheetId="3121"/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3">
          <cell r="BC3" t="str">
            <v>QUOTATION  NO.   :</v>
          </cell>
        </row>
      </sheetData>
      <sheetData sheetId="3274">
        <row r="3">
          <cell r="BC3" t="str">
            <v>QUOTATION  NO.   :</v>
          </cell>
        </row>
      </sheetData>
      <sheetData sheetId="3275">
        <row r="3">
          <cell r="BC3" t="str">
            <v>QUOTATION  NO.   :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3">
          <cell r="BC3" t="str">
            <v>QUOTATION  NO.   :</v>
          </cell>
        </row>
      </sheetData>
      <sheetData sheetId="3280">
        <row r="3">
          <cell r="BC3" t="str">
            <v>QUOTATION  NO.   :</v>
          </cell>
        </row>
      </sheetData>
      <sheetData sheetId="3281">
        <row r="3">
          <cell r="BC3" t="str">
            <v>QUOTATION  NO.   :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3">
          <cell r="BC3" t="str">
            <v>QUOTATION  NO.   :</v>
          </cell>
        </row>
      </sheetData>
      <sheetData sheetId="3285"/>
      <sheetData sheetId="3286"/>
      <sheetData sheetId="3287">
        <row r="3">
          <cell r="BC3" t="str">
            <v>QUOTATION  NO.   :</v>
          </cell>
        </row>
      </sheetData>
      <sheetData sheetId="3288">
        <row r="3">
          <cell r="BC3" t="str">
            <v>QUOTATION  NO.   :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3">
          <cell r="BC3" t="str">
            <v>QUOTATION  NO.   :</v>
          </cell>
        </row>
      </sheetData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 refreshError="1"/>
      <sheetData sheetId="3435" refreshError="1"/>
      <sheetData sheetId="3436" refreshError="1"/>
      <sheetData sheetId="34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Q2 EXPECTED"/>
      <sheetName val="Detai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PL"/>
      <sheetName val="ACARS"/>
      <sheetName val="契担ｺ別 (066実績)"/>
      <sheetName val="AtoA(Germany)"/>
      <sheetName val="StaticListSheet"/>
      <sheetName val="BS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MA"/>
      <sheetName val="総括NO.1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Accure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______"/>
      <sheetName val="Chiet tinh dz35"/>
      <sheetName val="Data base"/>
      <sheetName val="Shipping Status"/>
      <sheetName val="_REF"/>
      <sheetName val="Master_TB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Variables"/>
      <sheetName val="Costed BOM 2ndR 40%"/>
      <sheetName val="Standing Data"/>
      <sheetName val="Asset &amp; Liability"/>
      <sheetName val="Net asset value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Bunker BWIQ2"/>
      <sheetName val="Baltic IndexQ2"/>
      <sheetName val="Splr Info"/>
      <sheetName val="5月大江"/>
      <sheetName val="kanban list"/>
      <sheetName val="LIST PART SUBCONT"/>
      <sheetName val="4L45W"/>
      <sheetName val="PROFILE"/>
      <sheetName val="ใส่สูตรไว้ ห้ามลบ"/>
      <sheetName val="slide 2 EÍËa"/>
      <sheetName val="_x0002_(·lhÓr_x001d__x000c_á4_x0002_ä-_x0019_"/>
      <sheetName val="Evaluation"/>
      <sheetName val="Machine_Loss_Struture"/>
      <sheetName val="Man_Loss_Struture"/>
      <sheetName val="เงินกู้ธนชาติ"/>
      <sheetName val="ＢＳ組替"/>
      <sheetName val="ＰＬ組替"/>
      <sheetName val="ocean voyage"/>
      <sheetName val="N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 refreshError="1"/>
      <sheetData sheetId="621" refreshError="1"/>
      <sheetData sheetId="622" refreshError="1"/>
      <sheetData sheetId="623"/>
      <sheetData sheetId="6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NTPC summary for Taxdecl 2007"/>
      <sheetName val="COST"/>
      <sheetName val="HagR&amp;G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AWR_Short-term_loans_from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DB $MX"/>
      <sheetName val="CatType"/>
      <sheetName val="Manual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Lists"/>
      <sheetName val="ENG油洩れ"/>
      <sheetName val="投資･工数推移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45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Input"/>
      <sheetName val="interest"/>
      <sheetName val="Configuration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illing"/>
      <sheetName val="p***"/>
      <sheetName val="PLGROUP"/>
      <sheetName val="PLGROUPCPY"/>
      <sheetName val="PLDM"/>
      <sheetName val="Actual-Monthly"/>
      <sheetName val="Actual-ＹＴＤ"/>
      <sheetName val="Budget-Monthly"/>
      <sheetName val="Budget-YTD"/>
      <sheetName val="F3-3GP"/>
      <sheetName val="P&amp;L"/>
      <sheetName val="시산표"/>
      <sheetName val="เงินประกันสัญญาระยะสั้น-ยาว3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ROFF2003"/>
      <sheetName val="BS-FULL"/>
      <sheetName val="country"/>
      <sheetName val="ITEM"/>
      <sheetName val="Revenue break detail"/>
      <sheetName val="SKA"/>
      <sheetName val="ลูกค้า"/>
      <sheetName val="Group Zdecor+ECOM"/>
      <sheetName val="BNP"/>
      <sheetName val="Deutsche"/>
      <sheetName val="MERM"/>
      <sheetName val="BS누적"/>
      <sheetName val="TB(PL)"/>
      <sheetName val="Sheet5"/>
      <sheetName val="結果"/>
      <sheetName val="Y-IPO"/>
      <sheetName val="CIPA"/>
      <sheetName val="Assump - Operational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list"/>
      <sheetName val="Index"/>
      <sheetName val="PTTAP (2)"/>
      <sheetName val="Dec15"/>
      <sheetName val="DEC31"/>
      <sheetName val="#REF"/>
      <sheetName val="GROUPING"/>
      <sheetName val="10-1_Media13"/>
      <sheetName val="Reference_Information13"/>
      <sheetName val="RM_purchase_report_by_group8"/>
      <sheetName val="เงินกู้_MGC8"/>
      <sheetName val="Calculation_PS8"/>
      <sheetName val="QC_APPROVE_SHEET8"/>
      <sheetName val="Note_198"/>
      <sheetName val="TB31_03_19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AWR_Short-term_loans_from5"/>
      <sheetName val="BS_-_P&amp;L_-_CF5"/>
      <sheetName val="NTPC_summary_for_Taxdecl_20074"/>
      <sheetName val="ocean_voyage4"/>
      <sheetName val="Accr_JAN4"/>
      <sheetName val="0_094"/>
      <sheetName val="Mapping_Mat4"/>
      <sheetName val="Mapping_เขต4"/>
      <sheetName val="SCB_1_-_Current4"/>
      <sheetName val="SCB_2_-_Current4"/>
      <sheetName val="DropDown_Choices4"/>
      <sheetName val="Master_TB5"/>
      <sheetName val="B&amp;S_19994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Ref_Quantity4"/>
      <sheetName val="Ref_Price4"/>
      <sheetName val="ห้องยา_1_14"/>
      <sheetName val="2006_(2)4"/>
      <sheetName val="PULP_MILL4"/>
      <sheetName val="Sales_Jan_Dec4"/>
      <sheetName val="DB_$MX4"/>
      <sheetName val="interest_4"/>
      <sheetName val="LEGAL_GUJ4"/>
      <sheetName val="rev_44"/>
      <sheetName val="TB_SAP4"/>
      <sheetName val="s006-⑤_(1)4"/>
      <sheetName val="ประวัติพนักงานแยกแผนก_Dec'194"/>
      <sheetName val="Library_Procedures1"/>
      <sheetName val="cash_card1"/>
      <sheetName val="Revenue_break_detai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O300"/>
      <sheetName val="X300"/>
      <sheetName val="V300"/>
      <sheetName val="Master TB"/>
      <sheetName val="ZD300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A"/>
      <sheetName val="Paramètres"/>
      <sheetName val="Impact ro Filiales "/>
      <sheetName val="login"/>
      <sheetName val=" MB qualités"/>
      <sheetName val="Appendice MAT"/>
      <sheetName val="Explanation &amp; configuration"/>
      <sheetName val="effets devises ap"/>
      <sheetName val="Topaz"/>
      <sheetName val="Singapore"/>
      <sheetName val="Bridge"/>
      <sheetName val="Currency"/>
      <sheetName val="Feuille de Référence"/>
      <sheetName val="Indochina"/>
      <sheetName val="#REF"/>
      <sheetName val="Liste mois"/>
      <sheetName val="Appendice MIX"/>
      <sheetName val="company pack-Market-B04_V1"/>
      <sheetName val="Feuil1"/>
      <sheetName val="Table"/>
      <sheetName val="Benedom B01"/>
      <sheetName val="effet devise overh"/>
      <sheetName val="Taiwan"/>
      <sheetName val="China"/>
      <sheetName val="SIMU"/>
      <sheetName val="Hoja1"/>
      <sheetName val="Sheet2"/>
      <sheetName val="db"/>
      <sheetName val="Reuter"/>
      <sheetName val="Data"/>
      <sheetName val="TTL"/>
      <sheetName val="MTDAPRWK4"/>
      <sheetName val="YTDAPRWK4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Impact_ro_Filiales_"/>
      <sheetName val="_MB_qualités"/>
      <sheetName val="Appendice_MAT"/>
      <sheetName val="Explanation_&amp;_configuration"/>
      <sheetName val="effets_devises_ap"/>
      <sheetName val="Feuille_de_Référence"/>
      <sheetName val="Liste_mois"/>
      <sheetName val="Appendice_MIX"/>
      <sheetName val="company_pack-Market-B04_V1"/>
      <sheetName val="Benedom_B01"/>
      <sheetName val="effet_devise_overh"/>
      <sheetName val="Cash Actual"/>
      <sheetName val="Parameters"/>
      <sheetName val="4.1 Full Year CFS"/>
      <sheetName val="Valeurs"/>
      <sheetName val="Admin"/>
      <sheetName val="Mapping"/>
      <sheetName val="forecast"/>
      <sheetName val="Config"/>
      <sheetName val="BASE"/>
      <sheetName val="Com.result"/>
      <sheetName val="InvDirect"/>
      <sheetName val="GEDirect"/>
      <sheetName val="INVresp"/>
      <sheetName val="GEresp"/>
      <sheetName val="Sheet3"/>
      <sheetName val="Ref"/>
      <sheetName val="จังหวัด(เท)ACT"/>
      <sheetName val="FCT  มค.62"/>
      <sheetName val="FCT  กพ.62"/>
      <sheetName val="FCT  มีค.62"/>
      <sheetName val="FCT  เมย.62"/>
      <sheetName val="Sheet1"/>
      <sheetName val="BG-TT"/>
      <sheetName val="รายการสุราขาวซับเอเย่นต์"/>
      <sheetName val="beer-indstry"/>
      <sheetName val="Data A"/>
      <sheetName val="ชพ"/>
      <sheetName val="Master"/>
      <sheetName val="เงื่อนไขคำนวณ"/>
      <sheetName val="Sheet5"/>
      <sheetName val="Dt"/>
      <sheetName val="เปรียบเทียบ"/>
      <sheetName val="ประมาณการSub (2)"/>
      <sheetName val="P&amp;L_Pre1"/>
      <sheetName val="P&amp;LPre_(EUR)1"/>
      <sheetName val="P&amp;L_recap_(EUR)1"/>
      <sheetName val="SOC_R3-B011"/>
      <sheetName val="SOC_by_country1"/>
      <sheetName val="US_analysis1"/>
      <sheetName val="Personnel_analysis1"/>
      <sheetName val="OE_analysis1"/>
      <sheetName val="SC_analysis1"/>
      <sheetName val="Financial_&amp;_Tax1"/>
      <sheetName val="FA_Analysis1"/>
      <sheetName val="BS_B011"/>
      <sheetName val="WC_(Euro)1"/>
      <sheetName val="WC_B011"/>
      <sheetName val="Key_figures_B011"/>
      <sheetName val="GdF_B011"/>
      <sheetName val="Cash_Flow1"/>
      <sheetName val="FVA_usage1"/>
      <sheetName val="3YP_analysis1"/>
      <sheetName val="PL_LVMH1"/>
      <sheetName val="Impact_ro_Filiales_1"/>
      <sheetName val="_MB_qualités1"/>
      <sheetName val="Appendice_MAT1"/>
      <sheetName val="Explanation_&amp;_configuration1"/>
      <sheetName val="effets_devises_ap1"/>
      <sheetName val="Feuille_de_Référence1"/>
      <sheetName val="Liste_mois1"/>
      <sheetName val="Appendice_MIX1"/>
      <sheetName val="company_pack-Market-B04_V11"/>
      <sheetName val="Benedom_B011"/>
      <sheetName val="effet_devise_overh1"/>
      <sheetName val="Cash_Actual"/>
      <sheetName val="4_1_Full_Year_CFS"/>
      <sheetName val="Com_result"/>
      <sheetName val="FCT__มค_62"/>
      <sheetName val="FCT__กพ_62"/>
      <sheetName val="FCT__มีค_62"/>
      <sheetName val="FCT__เมย_62"/>
      <sheetName val="Data_A"/>
      <sheetName val="ประมาณการSub_(2)"/>
      <sheetName val="P&amp;L_Pre2"/>
      <sheetName val="P&amp;LPre_(EUR)2"/>
      <sheetName val="P&amp;L_recap_(EUR)2"/>
      <sheetName val="SOC_R3-B012"/>
      <sheetName val="SOC_by_country2"/>
      <sheetName val="US_analysis2"/>
      <sheetName val="Personnel_analysis2"/>
      <sheetName val="OE_analysis2"/>
      <sheetName val="SC_analysis2"/>
      <sheetName val="Financial_&amp;_Tax2"/>
      <sheetName val="FA_Analysis2"/>
      <sheetName val="BS_B012"/>
      <sheetName val="WC_(Euro)2"/>
      <sheetName val="WC_B012"/>
      <sheetName val="Key_figures_B012"/>
      <sheetName val="GdF_B012"/>
      <sheetName val="Cash_Flow2"/>
      <sheetName val="FVA_usage2"/>
      <sheetName val="3YP_analysis2"/>
      <sheetName val="PL_LVMH2"/>
      <sheetName val="Impact_ro_Filiales_2"/>
      <sheetName val="_MB_qualités2"/>
      <sheetName val="Appendice_MAT2"/>
      <sheetName val="Explanation_&amp;_configuration2"/>
      <sheetName val="effets_devises_ap2"/>
      <sheetName val="Feuille_de_Référence2"/>
      <sheetName val="Liste_mois2"/>
      <sheetName val="Appendice_MIX2"/>
      <sheetName val="company_pack-Market-B04_V12"/>
      <sheetName val="Benedom_B012"/>
      <sheetName val="effet_devise_overh2"/>
      <sheetName val="Cash_Actual1"/>
      <sheetName val="4_1_Full_Year_CFS1"/>
      <sheetName val="Com_result1"/>
      <sheetName val="FCT__มค_621"/>
      <sheetName val="FCT__กพ_621"/>
      <sheetName val="FCT__มีค_621"/>
      <sheetName val="FCT__เมย_621"/>
      <sheetName val="Data_A1"/>
      <sheetName val="ประมาณการSub_(2)1"/>
      <sheetName val="P&amp;L_Pre3"/>
      <sheetName val="P&amp;LPre_(EUR)3"/>
      <sheetName val="P&amp;L_recap_(EUR)3"/>
      <sheetName val="SOC_R3-B013"/>
      <sheetName val="SOC_by_country3"/>
      <sheetName val="US_analysis3"/>
      <sheetName val="Personnel_analysis3"/>
      <sheetName val="OE_analysis3"/>
      <sheetName val="SC_analysis3"/>
      <sheetName val="Financial_&amp;_Tax3"/>
      <sheetName val="FA_Analysis3"/>
      <sheetName val="BS_B013"/>
      <sheetName val="WC_(Euro)3"/>
      <sheetName val="WC_B013"/>
      <sheetName val="Key_figures_B013"/>
      <sheetName val="GdF_B013"/>
      <sheetName val="Cash_Flow3"/>
      <sheetName val="FVA_usage3"/>
      <sheetName val="3YP_analysis3"/>
      <sheetName val="PL_LVMH3"/>
      <sheetName val="Impact_ro_Filiales_3"/>
      <sheetName val="_MB_qualités3"/>
      <sheetName val="Appendice_MAT3"/>
      <sheetName val="Explanation_&amp;_configuration3"/>
      <sheetName val="effets_devises_ap3"/>
      <sheetName val="Feuille_de_Référence3"/>
      <sheetName val="Liste_mois3"/>
      <sheetName val="Appendice_MIX3"/>
      <sheetName val="company_pack-Market-B04_V13"/>
      <sheetName val="Benedom_B013"/>
      <sheetName val="effet_devise_overh3"/>
      <sheetName val="Cash_Actual2"/>
      <sheetName val="4_1_Full_Year_CFS2"/>
      <sheetName val="Com_result2"/>
      <sheetName val="FCT__มค_622"/>
      <sheetName val="FCT__กพ_622"/>
      <sheetName val="FCT__มีค_622"/>
      <sheetName val="FCT__เมย_622"/>
      <sheetName val="Data_A2"/>
      <sheetName val="ประมาณการSub_(2)2"/>
      <sheetName val="List"/>
      <sheetName val="รหัส"/>
      <sheetName val="CodeFac"/>
      <sheetName val="Table_TB"/>
      <sheetName val="graph data"/>
      <sheetName val="P&amp;L_Pre4"/>
      <sheetName val="P&amp;LPre_(EUR)4"/>
      <sheetName val="P&amp;L_recap_(EUR)4"/>
      <sheetName val="SOC_R3-B014"/>
      <sheetName val="SOC_by_country4"/>
      <sheetName val="US_analysis4"/>
      <sheetName val="Personnel_analysis4"/>
      <sheetName val="OE_analysis4"/>
      <sheetName val="SC_analysis4"/>
      <sheetName val="Financial_&amp;_Tax4"/>
      <sheetName val="FA_Analysis4"/>
      <sheetName val="BS_B014"/>
      <sheetName val="WC_(Euro)4"/>
      <sheetName val="WC_B014"/>
      <sheetName val="Key_figures_B014"/>
      <sheetName val="GdF_B014"/>
      <sheetName val="Cash_Flow4"/>
      <sheetName val="FVA_usage4"/>
      <sheetName val="3YP_analysis4"/>
      <sheetName val="PL_LVMH4"/>
      <sheetName val="Impact_ro_Filiales_4"/>
      <sheetName val="_MB_qualités4"/>
      <sheetName val="Appendice_MAT4"/>
      <sheetName val="Explanation_&amp;_configuration4"/>
      <sheetName val="effets_devises_ap4"/>
      <sheetName val="Feuille_de_Référence4"/>
      <sheetName val="Liste_mois4"/>
      <sheetName val="Appendice_MIX4"/>
      <sheetName val="company_pack-Market-B04_V14"/>
      <sheetName val="Benedom_B014"/>
      <sheetName val="effet_devise_overh4"/>
      <sheetName val="Cash_Actual3"/>
      <sheetName val="4_1_Full_Year_CFS3"/>
      <sheetName val="Com_result3"/>
      <sheetName val="FCT__มค_623"/>
      <sheetName val="FCT__กพ_623"/>
      <sheetName val="FCT__มีค_623"/>
      <sheetName val="FCT__เมย_623"/>
      <sheetName val="Data_A3"/>
      <sheetName val="ประมาณการSub_(2)3"/>
      <sheetName val="P&amp;L_Pre5"/>
      <sheetName val="P&amp;LPre_(EUR)5"/>
      <sheetName val="P&amp;L_recap_(EUR)5"/>
      <sheetName val="SOC_R3-B015"/>
      <sheetName val="SOC_by_country5"/>
      <sheetName val="US_analysis5"/>
      <sheetName val="Personnel_analysis5"/>
      <sheetName val="OE_analysis5"/>
      <sheetName val="SC_analysis5"/>
      <sheetName val="Financial_&amp;_Tax5"/>
      <sheetName val="FA_Analysis5"/>
      <sheetName val="BS_B015"/>
      <sheetName val="WC_(Euro)5"/>
      <sheetName val="WC_B015"/>
      <sheetName val="Key_figures_B015"/>
      <sheetName val="GdF_B015"/>
      <sheetName val="Cash_Flow5"/>
      <sheetName val="FVA_usage5"/>
      <sheetName val="3YP_analysis5"/>
      <sheetName val="PL_LVMH5"/>
      <sheetName val="Impact_ro_Filiales_5"/>
      <sheetName val="_MB_qualités5"/>
      <sheetName val="Appendice_MAT5"/>
      <sheetName val="Explanation_&amp;_configuration5"/>
      <sheetName val="effets_devises_ap5"/>
      <sheetName val="Feuille_de_Référence5"/>
      <sheetName val="Liste_mois5"/>
      <sheetName val="Appendice_MIX5"/>
      <sheetName val="company_pack-Market-B04_V15"/>
      <sheetName val="Benedom_B015"/>
      <sheetName val="effet_devise_overh5"/>
      <sheetName val="Cash_Actual4"/>
      <sheetName val="4_1_Full_Year_CFS4"/>
      <sheetName val="Com_result4"/>
      <sheetName val="FCT__มค_624"/>
      <sheetName val="FCT__กพ_624"/>
      <sheetName val="FCT__มีค_624"/>
      <sheetName val="FCT__เมย_624"/>
      <sheetName val="Data_A4"/>
      <sheetName val="ประมาณการSub_(2)4"/>
      <sheetName val="graph_data"/>
      <sheetName val="P&amp;L_Pre6"/>
      <sheetName val="P&amp;LPre_(EUR)6"/>
      <sheetName val="P&amp;L_recap_(EUR)6"/>
      <sheetName val="SOC_R3-B016"/>
      <sheetName val="SOC_by_country6"/>
      <sheetName val="US_analysis6"/>
      <sheetName val="Personnel_analysis6"/>
      <sheetName val="OE_analysis6"/>
      <sheetName val="SC_analysis6"/>
      <sheetName val="Financial_&amp;_Tax6"/>
      <sheetName val="FA_Analysis6"/>
      <sheetName val="BS_B016"/>
      <sheetName val="WC_(Euro)6"/>
      <sheetName val="WC_B016"/>
      <sheetName val="Key_figures_B016"/>
      <sheetName val="GdF_B016"/>
      <sheetName val="Cash_Flow6"/>
      <sheetName val="FVA_usage6"/>
      <sheetName val="3YP_analysis6"/>
      <sheetName val="PL_LVMH6"/>
      <sheetName val="Impact_ro_Filiales_6"/>
      <sheetName val="_MB_qualités6"/>
      <sheetName val="Appendice_MAT6"/>
      <sheetName val="Explanation_&amp;_configuration6"/>
      <sheetName val="effets_devises_ap6"/>
      <sheetName val="Feuille_de_Référence6"/>
      <sheetName val="Liste_mois6"/>
      <sheetName val="Appendice_MIX6"/>
      <sheetName val="company_pack-Market-B04_V16"/>
      <sheetName val="Benedom_B016"/>
      <sheetName val="effet_devise_overh6"/>
      <sheetName val="Cash_Actual5"/>
      <sheetName val="4_1_Full_Year_CFS5"/>
      <sheetName val="Com_result5"/>
      <sheetName val="FCT__มค_625"/>
      <sheetName val="FCT__กพ_625"/>
      <sheetName val="FCT__มีค_625"/>
      <sheetName val="FCT__เมย_625"/>
      <sheetName val="Data_A5"/>
      <sheetName val="ประมาณการSub_(2)5"/>
      <sheetName val="graph_data1"/>
      <sheetName val="DFA"/>
      <sheetName val="P&amp;L_Pre7"/>
      <sheetName val="P&amp;LPre_(EUR)7"/>
      <sheetName val="P&amp;L_recap_(EUR)7"/>
      <sheetName val="SOC_R3-B017"/>
      <sheetName val="SOC_by_country7"/>
      <sheetName val="US_analysis7"/>
      <sheetName val="Personnel_analysis7"/>
      <sheetName val="OE_analysis7"/>
      <sheetName val="SC_analysis7"/>
      <sheetName val="Financial_&amp;_Tax7"/>
      <sheetName val="FA_Analysis7"/>
      <sheetName val="BS_B017"/>
      <sheetName val="WC_(Euro)7"/>
      <sheetName val="WC_B017"/>
      <sheetName val="Key_figures_B017"/>
      <sheetName val="GdF_B017"/>
      <sheetName val="Cash_Flow7"/>
      <sheetName val="FVA_usage7"/>
      <sheetName val="3YP_analysis7"/>
      <sheetName val="PL_LVMH7"/>
      <sheetName val="Impact_ro_Filiales_7"/>
      <sheetName val="_MB_qualités7"/>
      <sheetName val="Appendice_MAT7"/>
      <sheetName val="Explanation_&amp;_configuration7"/>
      <sheetName val="effets_devises_ap7"/>
      <sheetName val="Feuille_de_Référence7"/>
      <sheetName val="Liste_mois7"/>
      <sheetName val="Appendice_MIX7"/>
      <sheetName val="company_pack-Market-B04_V17"/>
      <sheetName val="Benedom_B017"/>
      <sheetName val="effet_devise_overh7"/>
      <sheetName val="Cash_Actual6"/>
      <sheetName val="4_1_Full_Year_CFS6"/>
      <sheetName val="Com_result6"/>
      <sheetName val="FCT__มค_626"/>
      <sheetName val="FCT__กพ_626"/>
      <sheetName val="FCT__มีค_626"/>
      <sheetName val="FCT__เมย_626"/>
      <sheetName val="Data_A6"/>
      <sheetName val="ประมาณการSub_(2)6"/>
      <sheetName val="graph_data2"/>
      <sheetName val="ComData"/>
      <sheetName val="Go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0">
          <cell r="W10" t="str">
            <v>DETAILED IMPACTS</v>
          </cell>
        </row>
        <row r="11">
          <cell r="W11" t="str">
            <v>-</v>
          </cell>
        </row>
        <row r="12">
          <cell r="W12" t="str">
            <v>Exchange gains</v>
          </cell>
          <cell r="X12">
            <v>0.36994843798194665</v>
          </cell>
        </row>
        <row r="13">
          <cell r="W13" t="str">
            <v>Total Volume</v>
          </cell>
          <cell r="X13">
            <v>-2.0261671115637157</v>
          </cell>
        </row>
        <row r="14">
          <cell r="W14" t="str">
            <v>including : Christian Dior watches</v>
          </cell>
          <cell r="X14">
            <v>-1.3258425476060172</v>
          </cell>
        </row>
        <row r="15">
          <cell r="W15" t="str">
            <v>including : Fred watches</v>
          </cell>
          <cell r="X15">
            <v>-1.3497770433122904</v>
          </cell>
        </row>
        <row r="16">
          <cell r="W16" t="str">
            <v>including : Other brands</v>
          </cell>
          <cell r="X16">
            <v>-1.126127779717268</v>
          </cell>
        </row>
        <row r="17">
          <cell r="W17" t="str">
            <v>including : Louis Vuitton watches</v>
          </cell>
          <cell r="X17">
            <v>1.7755802590718599</v>
          </cell>
        </row>
        <row r="19">
          <cell r="W19" t="str">
            <v>COGS</v>
          </cell>
          <cell r="X19">
            <v>-2.8201321580530441</v>
          </cell>
        </row>
        <row r="20">
          <cell r="W20" t="str">
            <v>including reclassification</v>
          </cell>
          <cell r="X20">
            <v>-1.5528624589721582</v>
          </cell>
        </row>
        <row r="21">
          <cell r="W21" t="str">
            <v>including volume impact</v>
          </cell>
          <cell r="X21">
            <v>-1.2672696990808858</v>
          </cell>
        </row>
        <row r="22">
          <cell r="W22" t="str">
            <v>Advertising &amp; promotion</v>
          </cell>
          <cell r="X22">
            <v>0.48778691035629151</v>
          </cell>
        </row>
        <row r="23">
          <cell r="W23" t="str">
            <v>Creation &amp; development</v>
          </cell>
          <cell r="X23">
            <v>-0.80797979135827502</v>
          </cell>
        </row>
        <row r="24">
          <cell r="W24" t="str">
            <v>Other variances</v>
          </cell>
          <cell r="X24">
            <v>1.2956919304823615</v>
          </cell>
        </row>
        <row r="25">
          <cell r="W25" t="str">
            <v>TOTAL OPERATING INCOME VARIANCE</v>
          </cell>
          <cell r="Y25">
            <v>-1.8068474038186588</v>
          </cell>
        </row>
        <row r="26">
          <cell r="W26" t="str">
            <v>Net financial expenses</v>
          </cell>
          <cell r="X26">
            <v>7.6224508618710218E-3</v>
          </cell>
        </row>
        <row r="27">
          <cell r="W27" t="str">
            <v>Income tax</v>
          </cell>
          <cell r="X27">
            <v>-0.25108353139001488</v>
          </cell>
        </row>
        <row r="28">
          <cell r="W28" t="str">
            <v>Other variances</v>
          </cell>
          <cell r="X28">
            <v>0.4</v>
          </cell>
        </row>
        <row r="29">
          <cell r="W29" t="str">
            <v>TOTAL RESULTAT NET COURANT</v>
          </cell>
          <cell r="Y29">
            <v>-1.650308484346803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er-indstry"/>
      <sheetName val="beer_indstry"/>
      <sheetName val="rev outlet mix based on census"/>
      <sheetName val="代理商销量分析 (SD)"/>
      <sheetName val="龙啤销售、费用预测对比预算"/>
      <sheetName val="龙啤每月费用统计"/>
      <sheetName val="折扣"/>
      <sheetName val="广告品"/>
      <sheetName val="促销小姐原指标"/>
      <sheetName val="Dragon Mid-year Projection"/>
      <sheetName val="G-FS"/>
      <sheetName val="G-FS原指标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汇总表"/>
      <sheetName val="对比"/>
      <sheetName val="COST PER CASE PER ACCT"/>
      <sheetName val="SUMM PER EXPENSES"/>
      <sheetName val="ANDOKS"/>
      <sheetName val="s&amp;r"/>
      <sheetName val="BORA"/>
      <sheetName val="TOTAL"/>
      <sheetName val="SOUTH"/>
      <sheetName val="mIGHTEE"/>
      <sheetName val="PETRON"/>
      <sheetName val="SANMIG"/>
      <sheetName val="LANDMARK"/>
      <sheetName val="TROPICAL"/>
      <sheetName val="METRO"/>
      <sheetName val="CVC"/>
      <sheetName val="SHELL"/>
      <sheetName val="ISETANN"/>
      <sheetName val="CHERRY"/>
      <sheetName val="GROCER E"/>
      <sheetName val="RALPHS"/>
      <sheetName val="PARCO"/>
      <sheetName val="MERCURY"/>
      <sheetName val="Draft Beer Operations"/>
      <sheetName val="DELIVERY"/>
      <sheetName val="DATA"/>
      <sheetName val="DETAIL"/>
      <sheetName val="รหัส"/>
      <sheetName val="MASTER"/>
      <sheetName val="trial balance"/>
      <sheetName val="login"/>
      <sheetName val="Product"/>
      <sheetName val="base"/>
      <sheetName val="Data บร"/>
      <sheetName val="Data นม"/>
      <sheetName val="Data รอ"/>
      <sheetName val="Data อบ"/>
      <sheetName val="rev_outlet_mix_based_on_census"/>
      <sheetName val="代理商销量分析_(SD)"/>
      <sheetName val="Dragon_Mid-year_Projection"/>
      <sheetName val="COST_PER_CASE_PER_ACCT"/>
      <sheetName val="SUMM_PER_EXPENSES"/>
      <sheetName val="GROCER_E"/>
      <sheetName val="Draft_Beer_Operations"/>
      <sheetName val="trial_balance"/>
      <sheetName val="Data_บร"/>
      <sheetName val="Data_นม"/>
      <sheetName val="Data_รอ"/>
      <sheetName val="Data_อบ"/>
      <sheetName val="sheet2"/>
      <sheetName val="Extra point(% เป้าหมาย)"/>
      <sheetName val="beer-ind"/>
      <sheetName val="SALE11"/>
      <sheetName val="10-RFC-AIDA"/>
      <sheetName val="Source"/>
      <sheetName val="471"/>
      <sheetName val="T&amp;T SSTM sum"/>
      <sheetName val="GMA_KAG"/>
      <sheetName val="STT"/>
      <sheetName val="SIV"/>
      <sheetName val="ROAR"/>
      <sheetName val="District Penetration Summary"/>
      <sheetName val="target"/>
      <sheetName val="STT_NOVA"/>
      <sheetName val="PLANE"/>
      <sheetName val="Standard Typical Month"/>
      <sheetName val="PER DIEM"/>
      <sheetName val=" "/>
      <sheetName val="Sheet1"/>
      <sheetName val="GC0997"/>
      <sheetName val="Highlights"/>
      <sheetName val="Details"/>
      <sheetName val="DATABASE"/>
      <sheetName val="SUMMARY SHEET"/>
      <sheetName val="DISTVolume"/>
      <sheetName val="Loan"/>
      <sheetName val="blank"/>
      <sheetName val="coa-new"/>
      <sheetName val="TOC"/>
      <sheetName val="Code"/>
      <sheetName val="P&amp;L Report-S"/>
      <sheetName val="P&amp;L Report-M"/>
      <sheetName val="2007ML_ROWS_ACTUAL"/>
      <sheetName val="2007ML_ROWS_TARGET"/>
      <sheetName val="MOR-10"/>
      <sheetName val="SMR - HKY"/>
      <sheetName val="THISWORKSHEET"/>
      <sheetName val="s111"/>
      <sheetName val="MenuLists"/>
      <sheetName val="label"/>
      <sheetName val="Asset Acquisitions_aug"/>
      <sheetName val="DONOTDELETE"/>
      <sheetName val="P &amp; L"/>
      <sheetName val="SUMM"/>
      <sheetName val="CML"/>
      <sheetName val="AS1"/>
      <sheetName val="CARAGA"/>
      <sheetName val="May'10"/>
      <sheetName val="ALC TYPE"/>
      <sheetName val="A.01"/>
      <sheetName val="COST_PER_CASE_PER_ACCT1"/>
      <sheetName val="T&amp;T_SSTM_sum"/>
      <sheetName val="District_Penetration_Summary"/>
      <sheetName val="Standard_Typical_Month"/>
      <sheetName val="PER_DIEM"/>
      <sheetName val="_"/>
      <sheetName val="SUMMARY_SHEET"/>
      <sheetName val="Asset_Acquisitions_aug"/>
      <sheetName val="PDPC0908"/>
      <sheetName val="Data Validation Sheet"/>
      <sheetName val="Gate pass (WP)"/>
      <sheetName val="Return bot -vl"/>
      <sheetName val="Parameters"/>
      <sheetName val="WP-SAP"/>
      <sheetName val="Services Dropdowns"/>
      <sheetName val="STT_8LUCKY"/>
      <sheetName val="SIV_8LUCKY"/>
      <sheetName val="per dsp"/>
      <sheetName val="PLINK1"/>
      <sheetName val="ACTUAL"/>
      <sheetName val="SPI"/>
      <sheetName val="Graph"/>
      <sheetName val="Sales"/>
      <sheetName val="Feuil2"/>
      <sheetName val="Cash Flow"/>
      <sheetName val="FOR DSU"/>
      <sheetName val="TOP PAGE"/>
      <sheetName val="BEER_DISTRICT"/>
      <sheetName val="BEER_DEALERA"/>
      <sheetName val="BEER_DEALERB"/>
      <sheetName val="BEER_DEALERC"/>
      <sheetName val="NAB_DISTRICT"/>
      <sheetName val="NAB_DEALERA"/>
      <sheetName val="NAB_DEALERB"/>
      <sheetName val="NAB_DEALERC"/>
      <sheetName val="ref"/>
      <sheetName val="forecast"/>
      <sheetName val="rev_outlet_mix_based_on_census1"/>
      <sheetName val="代理商销量分析_(SD)1"/>
      <sheetName val="Dragon_Mid-year_Projection1"/>
      <sheetName val="COST_PER_CASE_PER_ACCT2"/>
      <sheetName val="SUMM_PER_EXPENSES1"/>
      <sheetName val="GROCER_E1"/>
      <sheetName val="Draft_Beer_Operations1"/>
      <sheetName val="trial_balance1"/>
      <sheetName val="Data_บร1"/>
      <sheetName val="Data_นม1"/>
      <sheetName val="Data_รอ1"/>
      <sheetName val="Data_อบ1"/>
      <sheetName val="Extra_point(%_เป้าหมาย)"/>
      <sheetName val="T&amp;T_SSTM_sum1"/>
      <sheetName val="District_Penetration_Summary1"/>
      <sheetName val="Standard_Typical_Month1"/>
      <sheetName val="PER_DIEM1"/>
      <sheetName val="_1"/>
      <sheetName val="SUMMARY_SHEET1"/>
      <sheetName val="P&amp;L_Report-S"/>
      <sheetName val="P&amp;L_Report-M"/>
      <sheetName val="SMR_-_HKY"/>
      <sheetName val="Asset_Acquisitions_aug1"/>
      <sheetName val="P_&amp;_L"/>
      <sheetName val="ALC_TYPE"/>
      <sheetName val="A_01"/>
      <sheetName val="Data_Validation_Sheet"/>
      <sheetName val="Gate_pass_(WP)"/>
      <sheetName val="Return_bot_-vl"/>
      <sheetName val="Services_Dropdowns"/>
      <sheetName val="per_dsp"/>
      <sheetName val="Cash_Flow"/>
      <sheetName val="FOR_DSU"/>
      <sheetName val="TOP_PAGE"/>
      <sheetName val="rev_outlet_mix_based_on_census2"/>
      <sheetName val="代理商销量分析_(SD)2"/>
      <sheetName val="Dragon_Mid-year_Projection2"/>
      <sheetName val="COST_PER_CASE_PER_ACCT3"/>
      <sheetName val="SUMM_PER_EXPENSES2"/>
      <sheetName val="GROCER_E2"/>
      <sheetName val="Draft_Beer_Operations2"/>
      <sheetName val="trial_balance2"/>
      <sheetName val="Data_บร2"/>
      <sheetName val="Data_นม2"/>
      <sheetName val="Data_รอ2"/>
      <sheetName val="Data_อบ2"/>
      <sheetName val="Extra_point(%_เป้าหมาย)1"/>
      <sheetName val="T&amp;T_SSTM_sum2"/>
      <sheetName val="District_Penetration_Summary2"/>
      <sheetName val="Standard_Typical_Month2"/>
      <sheetName val="PER_DIEM2"/>
      <sheetName val="_2"/>
      <sheetName val="SUMMARY_SHEET2"/>
      <sheetName val="P&amp;L_Report-S1"/>
      <sheetName val="P&amp;L_Report-M1"/>
      <sheetName val="SMR_-_HKY1"/>
      <sheetName val="Asset_Acquisitions_aug2"/>
      <sheetName val="P_&amp;_L1"/>
      <sheetName val="ALC_TYPE1"/>
      <sheetName val="A_011"/>
      <sheetName val="Data_Validation_Sheet1"/>
      <sheetName val="Gate_pass_(WP)1"/>
      <sheetName val="Return_bot_-vl1"/>
      <sheetName val="Services_Dropdowns1"/>
      <sheetName val="per_dsp1"/>
      <sheetName val="Cash_Flow1"/>
      <sheetName val="FOR_DSU1"/>
      <sheetName val="TOP_PAGE1"/>
      <sheetName val="rev_outlet_mix_based_on_census3"/>
      <sheetName val="代理商销量分析_(SD)3"/>
      <sheetName val="Dragon_Mid-year_Projection3"/>
      <sheetName val="COST_PER_CASE_PER_ACCT4"/>
      <sheetName val="SUMM_PER_EXPENSES3"/>
      <sheetName val="GROCER_E3"/>
      <sheetName val="Draft_Beer_Operations3"/>
      <sheetName val="trial_balance3"/>
      <sheetName val="Data_บร3"/>
      <sheetName val="Data_นม3"/>
      <sheetName val="Data_รอ3"/>
      <sheetName val="Data_อบ3"/>
      <sheetName val="Extra_point(%_เป้าหมาย)2"/>
      <sheetName val="T&amp;T_SSTM_sum3"/>
      <sheetName val="District_Penetration_Summary3"/>
      <sheetName val="Standard_Typical_Month3"/>
      <sheetName val="PER_DIEM3"/>
      <sheetName val="_3"/>
      <sheetName val="SUMMARY_SHEET3"/>
      <sheetName val="P&amp;L_Report-S2"/>
      <sheetName val="P&amp;L_Report-M2"/>
      <sheetName val="SMR_-_HKY2"/>
      <sheetName val="Asset_Acquisitions_aug3"/>
      <sheetName val="P_&amp;_L2"/>
      <sheetName val="ALC_TYPE2"/>
      <sheetName val="A_012"/>
      <sheetName val="Data_Validation_Sheet2"/>
      <sheetName val="Gate_pass_(WP)2"/>
      <sheetName val="Return_bot_-vl2"/>
      <sheetName val="Services_Dropdowns2"/>
      <sheetName val="per_dsp2"/>
      <sheetName val="Cash_Flow2"/>
      <sheetName val="FOR_DSU2"/>
      <sheetName val="TOP_PAGE2"/>
      <sheetName val="95059D"/>
      <sheetName val="ซื้อขาย"/>
      <sheetName val="rev_outlet_mix_based_on_census4"/>
      <sheetName val="代理商销量分析_(SD)4"/>
      <sheetName val="Dragon_Mid-year_Projection4"/>
      <sheetName val="COST_PER_CASE_PER_ACCT5"/>
      <sheetName val="SUMM_PER_EXPENSES4"/>
      <sheetName val="GROCER_E4"/>
      <sheetName val="Draft_Beer_Operations4"/>
      <sheetName val="trial_balance4"/>
      <sheetName val="Data_บร4"/>
      <sheetName val="Data_นม4"/>
      <sheetName val="Data_รอ4"/>
      <sheetName val="Data_อบ4"/>
      <sheetName val="Extra_point(%_เป้าหมาย)3"/>
      <sheetName val="T&amp;T_SSTM_sum4"/>
      <sheetName val="District_Penetration_Summary4"/>
      <sheetName val="Standard_Typical_Month4"/>
      <sheetName val="PER_DIEM4"/>
      <sheetName val="_4"/>
      <sheetName val="SUMMARY_SHEET4"/>
      <sheetName val="P&amp;L_Report-S3"/>
      <sheetName val="P&amp;L_Report-M3"/>
      <sheetName val="SMR_-_HKY3"/>
      <sheetName val="Asset_Acquisitions_aug4"/>
      <sheetName val="P_&amp;_L3"/>
      <sheetName val="ALC_TYPE3"/>
      <sheetName val="A_013"/>
      <sheetName val="Data_Validation_Sheet3"/>
      <sheetName val="Gate_pass_(WP)3"/>
      <sheetName val="Return_bot_-vl3"/>
      <sheetName val="Services_Dropdowns3"/>
      <sheetName val="per_dsp3"/>
      <sheetName val="Cash_Flow3"/>
      <sheetName val="FOR_DSU3"/>
      <sheetName val="TOP_PAGE3"/>
      <sheetName val="DFA"/>
      <sheetName val="B1. Income statement"/>
      <sheetName val="COST_PER_CASE_PER_ACCT6"/>
      <sheetName val="SUMM_PER_EXPENSES5"/>
      <sheetName val="GROCER_E5"/>
      <sheetName val="Draft_Beer_Operations5"/>
      <sheetName val="rev_outlet_mix_based_on_census5"/>
      <sheetName val="代理商销量分析_(SD)5"/>
      <sheetName val="Dragon_Mid-year_Projection5"/>
      <sheetName val="T&amp;T_SSTM_sum5"/>
      <sheetName val="District_Penetration_Summary5"/>
      <sheetName val="Standard_Typical_Month5"/>
      <sheetName val="PER_DIEM5"/>
      <sheetName val="_5"/>
      <sheetName val="SUMMARY_SHEET5"/>
      <sheetName val="Asset_Acquisitions_aug5"/>
      <sheetName val="A_014"/>
      <sheetName val="ALC_TYPE4"/>
      <sheetName val="Cash_Flow4"/>
      <sheetName val="PROMO BRIEF (VG)"/>
      <sheetName val="CSVPW_IND"/>
      <sheetName val="DLR7"/>
      <sheetName val="DLR1"/>
      <sheetName val="DLR5"/>
      <sheetName val="DLR4"/>
      <sheetName val="06RMTE"/>
      <sheetName val="AJE 4th qtr"/>
      <sheetName val="BP_MO"/>
      <sheetName val="DPM"/>
      <sheetName val="AGRI_AGRA"/>
      <sheetName val="Table Based (Source)"/>
      <sheetName val="COST_PER_CASE_PER_ACCT7"/>
      <sheetName val="SUMM_PER_EXPENSES6"/>
      <sheetName val="GROCER_E6"/>
      <sheetName val="T&amp;T_SSTM_sum6"/>
      <sheetName val="District_Penetration_Summary6"/>
      <sheetName val="Standard_Typical_Month6"/>
      <sheetName val="PER_DIEM6"/>
      <sheetName val="Draft_Beer_Operations6"/>
      <sheetName val="rev_outlet_mix_based_on_census6"/>
      <sheetName val="代理商销量分析_(SD)6"/>
      <sheetName val="Dragon_Mid-year_Projection6"/>
      <sheetName val="_6"/>
      <sheetName val="Asset_Acquisitions_aug6"/>
      <sheetName val="SUMMARY_SHEET6"/>
      <sheetName val="A_015"/>
      <sheetName val="ALC_TYPE5"/>
      <sheetName val="Cash_Flow5"/>
      <sheetName val="B1__Income_statement"/>
      <sheetName val="AJE_4th_qtr"/>
      <sheetName val="PROMO_BRIEF_(VG)"/>
      <sheetName val="LINK MOR"/>
      <sheetName val="Variance by Sales Office by SKU"/>
      <sheetName val="DeptSummary"/>
      <sheetName val="Headcount"/>
      <sheetName val="FOE-MFG"/>
      <sheetName val="CSAR"/>
      <sheetName val="BANK COMPARISON"/>
      <sheetName val="Hauler Codes"/>
      <sheetName val="Table Array"/>
      <sheetName val="COVER"/>
      <sheetName val="C-6-ss"/>
      <sheetName val="jan 01"/>
      <sheetName val="import"/>
      <sheetName val="Trial Bal."/>
      <sheetName val="Rank"/>
      <sheetName val="Behavior"/>
      <sheetName val="t105"/>
      <sheetName val="April"/>
      <sheetName val="March"/>
      <sheetName val="COST_PER_CASE_PER_ACCT8"/>
      <sheetName val="SUMM_PER_EXPENSES7"/>
      <sheetName val="GROCER_E7"/>
      <sheetName val="Draft_Beer_Operations7"/>
      <sheetName val="rev_outlet_mix_based_on_census7"/>
      <sheetName val="代理商销量分析_(SD)7"/>
      <sheetName val="Dragon_Mid-year_Projection7"/>
      <sheetName val="T&amp;T_SSTM_sum7"/>
      <sheetName val="District_Penetration_Summary7"/>
      <sheetName val="Standard_Typical_Month7"/>
      <sheetName val="PER_DIEM7"/>
      <sheetName val="_7"/>
      <sheetName val="Asset_Acquisitions_aug7"/>
      <sheetName val="SUMMARY_SHEET7"/>
      <sheetName val="A_016"/>
      <sheetName val="ALC_TYPE6"/>
      <sheetName val="Cash_Flow6"/>
      <sheetName val="B1__Income_statement1"/>
      <sheetName val="AJE_4th_qtr1"/>
      <sheetName val="PROMO_BRIEF_(VG)1"/>
      <sheetName val="Table_Based_(Source)"/>
      <sheetName val="LINK_MOR"/>
      <sheetName val="Variance_by_Sales_Office_by_SKU"/>
      <sheetName val="HK-HKD"/>
      <sheetName val="SA2"/>
      <sheetName val="BS-P2"/>
      <sheetName val="BS-AUG"/>
      <sheetName val="MP"/>
      <sheetName val="BS"/>
      <sheetName val="Bad Stock"/>
      <sheetName val="2004 BUDGET"/>
      <sheetName val="name"/>
      <sheetName val="Room1"/>
      <sheetName val="Room2"/>
      <sheetName val="segre"/>
      <sheetName val="Op. Assumptions"/>
      <sheetName val="INCOME STATEMENT 3"/>
      <sheetName val="LINK GAP"/>
      <sheetName val="SII"/>
      <sheetName val="TREND BUDGET"/>
      <sheetName val="GoEight"/>
      <sheetName val="GrFour"/>
      <sheetName val="Calc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rev_outlet_mix_based_on_census8"/>
      <sheetName val="代理商销量分析_(SD)8"/>
      <sheetName val="Dragon_Mid-year_Projection8"/>
      <sheetName val="COST_PER_CASE_PER_ACCT9"/>
      <sheetName val="SUMM_PER_EXPENSES8"/>
      <sheetName val="GROCER_E8"/>
      <sheetName val="Draft_Beer_Operations8"/>
      <sheetName val="T&amp;T_SSTM_sum8"/>
      <sheetName val="District_Penetration_Summary8"/>
      <sheetName val="Standard_Typical_Month8"/>
      <sheetName val="PER_DIEM8"/>
      <sheetName val="_8"/>
      <sheetName val="SUMMARY_SHEET8"/>
      <sheetName val="rev_outlet_mix_based_on_censu10"/>
      <sheetName val="代理商销量分析_(SD)10"/>
      <sheetName val="Dragon_Mid-year_Projection10"/>
      <sheetName val="COST_PER_CASE_PER_ACCT11"/>
      <sheetName val="SUMM_PER_EXPENSES10"/>
      <sheetName val="GROCER_E10"/>
      <sheetName val="Draft_Beer_Operations10"/>
      <sheetName val="T&amp;T_SSTM_sum10"/>
      <sheetName val="District_Penetration_Summary10"/>
      <sheetName val="Standard_Typical_Month10"/>
      <sheetName val="PER_DIEM10"/>
      <sheetName val="_10"/>
      <sheetName val="SUMMARY_SHEET10"/>
      <sheetName val="rev_outlet_mix_based_on_census9"/>
      <sheetName val="代理商销量分析_(SD)9"/>
      <sheetName val="Dragon_Mid-year_Projection9"/>
      <sheetName val="COST_PER_CASE_PER_ACCT10"/>
      <sheetName val="SUMM_PER_EXPENSES9"/>
      <sheetName val="GROCER_E9"/>
      <sheetName val="Draft_Beer_Operations9"/>
      <sheetName val="T&amp;T_SSTM_sum9"/>
      <sheetName val="District_Penetration_Summary9"/>
      <sheetName val="Standard_Typical_Month9"/>
      <sheetName val="PER_DIEM9"/>
      <sheetName val="_9"/>
      <sheetName val="SUMMARY_SHEET9"/>
      <sheetName val="rev_outlet_mix_based_on_censu11"/>
      <sheetName val="代理商销量分析_(SD)11"/>
      <sheetName val="Dragon_Mid-year_Projection11"/>
      <sheetName val="COST_PER_CASE_PER_ACCT12"/>
      <sheetName val="SUMM_PER_EXPENSES11"/>
      <sheetName val="GROCER_E11"/>
      <sheetName val="Draft_Beer_Operations11"/>
      <sheetName val="T&amp;T_SSTM_sum11"/>
      <sheetName val="District_Penetration_Summary11"/>
      <sheetName val="Standard_Typical_Month11"/>
      <sheetName val="PER_DIEM11"/>
      <sheetName val="_11"/>
      <sheetName val="SUMMARY_SHEET11"/>
      <sheetName val="rev_outlet_mix_based_on_censu12"/>
      <sheetName val="代理商销量分析_(SD)12"/>
      <sheetName val="Dragon_Mid-year_Projection12"/>
      <sheetName val="COST_PER_CASE_PER_ACCT13"/>
      <sheetName val="SUMM_PER_EXPENSES12"/>
      <sheetName val="GROCER_E12"/>
      <sheetName val="Draft_Beer_Operations12"/>
      <sheetName val="T&amp;T_SSTM_sum12"/>
      <sheetName val="District_Penetration_Summary12"/>
      <sheetName val="Standard_Typical_Month12"/>
      <sheetName val="PER_DIEM12"/>
      <sheetName val="_12"/>
      <sheetName val="SUMMARY_SHEET12"/>
      <sheetName val="rev_outlet_mix_based_on_censu13"/>
      <sheetName val="代理商销量分析_(SD)13"/>
      <sheetName val="Dragon_Mid-year_Projection13"/>
      <sheetName val="COST_PER_CASE_PER_ACCT14"/>
      <sheetName val="SUMM_PER_EXPENSES13"/>
      <sheetName val="GROCER_E13"/>
      <sheetName val="Draft_Beer_Operations13"/>
      <sheetName val="T&amp;T_SSTM_sum13"/>
      <sheetName val="District_Penetration_Summary13"/>
      <sheetName val="Standard_Typical_Month13"/>
      <sheetName val="PER_DIEM13"/>
      <sheetName val="_13"/>
      <sheetName val="SUMMARY_SHEET13"/>
      <sheetName val="rev_outlet_mix_based_on_censu14"/>
      <sheetName val="代理商销量分析_(SD)14"/>
      <sheetName val="Dragon_Mid-year_Projection14"/>
      <sheetName val="COST_PER_CASE_PER_ACCT15"/>
      <sheetName val="SUMM_PER_EXPENSES14"/>
      <sheetName val="GROCER_E14"/>
      <sheetName val="Draft_Beer_Operations14"/>
      <sheetName val="T&amp;T_SSTM_sum14"/>
      <sheetName val="District_Penetration_Summary14"/>
      <sheetName val="Standard_Typical_Month14"/>
      <sheetName val="PER_DIEM14"/>
      <sheetName val="_14"/>
      <sheetName val="SUMMARY_SHEET14"/>
      <sheetName val="rev_outlet_mix_based_on_censu19"/>
      <sheetName val="代理商销量分析_(SD)19"/>
      <sheetName val="Dragon_Mid-year_Projection19"/>
      <sheetName val="COST_PER_CASE_PER_ACCT20"/>
      <sheetName val="SUMM_PER_EXPENSES19"/>
      <sheetName val="GROCER_E19"/>
      <sheetName val="Draft_Beer_Operations19"/>
      <sheetName val="T&amp;T_SSTM_sum19"/>
      <sheetName val="District_Penetration_Summary19"/>
      <sheetName val="Standard_Typical_Month19"/>
      <sheetName val="PER_DIEM19"/>
      <sheetName val="_19"/>
      <sheetName val="SUMMARY_SHEET19"/>
      <sheetName val="rev_outlet_mix_based_on_censu15"/>
      <sheetName val="代理商销量分析_(SD)15"/>
      <sheetName val="Dragon_Mid-year_Projection15"/>
      <sheetName val="COST_PER_CASE_PER_ACCT16"/>
      <sheetName val="SUMM_PER_EXPENSES15"/>
      <sheetName val="GROCER_E15"/>
      <sheetName val="Draft_Beer_Operations15"/>
      <sheetName val="T&amp;T_SSTM_sum15"/>
      <sheetName val="District_Penetration_Summary15"/>
      <sheetName val="Standard_Typical_Month15"/>
      <sheetName val="PER_DIEM15"/>
      <sheetName val="_15"/>
      <sheetName val="SUMMARY_SHEET15"/>
      <sheetName val="rev_outlet_mix_based_on_censu16"/>
      <sheetName val="代理商销量分析_(SD)16"/>
      <sheetName val="Dragon_Mid-year_Projection16"/>
      <sheetName val="COST_PER_CASE_PER_ACCT17"/>
      <sheetName val="SUMM_PER_EXPENSES16"/>
      <sheetName val="GROCER_E16"/>
      <sheetName val="Draft_Beer_Operations16"/>
      <sheetName val="T&amp;T_SSTM_sum16"/>
      <sheetName val="District_Penetration_Summary16"/>
      <sheetName val="Standard_Typical_Month16"/>
      <sheetName val="PER_DIEM16"/>
      <sheetName val="_16"/>
      <sheetName val="SUMMARY_SHEET16"/>
      <sheetName val="rev_outlet_mix_based_on_censu17"/>
      <sheetName val="代理商销量分析_(SD)17"/>
      <sheetName val="Dragon_Mid-year_Projection17"/>
      <sheetName val="COST_PER_CASE_PER_ACCT18"/>
      <sheetName val="SUMM_PER_EXPENSES17"/>
      <sheetName val="GROCER_E17"/>
      <sheetName val="Draft_Beer_Operations17"/>
      <sheetName val="T&amp;T_SSTM_sum17"/>
      <sheetName val="District_Penetration_Summary17"/>
      <sheetName val="Standard_Typical_Month17"/>
      <sheetName val="PER_DIEM17"/>
      <sheetName val="_17"/>
      <sheetName val="SUMMARY_SHEET17"/>
      <sheetName val="rev_outlet_mix_based_on_censu18"/>
      <sheetName val="代理商销量分析_(SD)18"/>
      <sheetName val="Dragon_Mid-year_Projection18"/>
      <sheetName val="COST_PER_CASE_PER_ACCT19"/>
      <sheetName val="SUMM_PER_EXPENSES18"/>
      <sheetName val="GROCER_E18"/>
      <sheetName val="Draft_Beer_Operations18"/>
      <sheetName val="T&amp;T_SSTM_sum18"/>
      <sheetName val="District_Penetration_Summary18"/>
      <sheetName val="Standard_Typical_Month18"/>
      <sheetName val="PER_DIEM18"/>
      <sheetName val="_18"/>
      <sheetName val="SUMMARY_SHEET18"/>
      <sheetName val="rev_outlet_mix_based_on_censu23"/>
      <sheetName val="代理商销量分析_(SD)23"/>
      <sheetName val="Dragon_Mid-year_Projection23"/>
      <sheetName val="COST_PER_CASE_PER_ACCT24"/>
      <sheetName val="SUMM_PER_EXPENSES23"/>
      <sheetName val="GROCER_E23"/>
      <sheetName val="Draft_Beer_Operations23"/>
      <sheetName val="T&amp;T_SSTM_sum23"/>
      <sheetName val="District_Penetration_Summary23"/>
      <sheetName val="Standard_Typical_Month23"/>
      <sheetName val="PER_DIEM23"/>
      <sheetName val="_23"/>
      <sheetName val="SUMMARY_SHEET23"/>
      <sheetName val="rev_outlet_mix_based_on_censu20"/>
      <sheetName val="代理商销量分析_(SD)20"/>
      <sheetName val="Dragon_Mid-year_Projection20"/>
      <sheetName val="COST_PER_CASE_PER_ACCT21"/>
      <sheetName val="SUMM_PER_EXPENSES20"/>
      <sheetName val="GROCER_E20"/>
      <sheetName val="Draft_Beer_Operations20"/>
      <sheetName val="T&amp;T_SSTM_sum20"/>
      <sheetName val="District_Penetration_Summary20"/>
      <sheetName val="Standard_Typical_Month20"/>
      <sheetName val="PER_DIEM20"/>
      <sheetName val="_20"/>
      <sheetName val="SUMMARY_SHEET20"/>
      <sheetName val="rev_outlet_mix_based_on_censu21"/>
      <sheetName val="代理商销量分析_(SD)21"/>
      <sheetName val="Dragon_Mid-year_Projection21"/>
      <sheetName val="COST_PER_CASE_PER_ACCT22"/>
      <sheetName val="SUMM_PER_EXPENSES21"/>
      <sheetName val="GROCER_E21"/>
      <sheetName val="Draft_Beer_Operations21"/>
      <sheetName val="T&amp;T_SSTM_sum21"/>
      <sheetName val="District_Penetration_Summary21"/>
      <sheetName val="Standard_Typical_Month21"/>
      <sheetName val="PER_DIEM21"/>
      <sheetName val="_21"/>
      <sheetName val="SUMMARY_SHEET21"/>
      <sheetName val="rev_outlet_mix_based_on_censu22"/>
      <sheetName val="代理商销量分析_(SD)22"/>
      <sheetName val="Dragon_Mid-year_Projection22"/>
      <sheetName val="COST_PER_CASE_PER_ACCT23"/>
      <sheetName val="SUMM_PER_EXPENSES22"/>
      <sheetName val="GROCER_E22"/>
      <sheetName val="Draft_Beer_Operations22"/>
      <sheetName val="T&amp;T_SSTM_sum22"/>
      <sheetName val="District_Penetration_Summary22"/>
      <sheetName val="Standard_Typical_Month22"/>
      <sheetName val="PER_DIEM22"/>
      <sheetName val="_22"/>
      <sheetName val="SUMMARY_SHEET22"/>
      <sheetName val="rev_outlet_mix_based_on_censu24"/>
      <sheetName val="代理商销量分析_(SD)24"/>
      <sheetName val="Dragon_Mid-year_Projection24"/>
      <sheetName val="COST_PER_CASE_PER_ACCT25"/>
      <sheetName val="SUMM_PER_EXPENSES24"/>
      <sheetName val="GROCER_E24"/>
      <sheetName val="Draft_Beer_Operations24"/>
      <sheetName val="T&amp;T_SSTM_sum24"/>
      <sheetName val="A"/>
      <sheetName val="1803ADJ3"/>
      <sheetName val="Pine"/>
      <sheetName val="Hauler_Codes"/>
      <sheetName val="Table_Array"/>
      <sheetName val="jan_01"/>
      <sheetName val="BANK_COMPARISON"/>
      <sheetName val="TREND_BUDGET"/>
      <sheetName val="CAVITE PBRIEF (ISAG)"/>
      <sheetName val="PROMO BRIEF (TC)"/>
      <sheetName val="2004_BUDGET"/>
      <sheetName val="dimensions"/>
      <sheetName val="NOSAI (2)"/>
      <sheetName val="2013 opex"/>
      <sheetName val="Intro"/>
      <sheetName val="General"/>
      <sheetName val="EndstockInventory"/>
      <sheetName val="fin"/>
      <sheetName val="Permanent info"/>
      <sheetName val="rkorea"/>
      <sheetName val="Cluster Title"/>
      <sheetName val="IMPCOST"/>
      <sheetName val="Reference-Corn (MAN)"/>
      <sheetName val="CUS"/>
      <sheetName val="For the Month"/>
      <sheetName val="Year to Date"/>
      <sheetName val="BS- FACE"/>
      <sheetName val="SSDGrowth"/>
      <sheetName val="t03"/>
      <sheetName val="Asset_Acquisitions_aug8"/>
      <sheetName val="A_017"/>
      <sheetName val="ALC_TYPE7"/>
      <sheetName val="Cash_Flow7"/>
      <sheetName val="B1__Income_statement2"/>
      <sheetName val="AJE_4th_qtr2"/>
      <sheetName val="PROMO_BRIEF_(VG)2"/>
      <sheetName val="Variance_by_Sales_Office_by_SK1"/>
      <sheetName val="Table_Based_(Source)1"/>
      <sheetName val="LINK_MOR1"/>
      <sheetName val="Trial_Bal_"/>
      <sheetName val="Bad_Stock"/>
      <sheetName val="NOSAI_(2)"/>
      <sheetName val="0220"/>
      <sheetName val="IS PER MONTH 11.30.07"/>
      <sheetName val="production"/>
      <sheetName val="rates"/>
      <sheetName val="BSA"/>
      <sheetName val="SCHED"/>
      <sheetName val="COA"/>
      <sheetName val="TB Q3"/>
      <sheetName val="gpperprofilenov'08"/>
      <sheetName val="C2"/>
      <sheetName val="IS PER MONTH 1.31.08"/>
      <sheetName val="10.14"/>
      <sheetName val="eWTB"/>
      <sheetName val="Non-Statistical Sampling Master"/>
      <sheetName val="Two Step Revenue Testing Master"/>
      <sheetName val="Administration"/>
      <sheetName val="vat_0405"/>
      <sheetName val="JV"/>
      <sheetName val="Elim"/>
      <sheetName val="Global Data"/>
      <sheetName val="BEER-PRO"/>
      <sheetName val="20040630"/>
      <sheetName val="JV 100466300"/>
      <sheetName val="capital"/>
    </sheetNames>
    <sheetDataSet>
      <sheetData sheetId="0" refreshError="1">
        <row r="1">
          <cell r="A1" t="str">
            <v>SETBR</v>
          </cell>
        </row>
        <row r="6">
          <cell r="A6" t="str">
            <v>JAN</v>
          </cell>
          <cell r="B6">
            <v>493814</v>
          </cell>
          <cell r="C6">
            <v>55478.547274749726</v>
          </cell>
          <cell r="E6">
            <v>-10.585001593417731</v>
          </cell>
          <cell r="F6">
            <v>4.3680591215614628</v>
          </cell>
        </row>
        <row r="7">
          <cell r="A7" t="str">
            <v>FEB</v>
          </cell>
          <cell r="B7">
            <v>482141</v>
          </cell>
          <cell r="C7">
            <v>46522.377192982472</v>
          </cell>
          <cell r="E7">
            <v>-3.8732534770958282</v>
          </cell>
          <cell r="F7">
            <v>42.531286848407902</v>
          </cell>
        </row>
        <row r="8">
          <cell r="A8" t="str">
            <v>MAR</v>
          </cell>
          <cell r="B8">
            <v>568405</v>
          </cell>
          <cell r="C8">
            <v>44761.127292340854</v>
          </cell>
          <cell r="E8">
            <v>7.2929899635501449</v>
          </cell>
          <cell r="F8">
            <v>54.34809111922214</v>
          </cell>
        </row>
        <row r="9">
          <cell r="A9" t="str">
            <v>APR</v>
          </cell>
          <cell r="B9">
            <v>528176</v>
          </cell>
          <cell r="C9">
            <v>50330.024096385576</v>
          </cell>
          <cell r="E9">
            <v>-10.941296485208197</v>
          </cell>
          <cell r="F9">
            <v>21.077333909815763</v>
          </cell>
        </row>
        <row r="10">
          <cell r="A10" t="str">
            <v>MAY</v>
          </cell>
          <cell r="B10">
            <v>618975</v>
          </cell>
          <cell r="C10">
            <v>48384</v>
          </cell>
        </row>
        <row r="11">
          <cell r="A11" t="str">
            <v>JUN</v>
          </cell>
          <cell r="B11">
            <v>516768</v>
          </cell>
          <cell r="C11">
            <v>36458</v>
          </cell>
        </row>
        <row r="12">
          <cell r="A12" t="str">
            <v>JUL</v>
          </cell>
          <cell r="B12">
            <v>193655</v>
          </cell>
          <cell r="C12">
            <v>12954</v>
          </cell>
        </row>
        <row r="13">
          <cell r="A13" t="str">
            <v>AUG</v>
          </cell>
          <cell r="B13">
            <v>498985</v>
          </cell>
          <cell r="C13">
            <v>30217</v>
          </cell>
        </row>
        <row r="14">
          <cell r="A14" t="str">
            <v>SEP</v>
          </cell>
          <cell r="B14" t="str">
            <v>Angelito</v>
          </cell>
          <cell r="C14" t="str">
            <v>250/30</v>
          </cell>
        </row>
        <row r="15">
          <cell r="A15" t="str">
            <v>OCT</v>
          </cell>
          <cell r="B15" t="str">
            <v>Angelito</v>
          </cell>
          <cell r="C15" t="str">
            <v>Regular</v>
          </cell>
        </row>
        <row r="16">
          <cell r="A16" t="str">
            <v>NOV</v>
          </cell>
          <cell r="B16">
            <v>0</v>
          </cell>
          <cell r="C16" t="str">
            <v>Melon</v>
          </cell>
        </row>
        <row r="17">
          <cell r="A17" t="str">
            <v>DEC</v>
          </cell>
          <cell r="B17">
            <v>0</v>
          </cell>
          <cell r="C17" t="str">
            <v>Dalandan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7">
          <cell r="C7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>
        <row r="7">
          <cell r="C7">
            <v>0</v>
          </cell>
        </row>
      </sheetData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6">
          <cell r="A6" t="str">
            <v>TOTAL</v>
          </cell>
        </row>
      </sheetData>
      <sheetData sheetId="137">
        <row r="6">
          <cell r="A6" t="str">
            <v>TOTAL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6">
          <cell r="A6" t="str">
            <v>TOTAL</v>
          </cell>
        </row>
      </sheetData>
      <sheetData sheetId="162">
        <row r="6">
          <cell r="A6" t="str">
            <v>TOTAL</v>
          </cell>
        </row>
      </sheetData>
      <sheetData sheetId="163">
        <row r="6">
          <cell r="A6" t="str">
            <v>TOTAL</v>
          </cell>
        </row>
      </sheetData>
      <sheetData sheetId="164">
        <row r="6">
          <cell r="A6" t="str">
            <v>TOTAL</v>
          </cell>
        </row>
      </sheetData>
      <sheetData sheetId="165">
        <row r="6">
          <cell r="A6" t="str">
            <v>TOTAL</v>
          </cell>
        </row>
      </sheetData>
      <sheetData sheetId="166">
        <row r="6">
          <cell r="A6" t="str">
            <v>TOTAL</v>
          </cell>
        </row>
      </sheetData>
      <sheetData sheetId="167">
        <row r="6">
          <cell r="A6" t="str">
            <v>TOTAL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6">
          <cell r="A6" t="str">
            <v>TOTAL</v>
          </cell>
        </row>
      </sheetData>
      <sheetData sheetId="175">
        <row r="6">
          <cell r="A6" t="str">
            <v>TOTAL</v>
          </cell>
        </row>
      </sheetData>
      <sheetData sheetId="176">
        <row r="6">
          <cell r="A6" t="str">
            <v>TOTAL</v>
          </cell>
        </row>
      </sheetData>
      <sheetData sheetId="177">
        <row r="6">
          <cell r="A6" t="str">
            <v>TOTAL</v>
          </cell>
        </row>
      </sheetData>
      <sheetData sheetId="178">
        <row r="6">
          <cell r="A6" t="str">
            <v>TOTAL</v>
          </cell>
        </row>
      </sheetData>
      <sheetData sheetId="179">
        <row r="6">
          <cell r="A6" t="str">
            <v>TOTAL</v>
          </cell>
        </row>
      </sheetData>
      <sheetData sheetId="180">
        <row r="6">
          <cell r="A6" t="str">
            <v>TOTAL</v>
          </cell>
        </row>
      </sheetData>
      <sheetData sheetId="181">
        <row r="6">
          <cell r="A6" t="str">
            <v>TOTAL</v>
          </cell>
        </row>
      </sheetData>
      <sheetData sheetId="182">
        <row r="6">
          <cell r="A6" t="str">
            <v>TOTAL</v>
          </cell>
        </row>
      </sheetData>
      <sheetData sheetId="183">
        <row r="6">
          <cell r="A6" t="str">
            <v>TOTAL</v>
          </cell>
        </row>
      </sheetData>
      <sheetData sheetId="184">
        <row r="6">
          <cell r="A6" t="str">
            <v>TOTAL</v>
          </cell>
        </row>
      </sheetData>
      <sheetData sheetId="185">
        <row r="6">
          <cell r="A6" t="str">
            <v>TOTAL</v>
          </cell>
        </row>
      </sheetData>
      <sheetData sheetId="186">
        <row r="6">
          <cell r="A6" t="str">
            <v>TOTAL</v>
          </cell>
        </row>
      </sheetData>
      <sheetData sheetId="187">
        <row r="6">
          <cell r="A6" t="str">
            <v>TOTAL</v>
          </cell>
        </row>
      </sheetData>
      <sheetData sheetId="188">
        <row r="6">
          <cell r="A6" t="str">
            <v>TOTAL</v>
          </cell>
        </row>
      </sheetData>
      <sheetData sheetId="189">
        <row r="6">
          <cell r="A6" t="str">
            <v>TOTAL</v>
          </cell>
        </row>
      </sheetData>
      <sheetData sheetId="190">
        <row r="6">
          <cell r="A6" t="str">
            <v>TOTAL</v>
          </cell>
        </row>
      </sheetData>
      <sheetData sheetId="191">
        <row r="6">
          <cell r="A6" t="str">
            <v>TOTAL</v>
          </cell>
        </row>
      </sheetData>
      <sheetData sheetId="192">
        <row r="6">
          <cell r="A6" t="str">
            <v>TOTAL</v>
          </cell>
        </row>
      </sheetData>
      <sheetData sheetId="193">
        <row r="6">
          <cell r="A6" t="str">
            <v>TOTAL</v>
          </cell>
        </row>
      </sheetData>
      <sheetData sheetId="194">
        <row r="6">
          <cell r="A6" t="str">
            <v>TOTAL</v>
          </cell>
        </row>
      </sheetData>
      <sheetData sheetId="195">
        <row r="6">
          <cell r="A6" t="str">
            <v>TOTAL</v>
          </cell>
        </row>
      </sheetData>
      <sheetData sheetId="196">
        <row r="6">
          <cell r="A6" t="str">
            <v>TOTAL</v>
          </cell>
        </row>
      </sheetData>
      <sheetData sheetId="197">
        <row r="6">
          <cell r="A6" t="str">
            <v>TOTAL</v>
          </cell>
        </row>
      </sheetData>
      <sheetData sheetId="198">
        <row r="6">
          <cell r="A6" t="str">
            <v>TOTAL</v>
          </cell>
        </row>
      </sheetData>
      <sheetData sheetId="199">
        <row r="6">
          <cell r="A6" t="str">
            <v>TOTAL</v>
          </cell>
        </row>
      </sheetData>
      <sheetData sheetId="200">
        <row r="6">
          <cell r="A6" t="str">
            <v>TOTAL</v>
          </cell>
        </row>
      </sheetData>
      <sheetData sheetId="201">
        <row r="6">
          <cell r="A6" t="str">
            <v>TOTAL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6">
          <cell r="A6" t="str">
            <v>TOTAL</v>
          </cell>
        </row>
      </sheetData>
      <sheetData sheetId="209">
        <row r="6">
          <cell r="A6" t="str">
            <v>TOTAL</v>
          </cell>
        </row>
      </sheetData>
      <sheetData sheetId="210">
        <row r="6">
          <cell r="A6" t="str">
            <v>TOTAL</v>
          </cell>
        </row>
      </sheetData>
      <sheetData sheetId="211">
        <row r="6">
          <cell r="A6" t="str">
            <v>TOTAL</v>
          </cell>
        </row>
      </sheetData>
      <sheetData sheetId="212">
        <row r="6">
          <cell r="A6" t="str">
            <v>TOTAL</v>
          </cell>
        </row>
      </sheetData>
      <sheetData sheetId="213">
        <row r="6">
          <cell r="A6" t="str">
            <v>TOTAL</v>
          </cell>
        </row>
      </sheetData>
      <sheetData sheetId="214">
        <row r="6">
          <cell r="A6" t="str">
            <v>TOTAL</v>
          </cell>
        </row>
      </sheetData>
      <sheetData sheetId="215">
        <row r="6">
          <cell r="A6" t="str">
            <v>TOTAL</v>
          </cell>
        </row>
      </sheetData>
      <sheetData sheetId="216">
        <row r="6">
          <cell r="A6" t="str">
            <v>TOTAL</v>
          </cell>
        </row>
      </sheetData>
      <sheetData sheetId="217">
        <row r="6">
          <cell r="A6" t="str">
            <v>TOTAL</v>
          </cell>
        </row>
      </sheetData>
      <sheetData sheetId="218">
        <row r="6">
          <cell r="A6" t="str">
            <v>TOTAL</v>
          </cell>
        </row>
      </sheetData>
      <sheetData sheetId="219">
        <row r="6">
          <cell r="A6" t="str">
            <v>TOTAL</v>
          </cell>
        </row>
      </sheetData>
      <sheetData sheetId="220">
        <row r="6">
          <cell r="A6" t="str">
            <v>TOTAL</v>
          </cell>
        </row>
      </sheetData>
      <sheetData sheetId="221">
        <row r="6">
          <cell r="A6" t="str">
            <v>TOTAL</v>
          </cell>
        </row>
      </sheetData>
      <sheetData sheetId="222">
        <row r="6">
          <cell r="A6" t="str">
            <v>TOTAL</v>
          </cell>
        </row>
      </sheetData>
      <sheetData sheetId="223">
        <row r="6">
          <cell r="A6" t="str">
            <v>TOTAL</v>
          </cell>
        </row>
      </sheetData>
      <sheetData sheetId="224">
        <row r="6">
          <cell r="A6" t="str">
            <v>TOTAL</v>
          </cell>
        </row>
      </sheetData>
      <sheetData sheetId="225">
        <row r="6">
          <cell r="A6" t="str">
            <v>TOTAL</v>
          </cell>
        </row>
      </sheetData>
      <sheetData sheetId="226">
        <row r="6">
          <cell r="A6" t="str">
            <v>TOTAL</v>
          </cell>
        </row>
      </sheetData>
      <sheetData sheetId="227">
        <row r="6">
          <cell r="A6" t="str">
            <v>TOTAL</v>
          </cell>
        </row>
      </sheetData>
      <sheetData sheetId="228">
        <row r="6">
          <cell r="A6" t="str">
            <v>TOTAL</v>
          </cell>
        </row>
      </sheetData>
      <sheetData sheetId="229">
        <row r="6">
          <cell r="A6" t="str">
            <v>TOTAL</v>
          </cell>
        </row>
      </sheetData>
      <sheetData sheetId="230">
        <row r="6">
          <cell r="A6" t="str">
            <v>TOTAL</v>
          </cell>
        </row>
      </sheetData>
      <sheetData sheetId="231">
        <row r="6">
          <cell r="A6" t="str">
            <v>TOTAL</v>
          </cell>
        </row>
      </sheetData>
      <sheetData sheetId="232">
        <row r="6">
          <cell r="A6" t="str">
            <v>TOTAL</v>
          </cell>
        </row>
      </sheetData>
      <sheetData sheetId="233">
        <row r="6">
          <cell r="A6" t="str">
            <v>TOTAL</v>
          </cell>
        </row>
      </sheetData>
      <sheetData sheetId="234">
        <row r="6">
          <cell r="A6" t="str">
            <v>TOTAL</v>
          </cell>
        </row>
      </sheetData>
      <sheetData sheetId="235">
        <row r="6">
          <cell r="A6" t="str">
            <v>TOTAL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6">
          <cell r="A6" t="str">
            <v>TOTAL</v>
          </cell>
        </row>
      </sheetData>
      <sheetData sheetId="243">
        <row r="6">
          <cell r="A6" t="str">
            <v>TOTAL</v>
          </cell>
        </row>
      </sheetData>
      <sheetData sheetId="244">
        <row r="6">
          <cell r="A6" t="str">
            <v>TOTAL</v>
          </cell>
        </row>
      </sheetData>
      <sheetData sheetId="245">
        <row r="6">
          <cell r="A6" t="str">
            <v>TOTAL</v>
          </cell>
        </row>
      </sheetData>
      <sheetData sheetId="246">
        <row r="6">
          <cell r="A6" t="str">
            <v>TOTAL</v>
          </cell>
        </row>
      </sheetData>
      <sheetData sheetId="247">
        <row r="6">
          <cell r="A6" t="str">
            <v>TOTAL</v>
          </cell>
        </row>
      </sheetData>
      <sheetData sheetId="248"/>
      <sheetData sheetId="249"/>
      <sheetData sheetId="250"/>
      <sheetData sheetId="251">
        <row r="6">
          <cell r="A6" t="str">
            <v>TOTAL</v>
          </cell>
        </row>
      </sheetData>
      <sheetData sheetId="252">
        <row r="6">
          <cell r="A6" t="str">
            <v>TOTAL</v>
          </cell>
        </row>
      </sheetData>
      <sheetData sheetId="253">
        <row r="6">
          <cell r="A6" t="str">
            <v>TOTAL</v>
          </cell>
        </row>
      </sheetData>
      <sheetData sheetId="254">
        <row r="6">
          <cell r="A6" t="str">
            <v>TOTAL</v>
          </cell>
        </row>
      </sheetData>
      <sheetData sheetId="255"/>
      <sheetData sheetId="256"/>
      <sheetData sheetId="257"/>
      <sheetData sheetId="258">
        <row r="6">
          <cell r="A6" t="str">
            <v>TOTAL</v>
          </cell>
        </row>
      </sheetData>
      <sheetData sheetId="259">
        <row r="6">
          <cell r="A6" t="str">
            <v>TOTAL</v>
          </cell>
        </row>
      </sheetData>
      <sheetData sheetId="260">
        <row r="6">
          <cell r="A6" t="str">
            <v>TOTAL</v>
          </cell>
        </row>
      </sheetData>
      <sheetData sheetId="261"/>
      <sheetData sheetId="262"/>
      <sheetData sheetId="263" refreshError="1"/>
      <sheetData sheetId="264" refreshError="1"/>
      <sheetData sheetId="265">
        <row r="6">
          <cell r="A6" t="str">
            <v>TOTAL</v>
          </cell>
        </row>
      </sheetData>
      <sheetData sheetId="266">
        <row r="6">
          <cell r="A6" t="str">
            <v>TOTAL</v>
          </cell>
        </row>
      </sheetData>
      <sheetData sheetId="267">
        <row r="6">
          <cell r="A6" t="str">
            <v>TOTAL</v>
          </cell>
        </row>
      </sheetData>
      <sheetData sheetId="268">
        <row r="6">
          <cell r="A6" t="str">
            <v>TOTAL</v>
          </cell>
        </row>
      </sheetData>
      <sheetData sheetId="269">
        <row r="6">
          <cell r="A6" t="str">
            <v>TOTAL</v>
          </cell>
        </row>
      </sheetData>
      <sheetData sheetId="270">
        <row r="6">
          <cell r="A6" t="str">
            <v>TOTAL</v>
          </cell>
        </row>
      </sheetData>
      <sheetData sheetId="271">
        <row r="6">
          <cell r="A6" t="str">
            <v>TOTAL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>
        <row r="6">
          <cell r="A6" t="str">
            <v>TOTAL</v>
          </cell>
        </row>
      </sheetData>
      <sheetData sheetId="279">
        <row r="6">
          <cell r="A6" t="str">
            <v>TOTAL</v>
          </cell>
        </row>
      </sheetData>
      <sheetData sheetId="280">
        <row r="6">
          <cell r="A6" t="str">
            <v>TOTAL</v>
          </cell>
        </row>
      </sheetData>
      <sheetData sheetId="281">
        <row r="6">
          <cell r="A6" t="str">
            <v>TOTAL</v>
          </cell>
        </row>
      </sheetData>
      <sheetData sheetId="282">
        <row r="6">
          <cell r="A6" t="str">
            <v>TOTAL</v>
          </cell>
        </row>
      </sheetData>
      <sheetData sheetId="283">
        <row r="6">
          <cell r="A6" t="str">
            <v>TOTAL</v>
          </cell>
        </row>
      </sheetData>
      <sheetData sheetId="284"/>
      <sheetData sheetId="285"/>
      <sheetData sheetId="286"/>
      <sheetData sheetId="287">
        <row r="6">
          <cell r="A6" t="str">
            <v>TOTAL</v>
          </cell>
        </row>
      </sheetData>
      <sheetData sheetId="288"/>
      <sheetData sheetId="289">
        <row r="6">
          <cell r="A6" t="str">
            <v>TOTAL</v>
          </cell>
        </row>
      </sheetData>
      <sheetData sheetId="290">
        <row r="6">
          <cell r="A6" t="str">
            <v>TOTAL</v>
          </cell>
        </row>
      </sheetData>
      <sheetData sheetId="291"/>
      <sheetData sheetId="292"/>
      <sheetData sheetId="293"/>
      <sheetData sheetId="294"/>
      <sheetData sheetId="295">
        <row r="6">
          <cell r="A6" t="str">
            <v>TOTAL</v>
          </cell>
        </row>
      </sheetData>
      <sheetData sheetId="296">
        <row r="6">
          <cell r="A6" t="str">
            <v>TOTAL</v>
          </cell>
        </row>
      </sheetData>
      <sheetData sheetId="297"/>
      <sheetData sheetId="298"/>
      <sheetData sheetId="299" refreshError="1"/>
      <sheetData sheetId="300" refreshError="1"/>
      <sheetData sheetId="301">
        <row r="6">
          <cell r="A6" t="str">
            <v>TOTAL</v>
          </cell>
        </row>
      </sheetData>
      <sheetData sheetId="302">
        <row r="6">
          <cell r="A6" t="str">
            <v>TOTAL</v>
          </cell>
        </row>
      </sheetData>
      <sheetData sheetId="303">
        <row r="6">
          <cell r="A6" t="str">
            <v>TOTAL</v>
          </cell>
        </row>
      </sheetData>
      <sheetData sheetId="304">
        <row r="6">
          <cell r="A6" t="str">
            <v>TOTAL</v>
          </cell>
        </row>
      </sheetData>
      <sheetData sheetId="305">
        <row r="6">
          <cell r="A6" t="str">
            <v>TOTAL</v>
          </cell>
        </row>
      </sheetData>
      <sheetData sheetId="306">
        <row r="6">
          <cell r="A6" t="str">
            <v>TOTAL</v>
          </cell>
        </row>
      </sheetData>
      <sheetData sheetId="307">
        <row r="6">
          <cell r="A6" t="str">
            <v>TOTAL</v>
          </cell>
        </row>
      </sheetData>
      <sheetData sheetId="308">
        <row r="6">
          <cell r="A6" t="str">
            <v>TOTAL</v>
          </cell>
        </row>
      </sheetData>
      <sheetData sheetId="309">
        <row r="6">
          <cell r="A6" t="str">
            <v>TOTAL</v>
          </cell>
        </row>
      </sheetData>
      <sheetData sheetId="310">
        <row r="6">
          <cell r="A6" t="str">
            <v>TOTAL</v>
          </cell>
        </row>
      </sheetData>
      <sheetData sheetId="311">
        <row r="6">
          <cell r="A6" t="str">
            <v>TOTAL</v>
          </cell>
        </row>
      </sheetData>
      <sheetData sheetId="312">
        <row r="6">
          <cell r="A6" t="str">
            <v>TOTAL</v>
          </cell>
        </row>
      </sheetData>
      <sheetData sheetId="313">
        <row r="6">
          <cell r="A6" t="str">
            <v>TOTAL</v>
          </cell>
        </row>
      </sheetData>
      <sheetData sheetId="314">
        <row r="6">
          <cell r="A6" t="str">
            <v>TOTAL</v>
          </cell>
        </row>
      </sheetData>
      <sheetData sheetId="315">
        <row r="6">
          <cell r="A6" t="str">
            <v>TOTAL</v>
          </cell>
        </row>
      </sheetData>
      <sheetData sheetId="316">
        <row r="6">
          <cell r="A6" t="str">
            <v>TOTAL</v>
          </cell>
        </row>
      </sheetData>
      <sheetData sheetId="317">
        <row r="6">
          <cell r="A6" t="str">
            <v>TOTAL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6">
          <cell r="A6" t="str">
            <v>TOTAL</v>
          </cell>
        </row>
      </sheetData>
      <sheetData sheetId="331">
        <row r="6">
          <cell r="A6" t="str">
            <v>TOTAL</v>
          </cell>
        </row>
      </sheetData>
      <sheetData sheetId="332">
        <row r="6">
          <cell r="A6" t="str">
            <v>TOTAL</v>
          </cell>
        </row>
      </sheetData>
      <sheetData sheetId="333">
        <row r="6">
          <cell r="A6" t="str">
            <v>TOTAL</v>
          </cell>
        </row>
      </sheetData>
      <sheetData sheetId="334">
        <row r="6">
          <cell r="A6" t="str">
            <v>TOTAL</v>
          </cell>
        </row>
      </sheetData>
      <sheetData sheetId="335">
        <row r="6">
          <cell r="A6" t="str">
            <v>TOTAL</v>
          </cell>
        </row>
      </sheetData>
      <sheetData sheetId="336">
        <row r="6">
          <cell r="A6" t="str">
            <v>TOTAL</v>
          </cell>
        </row>
      </sheetData>
      <sheetData sheetId="337">
        <row r="6">
          <cell r="A6" t="str">
            <v>TOTAL</v>
          </cell>
        </row>
      </sheetData>
      <sheetData sheetId="338">
        <row r="6">
          <cell r="A6" t="str">
            <v>TOTAL</v>
          </cell>
        </row>
      </sheetData>
      <sheetData sheetId="339">
        <row r="6">
          <cell r="A6" t="str">
            <v>TOTAL</v>
          </cell>
        </row>
      </sheetData>
      <sheetData sheetId="340">
        <row r="6">
          <cell r="A6" t="str">
            <v>TOTAL</v>
          </cell>
        </row>
      </sheetData>
      <sheetData sheetId="341">
        <row r="6">
          <cell r="A6" t="str">
            <v>TOTAL</v>
          </cell>
        </row>
      </sheetData>
      <sheetData sheetId="342">
        <row r="6">
          <cell r="A6" t="str">
            <v>TOTAL</v>
          </cell>
        </row>
      </sheetData>
      <sheetData sheetId="343">
        <row r="6">
          <cell r="A6" t="str">
            <v>TOTAL</v>
          </cell>
        </row>
      </sheetData>
      <sheetData sheetId="344">
        <row r="6">
          <cell r="A6" t="str">
            <v>TOTAL</v>
          </cell>
        </row>
      </sheetData>
      <sheetData sheetId="345">
        <row r="6">
          <cell r="A6" t="str">
            <v>TOTAL</v>
          </cell>
        </row>
      </sheetData>
      <sheetData sheetId="346">
        <row r="6">
          <cell r="A6" t="str">
            <v>TOTAL</v>
          </cell>
        </row>
      </sheetData>
      <sheetData sheetId="347">
        <row r="6">
          <cell r="A6" t="str">
            <v>TOTAL</v>
          </cell>
        </row>
      </sheetData>
      <sheetData sheetId="348">
        <row r="6">
          <cell r="A6" t="str">
            <v>TOTAL</v>
          </cell>
        </row>
      </sheetData>
      <sheetData sheetId="349">
        <row r="6">
          <cell r="A6" t="str">
            <v>TOTAL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6">
          <cell r="A6" t="str">
            <v>TOTAL</v>
          </cell>
        </row>
      </sheetData>
      <sheetData sheetId="370">
        <row r="6">
          <cell r="A6" t="str">
            <v>TOTAL</v>
          </cell>
        </row>
      </sheetData>
      <sheetData sheetId="371">
        <row r="6">
          <cell r="A6" t="str">
            <v>TOTAL</v>
          </cell>
        </row>
      </sheetData>
      <sheetData sheetId="372">
        <row r="6">
          <cell r="A6" t="str">
            <v>TOTAL</v>
          </cell>
        </row>
      </sheetData>
      <sheetData sheetId="373">
        <row r="6">
          <cell r="A6" t="str">
            <v>TOTAL</v>
          </cell>
        </row>
      </sheetData>
      <sheetData sheetId="374">
        <row r="6">
          <cell r="A6" t="str">
            <v>TOTAL</v>
          </cell>
        </row>
      </sheetData>
      <sheetData sheetId="375">
        <row r="6">
          <cell r="A6" t="str">
            <v>TOTAL</v>
          </cell>
        </row>
      </sheetData>
      <sheetData sheetId="376">
        <row r="6">
          <cell r="A6" t="str">
            <v>TOTAL</v>
          </cell>
        </row>
      </sheetData>
      <sheetData sheetId="377">
        <row r="6">
          <cell r="A6" t="str">
            <v>TOTAL</v>
          </cell>
        </row>
      </sheetData>
      <sheetData sheetId="378">
        <row r="6">
          <cell r="A6" t="str">
            <v>TOTAL</v>
          </cell>
        </row>
      </sheetData>
      <sheetData sheetId="379">
        <row r="6">
          <cell r="A6" t="str">
            <v>TOTAL</v>
          </cell>
        </row>
      </sheetData>
      <sheetData sheetId="380">
        <row r="6">
          <cell r="A6" t="str">
            <v>TOTAL</v>
          </cell>
        </row>
      </sheetData>
      <sheetData sheetId="381">
        <row r="6">
          <cell r="A6" t="str">
            <v>TOTAL</v>
          </cell>
        </row>
      </sheetData>
      <sheetData sheetId="382">
        <row r="6">
          <cell r="A6" t="str">
            <v>TOTAL</v>
          </cell>
        </row>
      </sheetData>
      <sheetData sheetId="383">
        <row r="6">
          <cell r="A6" t="str">
            <v>TOTAL</v>
          </cell>
        </row>
      </sheetData>
      <sheetData sheetId="384">
        <row r="6">
          <cell r="A6" t="str">
            <v>TOTAL</v>
          </cell>
        </row>
      </sheetData>
      <sheetData sheetId="385">
        <row r="6">
          <cell r="A6" t="str">
            <v>TOTAL</v>
          </cell>
        </row>
      </sheetData>
      <sheetData sheetId="386">
        <row r="6">
          <cell r="A6" t="str">
            <v>TOTAL</v>
          </cell>
        </row>
      </sheetData>
      <sheetData sheetId="387">
        <row r="6">
          <cell r="A6" t="str">
            <v>TOTAL</v>
          </cell>
        </row>
      </sheetData>
      <sheetData sheetId="388">
        <row r="6">
          <cell r="A6" t="str">
            <v>TOTAL</v>
          </cell>
        </row>
      </sheetData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r-lab"/>
      <sheetName val="Sheet1"/>
      <sheetName val="MSSG9"/>
      <sheetName val="MSH10"/>
      <sheetName val="MSA11"/>
      <sheetName val="MOIS1"/>
      <sheetName val="MOIS"/>
      <sheetName val="MMRI7"/>
      <sheetName val="MMBF8"/>
      <sheetName val="MH1"/>
      <sheetName val="MFS12"/>
      <sheetName val="MBN5"/>
      <sheetName val="MBC6"/>
      <sheetName val="MBB4"/>
      <sheetName val="MAN2"/>
      <sheetName val="MAC3"/>
      <sheetName val="Mappings"/>
      <sheetName val="Mapping"/>
    </sheetNames>
    <sheetDataSet>
      <sheetData sheetId="0" refreshError="1">
        <row r="1">
          <cell r="A1" t="str">
            <v>||\027\087\001</v>
          </cell>
        </row>
        <row r="11">
          <cell r="B11">
            <v>1</v>
          </cell>
          <cell r="C11">
            <v>29</v>
          </cell>
          <cell r="F11">
            <v>49.9</v>
          </cell>
          <cell r="G11">
            <v>5.14</v>
          </cell>
          <cell r="H11">
            <v>8.85</v>
          </cell>
          <cell r="I11">
            <v>17.2</v>
          </cell>
          <cell r="J11">
            <v>46.1</v>
          </cell>
          <cell r="K11">
            <v>353.7</v>
          </cell>
          <cell r="L11">
            <v>110.3</v>
          </cell>
          <cell r="M11">
            <v>6.86</v>
          </cell>
          <cell r="N11">
            <v>2.4249999999999998</v>
          </cell>
          <cell r="U11">
            <v>40</v>
          </cell>
          <cell r="V11">
            <v>30</v>
          </cell>
          <cell r="AA11">
            <v>60</v>
          </cell>
          <cell r="AB11">
            <v>50</v>
          </cell>
          <cell r="AC11">
            <v>5.2</v>
          </cell>
          <cell r="AD11">
            <v>5</v>
          </cell>
          <cell r="AE11">
            <v>9.1</v>
          </cell>
          <cell r="AF11">
            <v>8.9</v>
          </cell>
          <cell r="AG11">
            <v>17</v>
          </cell>
          <cell r="AH11">
            <v>15</v>
          </cell>
          <cell r="AI11">
            <v>50</v>
          </cell>
          <cell r="AJ11">
            <v>40</v>
          </cell>
          <cell r="AK11">
            <v>362.5</v>
          </cell>
          <cell r="AL11">
            <v>347.5</v>
          </cell>
          <cell r="AO11">
            <v>7.5</v>
          </cell>
          <cell r="AP11">
            <v>6.5</v>
          </cell>
          <cell r="AQ11">
            <v>2.5499999999999998</v>
          </cell>
          <cell r="AY11">
            <v>60.2</v>
          </cell>
          <cell r="AZ11">
            <v>44</v>
          </cell>
          <cell r="BA11">
            <v>52</v>
          </cell>
          <cell r="BB11">
            <v>47.9</v>
          </cell>
        </row>
        <row r="12">
          <cell r="B12">
            <v>2</v>
          </cell>
          <cell r="C12">
            <v>32.299999999999997</v>
          </cell>
          <cell r="F12">
            <v>52.5</v>
          </cell>
          <cell r="G12">
            <v>5.08</v>
          </cell>
          <cell r="H12">
            <v>8.8800000000000008</v>
          </cell>
          <cell r="I12">
            <v>17.600000000000001</v>
          </cell>
          <cell r="J12">
            <v>43</v>
          </cell>
          <cell r="K12">
            <v>356.8</v>
          </cell>
          <cell r="L12">
            <v>110.5</v>
          </cell>
          <cell r="M12">
            <v>6.94</v>
          </cell>
          <cell r="N12">
            <v>2.4649999999999999</v>
          </cell>
          <cell r="U12">
            <v>40</v>
          </cell>
          <cell r="V12">
            <v>30</v>
          </cell>
          <cell r="AA12">
            <v>60</v>
          </cell>
          <cell r="AB12">
            <v>50</v>
          </cell>
          <cell r="AC12">
            <v>5.2</v>
          </cell>
          <cell r="AD12">
            <v>5</v>
          </cell>
          <cell r="AE12">
            <v>9.1</v>
          </cell>
          <cell r="AF12">
            <v>8.9</v>
          </cell>
          <cell r="AG12">
            <v>17</v>
          </cell>
          <cell r="AH12">
            <v>15</v>
          </cell>
          <cell r="AI12">
            <v>50</v>
          </cell>
          <cell r="AJ12">
            <v>40</v>
          </cell>
          <cell r="AK12">
            <v>362.5</v>
          </cell>
          <cell r="AL12">
            <v>347.5</v>
          </cell>
          <cell r="AO12">
            <v>7.5</v>
          </cell>
          <cell r="AP12">
            <v>6.5</v>
          </cell>
          <cell r="AQ12">
            <v>2.5499999999999998</v>
          </cell>
          <cell r="AY12">
            <v>30</v>
          </cell>
          <cell r="AZ12">
            <v>40.5</v>
          </cell>
          <cell r="BA12">
            <v>37</v>
          </cell>
          <cell r="BB12">
            <v>39.299999999999997</v>
          </cell>
        </row>
        <row r="13">
          <cell r="B13">
            <v>3</v>
          </cell>
          <cell r="C13">
            <v>30.3</v>
          </cell>
          <cell r="F13">
            <v>46.8</v>
          </cell>
          <cell r="G13">
            <v>5.17</v>
          </cell>
          <cell r="H13">
            <v>8.94</v>
          </cell>
          <cell r="I13">
            <v>16.899999999999999</v>
          </cell>
          <cell r="J13">
            <v>41.3</v>
          </cell>
          <cell r="K13">
            <v>353.6</v>
          </cell>
          <cell r="L13">
            <v>110.9</v>
          </cell>
          <cell r="M13">
            <v>6.86</v>
          </cell>
          <cell r="N13">
            <v>2.42</v>
          </cell>
          <cell r="U13">
            <v>40</v>
          </cell>
          <cell r="V13">
            <v>30</v>
          </cell>
          <cell r="AA13">
            <v>60</v>
          </cell>
          <cell r="AB13">
            <v>50</v>
          </cell>
          <cell r="AC13">
            <v>5.2</v>
          </cell>
          <cell r="AD13">
            <v>5</v>
          </cell>
          <cell r="AE13">
            <v>9.1</v>
          </cell>
          <cell r="AF13">
            <v>8.9</v>
          </cell>
          <cell r="AG13">
            <v>17</v>
          </cell>
          <cell r="AH13">
            <v>15</v>
          </cell>
          <cell r="AI13">
            <v>50</v>
          </cell>
          <cell r="AJ13">
            <v>40</v>
          </cell>
          <cell r="AK13">
            <v>362.5</v>
          </cell>
          <cell r="AL13">
            <v>347.5</v>
          </cell>
          <cell r="AO13">
            <v>7.5</v>
          </cell>
          <cell r="AP13">
            <v>6.5</v>
          </cell>
          <cell r="AQ13">
            <v>2.5499999999999998</v>
          </cell>
          <cell r="AY13">
            <v>9.8000000000000007</v>
          </cell>
          <cell r="AZ13">
            <v>15.5</v>
          </cell>
          <cell r="BA13">
            <v>11</v>
          </cell>
          <cell r="BB13">
            <v>12.8</v>
          </cell>
        </row>
        <row r="14">
          <cell r="B14">
            <v>4</v>
          </cell>
          <cell r="C14">
            <v>34.700000000000003</v>
          </cell>
          <cell r="F14">
            <v>52.2</v>
          </cell>
          <cell r="G14">
            <v>5.0599999999999996</v>
          </cell>
          <cell r="H14">
            <v>8.9700000000000006</v>
          </cell>
          <cell r="I14">
            <v>16.8</v>
          </cell>
          <cell r="J14">
            <v>42.5</v>
          </cell>
          <cell r="K14">
            <v>357.6</v>
          </cell>
          <cell r="L14">
            <v>110.9</v>
          </cell>
          <cell r="M14">
            <v>6.9</v>
          </cell>
          <cell r="N14">
            <v>2.35</v>
          </cell>
          <cell r="U14">
            <v>40</v>
          </cell>
          <cell r="V14">
            <v>30</v>
          </cell>
          <cell r="AA14">
            <v>60</v>
          </cell>
          <cell r="AB14">
            <v>50</v>
          </cell>
          <cell r="AC14">
            <v>5.2</v>
          </cell>
          <cell r="AD14">
            <v>5</v>
          </cell>
          <cell r="AE14">
            <v>9.1</v>
          </cell>
          <cell r="AF14">
            <v>8.9</v>
          </cell>
          <cell r="AG14">
            <v>17</v>
          </cell>
          <cell r="AH14">
            <v>15</v>
          </cell>
          <cell r="AI14">
            <v>50</v>
          </cell>
          <cell r="AJ14">
            <v>40</v>
          </cell>
          <cell r="AK14">
            <v>362.5</v>
          </cell>
          <cell r="AL14">
            <v>347.5</v>
          </cell>
          <cell r="AO14">
            <v>7.5</v>
          </cell>
          <cell r="AP14">
            <v>6.5</v>
          </cell>
          <cell r="AQ14">
            <v>2.5499999999999998</v>
          </cell>
        </row>
        <row r="15">
          <cell r="B15">
            <v>5</v>
          </cell>
          <cell r="C15">
            <v>28.7</v>
          </cell>
          <cell r="F15">
            <v>53.5</v>
          </cell>
          <cell r="G15">
            <v>5.05</v>
          </cell>
          <cell r="H15">
            <v>9.15</v>
          </cell>
          <cell r="I15">
            <v>16.3</v>
          </cell>
          <cell r="J15">
            <v>45.4</v>
          </cell>
          <cell r="K15">
            <v>358.9</v>
          </cell>
          <cell r="L15">
            <v>111.6</v>
          </cell>
          <cell r="M15">
            <v>6.66</v>
          </cell>
          <cell r="N15">
            <v>2.3849999999999998</v>
          </cell>
          <cell r="U15">
            <v>40</v>
          </cell>
          <cell r="V15">
            <v>30</v>
          </cell>
          <cell r="AA15">
            <v>60</v>
          </cell>
          <cell r="AB15">
            <v>50</v>
          </cell>
          <cell r="AC15">
            <v>5.2</v>
          </cell>
          <cell r="AD15">
            <v>5</v>
          </cell>
          <cell r="AE15">
            <v>9.1</v>
          </cell>
          <cell r="AF15">
            <v>8.9</v>
          </cell>
          <cell r="AG15">
            <v>17</v>
          </cell>
          <cell r="AH15">
            <v>15</v>
          </cell>
          <cell r="AI15">
            <v>50</v>
          </cell>
          <cell r="AJ15">
            <v>40</v>
          </cell>
          <cell r="AK15">
            <v>362.5</v>
          </cell>
          <cell r="AL15">
            <v>347.5</v>
          </cell>
          <cell r="AO15">
            <v>7.5</v>
          </cell>
          <cell r="AP15">
            <v>6.5</v>
          </cell>
          <cell r="AQ15">
            <v>2.5499999999999998</v>
          </cell>
        </row>
        <row r="16">
          <cell r="B16">
            <v>6</v>
          </cell>
          <cell r="C16">
            <v>27.3</v>
          </cell>
          <cell r="F16">
            <v>48.3</v>
          </cell>
          <cell r="G16">
            <v>5.09</v>
          </cell>
          <cell r="H16">
            <v>8.98</v>
          </cell>
          <cell r="I16">
            <v>15.9</v>
          </cell>
          <cell r="J16">
            <v>44.4</v>
          </cell>
          <cell r="K16">
            <v>355.4</v>
          </cell>
          <cell r="L16">
            <v>108.4</v>
          </cell>
          <cell r="M16">
            <v>6.7</v>
          </cell>
          <cell r="N16">
            <v>2.48</v>
          </cell>
          <cell r="U16">
            <v>40</v>
          </cell>
          <cell r="V16">
            <v>30</v>
          </cell>
          <cell r="AA16">
            <v>60</v>
          </cell>
          <cell r="AB16">
            <v>50</v>
          </cell>
          <cell r="AC16">
            <v>5.2</v>
          </cell>
          <cell r="AD16">
            <v>5</v>
          </cell>
          <cell r="AE16">
            <v>9.1</v>
          </cell>
          <cell r="AF16">
            <v>8.9</v>
          </cell>
          <cell r="AG16">
            <v>17</v>
          </cell>
          <cell r="AH16">
            <v>15</v>
          </cell>
          <cell r="AI16">
            <v>50</v>
          </cell>
          <cell r="AJ16">
            <v>40</v>
          </cell>
          <cell r="AK16">
            <v>362.5</v>
          </cell>
          <cell r="AL16">
            <v>347.5</v>
          </cell>
          <cell r="AO16">
            <v>7.5</v>
          </cell>
          <cell r="AP16">
            <v>6.5</v>
          </cell>
          <cell r="AQ16">
            <v>2.5499999999999998</v>
          </cell>
        </row>
        <row r="17">
          <cell r="B17">
            <v>7</v>
          </cell>
          <cell r="C17">
            <v>31.3</v>
          </cell>
          <cell r="F17">
            <v>53.3</v>
          </cell>
          <cell r="G17">
            <v>5.09</v>
          </cell>
          <cell r="H17">
            <v>8.9600000000000009</v>
          </cell>
          <cell r="I17">
            <v>15.9</v>
          </cell>
          <cell r="J17">
            <v>50.6</v>
          </cell>
          <cell r="K17">
            <v>355.7</v>
          </cell>
          <cell r="L17">
            <v>108.7</v>
          </cell>
          <cell r="M17">
            <v>6.8</v>
          </cell>
          <cell r="N17">
            <v>2.4750000000000001</v>
          </cell>
          <cell r="U17">
            <v>40</v>
          </cell>
          <cell r="V17">
            <v>30</v>
          </cell>
          <cell r="AA17">
            <v>60</v>
          </cell>
          <cell r="AB17">
            <v>50</v>
          </cell>
          <cell r="AC17">
            <v>5.2</v>
          </cell>
          <cell r="AD17">
            <v>5</v>
          </cell>
          <cell r="AE17">
            <v>9.1</v>
          </cell>
          <cell r="AF17">
            <v>8.9</v>
          </cell>
          <cell r="AG17">
            <v>17</v>
          </cell>
          <cell r="AH17">
            <v>15</v>
          </cell>
          <cell r="AI17">
            <v>50</v>
          </cell>
          <cell r="AJ17">
            <v>40</v>
          </cell>
          <cell r="AK17">
            <v>362.5</v>
          </cell>
          <cell r="AL17">
            <v>347.5</v>
          </cell>
          <cell r="AO17">
            <v>7.5</v>
          </cell>
          <cell r="AP17">
            <v>6.5</v>
          </cell>
          <cell r="AQ17">
            <v>2.5499999999999998</v>
          </cell>
          <cell r="AV17" t="str">
            <v>BELOW 11 %</v>
          </cell>
        </row>
        <row r="18">
          <cell r="B18">
            <v>8</v>
          </cell>
          <cell r="C18">
            <v>33</v>
          </cell>
          <cell r="F18">
            <v>55.5</v>
          </cell>
          <cell r="G18">
            <v>5.07</v>
          </cell>
          <cell r="H18">
            <v>8.9</v>
          </cell>
          <cell r="I18">
            <v>16.3</v>
          </cell>
          <cell r="J18">
            <v>47</v>
          </cell>
          <cell r="K18">
            <v>360.3</v>
          </cell>
          <cell r="L18">
            <v>107.3</v>
          </cell>
          <cell r="M18">
            <v>7.11</v>
          </cell>
          <cell r="N18">
            <v>2.46</v>
          </cell>
          <cell r="U18">
            <v>40</v>
          </cell>
          <cell r="V18">
            <v>30</v>
          </cell>
          <cell r="AA18">
            <v>60</v>
          </cell>
          <cell r="AB18">
            <v>50</v>
          </cell>
          <cell r="AC18">
            <v>5.2</v>
          </cell>
          <cell r="AD18">
            <v>5</v>
          </cell>
          <cell r="AE18">
            <v>9.1</v>
          </cell>
          <cell r="AF18">
            <v>8.9</v>
          </cell>
          <cell r="AG18">
            <v>17</v>
          </cell>
          <cell r="AH18">
            <v>15</v>
          </cell>
          <cell r="AI18">
            <v>50</v>
          </cell>
          <cell r="AJ18">
            <v>40</v>
          </cell>
          <cell r="AK18">
            <v>362.5</v>
          </cell>
          <cell r="AL18">
            <v>347.5</v>
          </cell>
          <cell r="AO18">
            <v>7.5</v>
          </cell>
          <cell r="AP18">
            <v>6.5</v>
          </cell>
          <cell r="AQ18">
            <v>2.5499999999999998</v>
          </cell>
          <cell r="AV18" t="str">
            <v>11 TO 13 %</v>
          </cell>
        </row>
        <row r="19">
          <cell r="B19">
            <v>9</v>
          </cell>
          <cell r="C19">
            <v>34.700000000000003</v>
          </cell>
          <cell r="F19">
            <v>56.8</v>
          </cell>
          <cell r="G19">
            <v>5</v>
          </cell>
          <cell r="H19">
            <v>8.74</v>
          </cell>
          <cell r="I19">
            <v>15.8</v>
          </cell>
          <cell r="J19">
            <v>52.9</v>
          </cell>
          <cell r="K19">
            <v>354.6</v>
          </cell>
          <cell r="L19">
            <v>107.4</v>
          </cell>
          <cell r="M19">
            <v>7</v>
          </cell>
          <cell r="N19">
            <v>2.5249999999999999</v>
          </cell>
          <cell r="U19">
            <v>40</v>
          </cell>
          <cell r="V19">
            <v>30</v>
          </cell>
          <cell r="AA19">
            <v>60</v>
          </cell>
          <cell r="AB19">
            <v>50</v>
          </cell>
          <cell r="AC19">
            <v>5.2</v>
          </cell>
          <cell r="AD19">
            <v>5</v>
          </cell>
          <cell r="AE19">
            <v>9.1</v>
          </cell>
          <cell r="AF19">
            <v>8.9</v>
          </cell>
          <cell r="AG19">
            <v>17</v>
          </cell>
          <cell r="AH19">
            <v>15</v>
          </cell>
          <cell r="AI19">
            <v>50</v>
          </cell>
          <cell r="AJ19">
            <v>40</v>
          </cell>
          <cell r="AK19">
            <v>362.5</v>
          </cell>
          <cell r="AL19">
            <v>347.5</v>
          </cell>
          <cell r="AO19">
            <v>7.5</v>
          </cell>
          <cell r="AP19">
            <v>6.5</v>
          </cell>
          <cell r="AQ19">
            <v>2.5499999999999998</v>
          </cell>
          <cell r="AV19" t="str">
            <v>ABOVE 13 %</v>
          </cell>
        </row>
        <row r="20">
          <cell r="B20">
            <v>10</v>
          </cell>
          <cell r="C20">
            <v>28.7</v>
          </cell>
          <cell r="F20">
            <v>66</v>
          </cell>
          <cell r="G20">
            <v>5.0999999999999996</v>
          </cell>
          <cell r="H20">
            <v>8.81</v>
          </cell>
          <cell r="I20">
            <v>17.7</v>
          </cell>
          <cell r="J20">
            <v>49.6</v>
          </cell>
          <cell r="K20">
            <v>358.8</v>
          </cell>
          <cell r="L20">
            <v>105.8</v>
          </cell>
          <cell r="M20">
            <v>6.9</v>
          </cell>
          <cell r="N20">
            <v>2.5</v>
          </cell>
          <cell r="U20">
            <v>40</v>
          </cell>
          <cell r="V20">
            <v>30</v>
          </cell>
          <cell r="AA20">
            <v>60</v>
          </cell>
          <cell r="AB20">
            <v>50</v>
          </cell>
          <cell r="AC20">
            <v>5.2</v>
          </cell>
          <cell r="AD20">
            <v>5</v>
          </cell>
          <cell r="AE20">
            <v>9.1</v>
          </cell>
          <cell r="AF20">
            <v>8.9</v>
          </cell>
          <cell r="AG20">
            <v>17</v>
          </cell>
          <cell r="AH20">
            <v>15</v>
          </cell>
          <cell r="AI20">
            <v>50</v>
          </cell>
          <cell r="AJ20">
            <v>40</v>
          </cell>
          <cell r="AK20">
            <v>362.5</v>
          </cell>
          <cell r="AL20">
            <v>347.5</v>
          </cell>
          <cell r="AO20">
            <v>7.5</v>
          </cell>
          <cell r="AP20">
            <v>6.5</v>
          </cell>
          <cell r="AQ20">
            <v>2.5499999999999998</v>
          </cell>
        </row>
        <row r="21">
          <cell r="B21">
            <v>11</v>
          </cell>
          <cell r="C21">
            <v>35</v>
          </cell>
          <cell r="F21">
            <v>62.8</v>
          </cell>
          <cell r="G21">
            <v>5</v>
          </cell>
          <cell r="H21">
            <v>9.07</v>
          </cell>
          <cell r="I21">
            <v>17.600000000000001</v>
          </cell>
          <cell r="J21">
            <v>51.1</v>
          </cell>
          <cell r="K21">
            <v>351.5</v>
          </cell>
          <cell r="L21">
            <v>108.1</v>
          </cell>
          <cell r="M21">
            <v>7.15</v>
          </cell>
          <cell r="N21">
            <v>2.4249999999999998</v>
          </cell>
          <cell r="U21">
            <v>40</v>
          </cell>
          <cell r="V21">
            <v>30</v>
          </cell>
          <cell r="AA21">
            <v>60</v>
          </cell>
          <cell r="AB21">
            <v>50</v>
          </cell>
          <cell r="AC21">
            <v>5.2</v>
          </cell>
          <cell r="AD21">
            <v>5</v>
          </cell>
          <cell r="AE21">
            <v>9.1</v>
          </cell>
          <cell r="AF21">
            <v>8.9</v>
          </cell>
          <cell r="AG21">
            <v>17</v>
          </cell>
          <cell r="AH21">
            <v>15</v>
          </cell>
          <cell r="AI21">
            <v>50</v>
          </cell>
          <cell r="AJ21">
            <v>40</v>
          </cell>
          <cell r="AK21">
            <v>362.5</v>
          </cell>
          <cell r="AL21">
            <v>347.5</v>
          </cell>
          <cell r="AO21">
            <v>7.5</v>
          </cell>
          <cell r="AP21">
            <v>6.5</v>
          </cell>
          <cell r="AQ21">
            <v>2.5499999999999998</v>
          </cell>
        </row>
        <row r="22">
          <cell r="B22">
            <v>12</v>
          </cell>
          <cell r="C22">
            <v>33</v>
          </cell>
          <cell r="F22">
            <v>55.3</v>
          </cell>
          <cell r="G22">
            <v>5.03</v>
          </cell>
          <cell r="H22">
            <v>8.9700000000000006</v>
          </cell>
          <cell r="I22">
            <v>18.5</v>
          </cell>
          <cell r="J22">
            <v>47.2</v>
          </cell>
          <cell r="K22">
            <v>355.9</v>
          </cell>
          <cell r="L22">
            <v>107.8</v>
          </cell>
          <cell r="M22">
            <v>7.18</v>
          </cell>
          <cell r="N22">
            <v>2.4249999999999998</v>
          </cell>
          <cell r="U22">
            <v>40</v>
          </cell>
          <cell r="V22">
            <v>30</v>
          </cell>
          <cell r="AA22">
            <v>60</v>
          </cell>
          <cell r="AB22">
            <v>50</v>
          </cell>
          <cell r="AC22">
            <v>5.2</v>
          </cell>
          <cell r="AD22">
            <v>5</v>
          </cell>
          <cell r="AE22">
            <v>9.1</v>
          </cell>
          <cell r="AF22">
            <v>8.9</v>
          </cell>
          <cell r="AG22">
            <v>17</v>
          </cell>
          <cell r="AH22">
            <v>15</v>
          </cell>
          <cell r="AI22">
            <v>50</v>
          </cell>
          <cell r="AJ22">
            <v>40</v>
          </cell>
          <cell r="AK22">
            <v>362.5</v>
          </cell>
          <cell r="AL22">
            <v>347.5</v>
          </cell>
          <cell r="AO22">
            <v>7.5</v>
          </cell>
          <cell r="AP22">
            <v>6.5</v>
          </cell>
          <cell r="AQ22">
            <v>2.5499999999999998</v>
          </cell>
        </row>
        <row r="23">
          <cell r="B23">
            <v>13</v>
          </cell>
          <cell r="C23">
            <v>36.299999999999997</v>
          </cell>
          <cell r="F23">
            <v>53.3</v>
          </cell>
          <cell r="G23">
            <v>5.1100000000000003</v>
          </cell>
          <cell r="H23">
            <v>9.09</v>
          </cell>
          <cell r="I23">
            <v>16.7</v>
          </cell>
          <cell r="J23">
            <v>45.6</v>
          </cell>
          <cell r="K23">
            <v>353.9</v>
          </cell>
          <cell r="L23">
            <v>107</v>
          </cell>
          <cell r="M23">
            <v>6.95</v>
          </cell>
          <cell r="N23">
            <v>2.5150000000000001</v>
          </cell>
          <cell r="U23">
            <v>40</v>
          </cell>
          <cell r="V23">
            <v>30</v>
          </cell>
          <cell r="AA23">
            <v>60</v>
          </cell>
          <cell r="AB23">
            <v>50</v>
          </cell>
          <cell r="AC23">
            <v>5.2</v>
          </cell>
          <cell r="AD23">
            <v>5</v>
          </cell>
          <cell r="AE23">
            <v>9.1</v>
          </cell>
          <cell r="AF23">
            <v>8.9</v>
          </cell>
          <cell r="AG23">
            <v>17</v>
          </cell>
          <cell r="AH23">
            <v>15</v>
          </cell>
          <cell r="AI23">
            <v>50</v>
          </cell>
          <cell r="AJ23">
            <v>40</v>
          </cell>
          <cell r="AK23">
            <v>362.5</v>
          </cell>
          <cell r="AL23">
            <v>347.5</v>
          </cell>
          <cell r="AO23">
            <v>7.5</v>
          </cell>
          <cell r="AP23">
            <v>6.5</v>
          </cell>
          <cell r="AQ23">
            <v>2.5499999999999998</v>
          </cell>
        </row>
        <row r="24">
          <cell r="B24">
            <v>14</v>
          </cell>
          <cell r="C24">
            <v>32</v>
          </cell>
          <cell r="F24">
            <v>53.3</v>
          </cell>
          <cell r="G24">
            <v>5.24</v>
          </cell>
          <cell r="H24">
            <v>9.0500000000000007</v>
          </cell>
          <cell r="I24">
            <v>16.100000000000001</v>
          </cell>
          <cell r="J24">
            <v>46.1</v>
          </cell>
          <cell r="K24">
            <v>350.5</v>
          </cell>
          <cell r="L24">
            <v>104.5</v>
          </cell>
          <cell r="M24">
            <v>7.17</v>
          </cell>
          <cell r="N24">
            <v>2.4950000000000001</v>
          </cell>
          <cell r="U24">
            <v>40</v>
          </cell>
          <cell r="V24">
            <v>30</v>
          </cell>
          <cell r="AA24">
            <v>60</v>
          </cell>
          <cell r="AB24">
            <v>50</v>
          </cell>
          <cell r="AC24">
            <v>5.2</v>
          </cell>
          <cell r="AD24">
            <v>5</v>
          </cell>
          <cell r="AE24">
            <v>9.1</v>
          </cell>
          <cell r="AF24">
            <v>8.9</v>
          </cell>
          <cell r="AG24">
            <v>17</v>
          </cell>
          <cell r="AH24">
            <v>15</v>
          </cell>
          <cell r="AI24">
            <v>50</v>
          </cell>
          <cell r="AJ24">
            <v>40</v>
          </cell>
          <cell r="AK24">
            <v>362.5</v>
          </cell>
          <cell r="AL24">
            <v>347.5</v>
          </cell>
          <cell r="AO24">
            <v>7.5</v>
          </cell>
          <cell r="AP24">
            <v>6.5</v>
          </cell>
          <cell r="AQ24">
            <v>2.5499999999999998</v>
          </cell>
        </row>
        <row r="25">
          <cell r="B25">
            <v>15</v>
          </cell>
          <cell r="C25">
            <v>34.700000000000003</v>
          </cell>
          <cell r="F25">
            <v>56</v>
          </cell>
          <cell r="G25">
            <v>5.07</v>
          </cell>
          <cell r="H25">
            <v>9.11</v>
          </cell>
          <cell r="I25">
            <v>16.2</v>
          </cell>
          <cell r="J25">
            <v>48.7</v>
          </cell>
          <cell r="K25">
            <v>352.7</v>
          </cell>
          <cell r="L25">
            <v>104.3</v>
          </cell>
          <cell r="M25">
            <v>6.93</v>
          </cell>
          <cell r="N25">
            <v>2.4649999999999999</v>
          </cell>
          <cell r="U25">
            <v>40</v>
          </cell>
          <cell r="V25">
            <v>30</v>
          </cell>
          <cell r="AA25">
            <v>60</v>
          </cell>
          <cell r="AB25">
            <v>50</v>
          </cell>
          <cell r="AC25">
            <v>5.2</v>
          </cell>
          <cell r="AD25">
            <v>5</v>
          </cell>
          <cell r="AE25">
            <v>9.1</v>
          </cell>
          <cell r="AF25">
            <v>8.9</v>
          </cell>
          <cell r="AG25">
            <v>17</v>
          </cell>
          <cell r="AH25">
            <v>15</v>
          </cell>
          <cell r="AI25">
            <v>50</v>
          </cell>
          <cell r="AJ25">
            <v>40</v>
          </cell>
          <cell r="AK25">
            <v>362.5</v>
          </cell>
          <cell r="AL25">
            <v>347.5</v>
          </cell>
          <cell r="AO25">
            <v>7.5</v>
          </cell>
          <cell r="AP25">
            <v>6.5</v>
          </cell>
          <cell r="AQ25">
            <v>2.5499999999999998</v>
          </cell>
        </row>
        <row r="26">
          <cell r="B26">
            <v>16</v>
          </cell>
          <cell r="C26">
            <v>30.3</v>
          </cell>
          <cell r="F26">
            <v>56.5</v>
          </cell>
          <cell r="G26">
            <v>5.07</v>
          </cell>
          <cell r="H26">
            <v>9.2100000000000009</v>
          </cell>
          <cell r="I26">
            <v>15.8</v>
          </cell>
          <cell r="J26">
            <v>45.5</v>
          </cell>
          <cell r="K26">
            <v>362</v>
          </cell>
          <cell r="L26">
            <v>100</v>
          </cell>
          <cell r="M26">
            <v>7.23</v>
          </cell>
          <cell r="N26">
            <v>2.4950000000000001</v>
          </cell>
          <cell r="U26">
            <v>40</v>
          </cell>
          <cell r="V26">
            <v>30</v>
          </cell>
          <cell r="AA26">
            <v>60</v>
          </cell>
          <cell r="AB26">
            <v>50</v>
          </cell>
          <cell r="AC26">
            <v>5.2</v>
          </cell>
          <cell r="AD26">
            <v>5</v>
          </cell>
          <cell r="AE26">
            <v>9.1</v>
          </cell>
          <cell r="AF26">
            <v>8.9</v>
          </cell>
          <cell r="AG26">
            <v>17</v>
          </cell>
          <cell r="AH26">
            <v>15</v>
          </cell>
          <cell r="AI26">
            <v>50</v>
          </cell>
          <cell r="AJ26">
            <v>40</v>
          </cell>
          <cell r="AK26">
            <v>362.5</v>
          </cell>
          <cell r="AL26">
            <v>347.5</v>
          </cell>
          <cell r="AO26">
            <v>7.5</v>
          </cell>
          <cell r="AP26">
            <v>6.5</v>
          </cell>
          <cell r="AQ26">
            <v>2.5499999999999998</v>
          </cell>
        </row>
        <row r="27">
          <cell r="B27">
            <v>17</v>
          </cell>
          <cell r="C27">
            <v>30</v>
          </cell>
          <cell r="F27">
            <v>51.8</v>
          </cell>
          <cell r="G27">
            <v>5.15</v>
          </cell>
          <cell r="H27">
            <v>9.1300000000000008</v>
          </cell>
          <cell r="I27">
            <v>17</v>
          </cell>
          <cell r="J27">
            <v>43.5</v>
          </cell>
          <cell r="K27">
            <v>357.6</v>
          </cell>
          <cell r="L27">
            <v>100.8</v>
          </cell>
          <cell r="M27">
            <v>6.81</v>
          </cell>
          <cell r="N27">
            <v>2.46</v>
          </cell>
          <cell r="U27">
            <v>40</v>
          </cell>
          <cell r="V27">
            <v>30</v>
          </cell>
          <cell r="AA27">
            <v>60</v>
          </cell>
          <cell r="AB27">
            <v>50</v>
          </cell>
          <cell r="AC27">
            <v>5.2</v>
          </cell>
          <cell r="AD27">
            <v>5</v>
          </cell>
          <cell r="AE27">
            <v>9.1</v>
          </cell>
          <cell r="AF27">
            <v>8.9</v>
          </cell>
          <cell r="AG27">
            <v>17</v>
          </cell>
          <cell r="AH27">
            <v>15</v>
          </cell>
          <cell r="AI27">
            <v>50</v>
          </cell>
          <cell r="AJ27">
            <v>40</v>
          </cell>
          <cell r="AK27">
            <v>362.5</v>
          </cell>
          <cell r="AL27">
            <v>347.5</v>
          </cell>
          <cell r="AO27">
            <v>7.5</v>
          </cell>
          <cell r="AP27">
            <v>6.5</v>
          </cell>
          <cell r="AQ27">
            <v>2.5499999999999998</v>
          </cell>
        </row>
        <row r="28">
          <cell r="B28">
            <v>18</v>
          </cell>
          <cell r="C28">
            <v>32.299999999999997</v>
          </cell>
          <cell r="F28">
            <v>59.5</v>
          </cell>
          <cell r="G28">
            <v>5.21</v>
          </cell>
          <cell r="H28">
            <v>9.27</v>
          </cell>
          <cell r="I28">
            <v>14.4</v>
          </cell>
          <cell r="J28">
            <v>48.3</v>
          </cell>
          <cell r="K28">
            <v>358.1</v>
          </cell>
          <cell r="L28">
            <v>98</v>
          </cell>
          <cell r="M28">
            <v>7.01</v>
          </cell>
          <cell r="N28">
            <v>2.5</v>
          </cell>
          <cell r="U28">
            <v>40</v>
          </cell>
          <cell r="V28">
            <v>30</v>
          </cell>
          <cell r="AA28">
            <v>60</v>
          </cell>
          <cell r="AB28">
            <v>50</v>
          </cell>
          <cell r="AC28">
            <v>5.2</v>
          </cell>
          <cell r="AD28">
            <v>5</v>
          </cell>
          <cell r="AE28">
            <v>9.1</v>
          </cell>
          <cell r="AF28">
            <v>8.9</v>
          </cell>
          <cell r="AG28">
            <v>17</v>
          </cell>
          <cell r="AH28">
            <v>15</v>
          </cell>
          <cell r="AI28">
            <v>50</v>
          </cell>
          <cell r="AJ28">
            <v>40</v>
          </cell>
          <cell r="AK28">
            <v>362.5</v>
          </cell>
          <cell r="AL28">
            <v>347.5</v>
          </cell>
          <cell r="AO28">
            <v>7.5</v>
          </cell>
          <cell r="AP28">
            <v>6.5</v>
          </cell>
          <cell r="AQ28">
            <v>2.5499999999999998</v>
          </cell>
        </row>
        <row r="29">
          <cell r="B29">
            <v>19</v>
          </cell>
          <cell r="C29">
            <v>33</v>
          </cell>
          <cell r="F29">
            <v>52.5</v>
          </cell>
          <cell r="G29">
            <v>5.0999999999999996</v>
          </cell>
          <cell r="H29">
            <v>8.91</v>
          </cell>
          <cell r="I29">
            <v>17.399999999999999</v>
          </cell>
          <cell r="J29">
            <v>47.6</v>
          </cell>
          <cell r="K29">
            <v>357</v>
          </cell>
          <cell r="L29">
            <v>99.3</v>
          </cell>
          <cell r="M29">
            <v>7.18</v>
          </cell>
          <cell r="N29">
            <v>2.48</v>
          </cell>
          <cell r="U29">
            <v>40</v>
          </cell>
          <cell r="V29">
            <v>30</v>
          </cell>
          <cell r="AA29">
            <v>60</v>
          </cell>
          <cell r="AB29">
            <v>50</v>
          </cell>
          <cell r="AC29">
            <v>5.2</v>
          </cell>
          <cell r="AD29">
            <v>5</v>
          </cell>
          <cell r="AE29">
            <v>9.1</v>
          </cell>
          <cell r="AF29">
            <v>8.9</v>
          </cell>
          <cell r="AG29">
            <v>17</v>
          </cell>
          <cell r="AH29">
            <v>15</v>
          </cell>
          <cell r="AI29">
            <v>50</v>
          </cell>
          <cell r="AJ29">
            <v>40</v>
          </cell>
          <cell r="AK29">
            <v>362.5</v>
          </cell>
          <cell r="AL29">
            <v>347.5</v>
          </cell>
          <cell r="AO29">
            <v>7.5</v>
          </cell>
          <cell r="AP29">
            <v>6.5</v>
          </cell>
          <cell r="AQ29">
            <v>2.5499999999999998</v>
          </cell>
          <cell r="AZ29">
            <v>24.6</v>
          </cell>
          <cell r="BA29">
            <v>25.5</v>
          </cell>
          <cell r="BB29">
            <v>24.8</v>
          </cell>
          <cell r="BC29">
            <v>25.8</v>
          </cell>
        </row>
        <row r="30">
          <cell r="B30">
            <v>20</v>
          </cell>
          <cell r="C30">
            <v>26.3</v>
          </cell>
          <cell r="F30">
            <v>50.2</v>
          </cell>
          <cell r="G30">
            <v>5.25</v>
          </cell>
          <cell r="H30">
            <v>9.1300000000000008</v>
          </cell>
          <cell r="I30">
            <v>20</v>
          </cell>
          <cell r="J30">
            <v>46.6</v>
          </cell>
          <cell r="K30">
            <v>359.2</v>
          </cell>
          <cell r="L30">
            <v>107.3</v>
          </cell>
          <cell r="M30">
            <v>6.55</v>
          </cell>
          <cell r="N30">
            <v>2.4449999999999998</v>
          </cell>
          <cell r="U30">
            <v>40</v>
          </cell>
          <cell r="V30">
            <v>30</v>
          </cell>
          <cell r="AA30">
            <v>60</v>
          </cell>
          <cell r="AB30">
            <v>50</v>
          </cell>
          <cell r="AC30">
            <v>5.2</v>
          </cell>
          <cell r="AD30">
            <v>5</v>
          </cell>
          <cell r="AE30">
            <v>9.1</v>
          </cell>
          <cell r="AF30">
            <v>8.9</v>
          </cell>
          <cell r="AG30">
            <v>17</v>
          </cell>
          <cell r="AH30">
            <v>15</v>
          </cell>
          <cell r="AI30">
            <v>50</v>
          </cell>
          <cell r="AJ30">
            <v>40</v>
          </cell>
          <cell r="AK30">
            <v>362.5</v>
          </cell>
          <cell r="AL30">
            <v>347.5</v>
          </cell>
          <cell r="AO30">
            <v>7.5</v>
          </cell>
          <cell r="AP30">
            <v>6.5</v>
          </cell>
          <cell r="AQ30">
            <v>2.5499999999999998</v>
          </cell>
          <cell r="AZ30">
            <v>44.8</v>
          </cell>
          <cell r="BA30">
            <v>43.6</v>
          </cell>
          <cell r="BB30">
            <v>41.9</v>
          </cell>
          <cell r="BC30">
            <v>41.3</v>
          </cell>
        </row>
        <row r="31">
          <cell r="B31">
            <v>21</v>
          </cell>
          <cell r="C31">
            <v>37.299999999999997</v>
          </cell>
          <cell r="F31">
            <v>52.9</v>
          </cell>
          <cell r="G31">
            <v>5.18</v>
          </cell>
          <cell r="H31">
            <v>9</v>
          </cell>
          <cell r="I31">
            <v>24.6</v>
          </cell>
          <cell r="J31">
            <v>43.2</v>
          </cell>
          <cell r="K31">
            <v>356.9</v>
          </cell>
          <cell r="L31">
            <v>110.8</v>
          </cell>
          <cell r="M31">
            <v>6.75</v>
          </cell>
          <cell r="N31">
            <v>2.4449999999999998</v>
          </cell>
          <cell r="U31">
            <v>40</v>
          </cell>
          <cell r="V31">
            <v>30</v>
          </cell>
          <cell r="AA31">
            <v>60</v>
          </cell>
          <cell r="AB31">
            <v>50</v>
          </cell>
          <cell r="AC31">
            <v>5.2</v>
          </cell>
          <cell r="AD31">
            <v>5</v>
          </cell>
          <cell r="AE31">
            <v>9.1</v>
          </cell>
          <cell r="AF31">
            <v>8.9</v>
          </cell>
          <cell r="AG31">
            <v>17</v>
          </cell>
          <cell r="AH31">
            <v>15</v>
          </cell>
          <cell r="AI31">
            <v>50</v>
          </cell>
          <cell r="AJ31">
            <v>40</v>
          </cell>
          <cell r="AK31">
            <v>362.5</v>
          </cell>
          <cell r="AL31">
            <v>347.5</v>
          </cell>
          <cell r="AO31">
            <v>7.5</v>
          </cell>
          <cell r="AP31">
            <v>6.5</v>
          </cell>
          <cell r="AQ31">
            <v>2.5499999999999998</v>
          </cell>
          <cell r="AZ31">
            <v>30.6</v>
          </cell>
          <cell r="BA31">
            <v>30.9</v>
          </cell>
          <cell r="BB31">
            <v>33.299999999999997</v>
          </cell>
          <cell r="BC31">
            <v>32.9</v>
          </cell>
        </row>
        <row r="32">
          <cell r="B32">
            <v>22</v>
          </cell>
          <cell r="C32">
            <v>33</v>
          </cell>
          <cell r="F32">
            <v>60.1</v>
          </cell>
          <cell r="G32">
            <v>5.0999999999999996</v>
          </cell>
          <cell r="H32">
            <v>8.81</v>
          </cell>
          <cell r="I32">
            <v>20.9</v>
          </cell>
          <cell r="J32">
            <v>54.3</v>
          </cell>
          <cell r="K32">
            <v>357.4</v>
          </cell>
          <cell r="L32">
            <v>108.8</v>
          </cell>
          <cell r="M32">
            <v>7.32</v>
          </cell>
          <cell r="N32">
            <v>2.4249999999999998</v>
          </cell>
          <cell r="U32">
            <v>40</v>
          </cell>
          <cell r="V32">
            <v>30</v>
          </cell>
          <cell r="AA32">
            <v>60</v>
          </cell>
          <cell r="AB32">
            <v>50</v>
          </cell>
          <cell r="AC32">
            <v>5.2</v>
          </cell>
          <cell r="AD32">
            <v>5</v>
          </cell>
          <cell r="AE32">
            <v>9.1</v>
          </cell>
          <cell r="AF32">
            <v>8.9</v>
          </cell>
          <cell r="AG32">
            <v>17</v>
          </cell>
          <cell r="AH32">
            <v>15</v>
          </cell>
          <cell r="AI32">
            <v>50</v>
          </cell>
          <cell r="AJ32">
            <v>40</v>
          </cell>
          <cell r="AK32">
            <v>362.5</v>
          </cell>
          <cell r="AL32">
            <v>347.5</v>
          </cell>
          <cell r="AO32">
            <v>7.5</v>
          </cell>
          <cell r="AP32">
            <v>6.5</v>
          </cell>
          <cell r="AQ32">
            <v>2.5499999999999998</v>
          </cell>
        </row>
        <row r="33">
          <cell r="B33">
            <v>23</v>
          </cell>
          <cell r="C33">
            <v>30.7</v>
          </cell>
          <cell r="F33">
            <v>56.2</v>
          </cell>
          <cell r="G33">
            <v>5.04</v>
          </cell>
          <cell r="H33">
            <v>8.92</v>
          </cell>
          <cell r="I33">
            <v>21.8</v>
          </cell>
          <cell r="J33">
            <v>46.9</v>
          </cell>
          <cell r="K33">
            <v>359.5</v>
          </cell>
          <cell r="L33">
            <v>109.1</v>
          </cell>
          <cell r="M33">
            <v>6.43</v>
          </cell>
          <cell r="N33">
            <v>2.4</v>
          </cell>
          <cell r="U33">
            <v>40</v>
          </cell>
          <cell r="V33">
            <v>30</v>
          </cell>
          <cell r="AA33">
            <v>60</v>
          </cell>
          <cell r="AB33">
            <v>50</v>
          </cell>
          <cell r="AC33">
            <v>5.2</v>
          </cell>
          <cell r="AD33">
            <v>5</v>
          </cell>
          <cell r="AE33">
            <v>9.1</v>
          </cell>
          <cell r="AF33">
            <v>8.9</v>
          </cell>
          <cell r="AG33">
            <v>17</v>
          </cell>
          <cell r="AH33">
            <v>15</v>
          </cell>
          <cell r="AI33">
            <v>50</v>
          </cell>
          <cell r="AJ33">
            <v>40</v>
          </cell>
          <cell r="AK33">
            <v>362.5</v>
          </cell>
          <cell r="AL33">
            <v>347.5</v>
          </cell>
          <cell r="AO33">
            <v>7.5</v>
          </cell>
          <cell r="AP33">
            <v>6.5</v>
          </cell>
          <cell r="AQ33">
            <v>2.5499999999999998</v>
          </cell>
        </row>
        <row r="34">
          <cell r="B34">
            <v>24</v>
          </cell>
          <cell r="C34">
            <v>28.3</v>
          </cell>
          <cell r="F34">
            <v>54.1</v>
          </cell>
          <cell r="G34">
            <v>5.08</v>
          </cell>
          <cell r="H34">
            <v>8.9600000000000009</v>
          </cell>
          <cell r="I34">
            <v>22.2</v>
          </cell>
          <cell r="J34">
            <v>49.9</v>
          </cell>
          <cell r="K34">
            <v>360.2</v>
          </cell>
          <cell r="L34">
            <v>108.6</v>
          </cell>
          <cell r="M34">
            <v>6.85</v>
          </cell>
          <cell r="N34">
            <v>2.4350000000000001</v>
          </cell>
          <cell r="U34">
            <v>40</v>
          </cell>
          <cell r="V34">
            <v>30</v>
          </cell>
          <cell r="AA34">
            <v>60</v>
          </cell>
          <cell r="AB34">
            <v>50</v>
          </cell>
          <cell r="AC34">
            <v>5.2</v>
          </cell>
          <cell r="AD34">
            <v>5</v>
          </cell>
          <cell r="AE34">
            <v>9.1</v>
          </cell>
          <cell r="AF34">
            <v>8.9</v>
          </cell>
          <cell r="AG34">
            <v>17</v>
          </cell>
          <cell r="AH34">
            <v>15</v>
          </cell>
          <cell r="AI34">
            <v>50</v>
          </cell>
          <cell r="AJ34">
            <v>40</v>
          </cell>
          <cell r="AK34">
            <v>362.5</v>
          </cell>
          <cell r="AL34">
            <v>347.5</v>
          </cell>
          <cell r="AO34">
            <v>7.5</v>
          </cell>
          <cell r="AP34">
            <v>6.5</v>
          </cell>
          <cell r="AQ34">
            <v>2.5499999999999998</v>
          </cell>
        </row>
        <row r="35">
          <cell r="B35">
            <v>25</v>
          </cell>
          <cell r="C35">
            <v>31.3</v>
          </cell>
          <cell r="F35">
            <v>60.5</v>
          </cell>
          <cell r="G35">
            <v>5.07</v>
          </cell>
          <cell r="H35">
            <v>8.93</v>
          </cell>
          <cell r="I35">
            <v>18.8</v>
          </cell>
          <cell r="J35">
            <v>49.5</v>
          </cell>
          <cell r="K35">
            <v>363.3</v>
          </cell>
          <cell r="L35">
            <v>106.5</v>
          </cell>
          <cell r="M35">
            <v>6.91</v>
          </cell>
          <cell r="N35">
            <v>2.415</v>
          </cell>
          <cell r="U35">
            <v>40</v>
          </cell>
          <cell r="V35">
            <v>30</v>
          </cell>
          <cell r="AA35">
            <v>60</v>
          </cell>
          <cell r="AB35">
            <v>50</v>
          </cell>
          <cell r="AC35">
            <v>5.2</v>
          </cell>
          <cell r="AD35">
            <v>5</v>
          </cell>
          <cell r="AE35">
            <v>9.1</v>
          </cell>
          <cell r="AF35">
            <v>8.9</v>
          </cell>
          <cell r="AG35">
            <v>17</v>
          </cell>
          <cell r="AH35">
            <v>15</v>
          </cell>
          <cell r="AI35">
            <v>50</v>
          </cell>
          <cell r="AJ35">
            <v>40</v>
          </cell>
          <cell r="AK35">
            <v>362.5</v>
          </cell>
          <cell r="AL35">
            <v>347.5</v>
          </cell>
          <cell r="AO35">
            <v>7.5</v>
          </cell>
          <cell r="AP35">
            <v>6.5</v>
          </cell>
          <cell r="AQ35">
            <v>2.5499999999999998</v>
          </cell>
        </row>
        <row r="36">
          <cell r="B36">
            <v>26</v>
          </cell>
          <cell r="C36">
            <v>35.5</v>
          </cell>
          <cell r="F36">
            <v>49.5</v>
          </cell>
          <cell r="G36">
            <v>5.23</v>
          </cell>
          <cell r="H36">
            <v>9.15</v>
          </cell>
          <cell r="I36">
            <v>19.2</v>
          </cell>
          <cell r="J36">
            <v>43.9</v>
          </cell>
          <cell r="K36">
            <v>359.8</v>
          </cell>
          <cell r="L36">
            <v>104.7</v>
          </cell>
          <cell r="M36">
            <v>6.74</v>
          </cell>
          <cell r="N36">
            <v>2.41</v>
          </cell>
          <cell r="U36">
            <v>40</v>
          </cell>
          <cell r="V36">
            <v>30</v>
          </cell>
          <cell r="AA36">
            <v>60</v>
          </cell>
          <cell r="AB36">
            <v>50</v>
          </cell>
          <cell r="AC36">
            <v>5.2</v>
          </cell>
          <cell r="AD36">
            <v>5</v>
          </cell>
          <cell r="AE36">
            <v>9.1</v>
          </cell>
          <cell r="AF36">
            <v>8.9</v>
          </cell>
          <cell r="AG36">
            <v>17</v>
          </cell>
          <cell r="AH36">
            <v>15</v>
          </cell>
          <cell r="AI36">
            <v>50</v>
          </cell>
          <cell r="AJ36">
            <v>40</v>
          </cell>
          <cell r="AK36">
            <v>362.5</v>
          </cell>
          <cell r="AL36">
            <v>347.5</v>
          </cell>
          <cell r="AO36">
            <v>7.5</v>
          </cell>
          <cell r="AP36">
            <v>6.5</v>
          </cell>
          <cell r="AQ36">
            <v>2.5499999999999998</v>
          </cell>
        </row>
        <row r="37">
          <cell r="B37">
            <v>27</v>
          </cell>
          <cell r="C37">
            <v>34.700000000000003</v>
          </cell>
          <cell r="F37">
            <v>59.3</v>
          </cell>
          <cell r="G37">
            <v>5.22</v>
          </cell>
          <cell r="H37">
            <v>8.8800000000000008</v>
          </cell>
          <cell r="I37">
            <v>18.8</v>
          </cell>
          <cell r="J37">
            <v>48.8</v>
          </cell>
          <cell r="K37">
            <v>358.8</v>
          </cell>
          <cell r="L37">
            <v>106.5</v>
          </cell>
          <cell r="M37">
            <v>6.89</v>
          </cell>
          <cell r="N37">
            <v>2.42</v>
          </cell>
          <cell r="U37">
            <v>40</v>
          </cell>
          <cell r="V37">
            <v>30</v>
          </cell>
          <cell r="AA37">
            <v>60</v>
          </cell>
          <cell r="AB37">
            <v>50</v>
          </cell>
          <cell r="AC37">
            <v>5.2</v>
          </cell>
          <cell r="AD37">
            <v>5</v>
          </cell>
          <cell r="AE37">
            <v>9.1</v>
          </cell>
          <cell r="AF37">
            <v>8.9</v>
          </cell>
          <cell r="AG37">
            <v>17</v>
          </cell>
          <cell r="AH37">
            <v>15</v>
          </cell>
          <cell r="AI37">
            <v>50</v>
          </cell>
          <cell r="AJ37">
            <v>40</v>
          </cell>
          <cell r="AK37">
            <v>362.5</v>
          </cell>
          <cell r="AL37">
            <v>347.5</v>
          </cell>
          <cell r="AO37">
            <v>7.5</v>
          </cell>
          <cell r="AP37">
            <v>6.5</v>
          </cell>
          <cell r="AQ37">
            <v>2.5499999999999998</v>
          </cell>
        </row>
        <row r="38">
          <cell r="B38">
            <v>28</v>
          </cell>
          <cell r="C38">
            <v>28</v>
          </cell>
          <cell r="F38">
            <v>51.4</v>
          </cell>
          <cell r="G38">
            <v>5.0999999999999996</v>
          </cell>
          <cell r="H38">
            <v>9.08</v>
          </cell>
          <cell r="I38">
            <v>21.3</v>
          </cell>
          <cell r="J38">
            <v>43</v>
          </cell>
          <cell r="K38">
            <v>364.6</v>
          </cell>
          <cell r="L38">
            <v>108.6</v>
          </cell>
          <cell r="M38">
            <v>6.92</v>
          </cell>
          <cell r="N38">
            <v>2.4550000000000001</v>
          </cell>
          <cell r="U38">
            <v>40</v>
          </cell>
          <cell r="V38">
            <v>30</v>
          </cell>
          <cell r="AA38">
            <v>60</v>
          </cell>
          <cell r="AB38">
            <v>50</v>
          </cell>
          <cell r="AC38">
            <v>5.2</v>
          </cell>
          <cell r="AD38">
            <v>5</v>
          </cell>
          <cell r="AE38">
            <v>9.1</v>
          </cell>
          <cell r="AF38">
            <v>8.9</v>
          </cell>
          <cell r="AG38">
            <v>17</v>
          </cell>
          <cell r="AH38">
            <v>15</v>
          </cell>
          <cell r="AI38">
            <v>50</v>
          </cell>
          <cell r="AJ38">
            <v>40</v>
          </cell>
          <cell r="AK38">
            <v>362.5</v>
          </cell>
          <cell r="AL38">
            <v>347.5</v>
          </cell>
          <cell r="AO38">
            <v>7.5</v>
          </cell>
          <cell r="AP38">
            <v>6.5</v>
          </cell>
          <cell r="AQ38">
            <v>2.5499999999999998</v>
          </cell>
        </row>
        <row r="39">
          <cell r="B39">
            <v>29</v>
          </cell>
          <cell r="C39">
            <v>31.7</v>
          </cell>
          <cell r="F39">
            <v>54.3</v>
          </cell>
          <cell r="G39">
            <v>5.09</v>
          </cell>
          <cell r="H39">
            <v>8.85</v>
          </cell>
          <cell r="I39">
            <v>18.8</v>
          </cell>
          <cell r="J39">
            <v>50</v>
          </cell>
          <cell r="K39">
            <v>361.2</v>
          </cell>
          <cell r="L39">
            <v>107</v>
          </cell>
          <cell r="M39">
            <v>7.18</v>
          </cell>
          <cell r="N39">
            <v>2.44</v>
          </cell>
          <cell r="U39">
            <v>40</v>
          </cell>
          <cell r="V39">
            <v>30</v>
          </cell>
          <cell r="AA39">
            <v>60</v>
          </cell>
          <cell r="AB39">
            <v>50</v>
          </cell>
          <cell r="AC39">
            <v>5.2</v>
          </cell>
          <cell r="AD39">
            <v>5</v>
          </cell>
          <cell r="AE39">
            <v>9.1</v>
          </cell>
          <cell r="AF39">
            <v>8.9</v>
          </cell>
          <cell r="AG39">
            <v>17</v>
          </cell>
          <cell r="AH39">
            <v>15</v>
          </cell>
          <cell r="AI39">
            <v>50</v>
          </cell>
          <cell r="AJ39">
            <v>40</v>
          </cell>
          <cell r="AK39">
            <v>362.5</v>
          </cell>
          <cell r="AL39">
            <v>347.5</v>
          </cell>
          <cell r="AO39">
            <v>7.5</v>
          </cell>
          <cell r="AP39">
            <v>6.5</v>
          </cell>
          <cell r="AQ39">
            <v>2.5499999999999998</v>
          </cell>
        </row>
        <row r="40">
          <cell r="B40">
            <v>30</v>
          </cell>
          <cell r="C40">
            <v>35.700000000000003</v>
          </cell>
          <cell r="F40">
            <v>52</v>
          </cell>
          <cell r="G40">
            <v>5.0599999999999996</v>
          </cell>
          <cell r="H40">
            <v>9.14</v>
          </cell>
          <cell r="I40">
            <v>19.899999999999999</v>
          </cell>
          <cell r="J40">
            <v>38.200000000000003</v>
          </cell>
          <cell r="K40">
            <v>361.8</v>
          </cell>
          <cell r="L40">
            <v>108.2</v>
          </cell>
          <cell r="M40">
            <v>6.8</v>
          </cell>
          <cell r="N40">
            <v>2.5</v>
          </cell>
          <cell r="U40">
            <v>40</v>
          </cell>
          <cell r="V40">
            <v>30</v>
          </cell>
          <cell r="AA40">
            <v>60</v>
          </cell>
          <cell r="AB40">
            <v>50</v>
          </cell>
          <cell r="AC40">
            <v>5.2</v>
          </cell>
          <cell r="AD40">
            <v>5</v>
          </cell>
          <cell r="AE40">
            <v>9.1</v>
          </cell>
          <cell r="AF40">
            <v>8.9</v>
          </cell>
          <cell r="AG40">
            <v>17</v>
          </cell>
          <cell r="AH40">
            <v>15</v>
          </cell>
          <cell r="AI40">
            <v>50</v>
          </cell>
          <cell r="AJ40">
            <v>40</v>
          </cell>
          <cell r="AK40">
            <v>362.5</v>
          </cell>
          <cell r="AL40">
            <v>347.5</v>
          </cell>
          <cell r="AO40">
            <v>7.5</v>
          </cell>
          <cell r="AP40">
            <v>6.5</v>
          </cell>
          <cell r="AQ40">
            <v>2.5499999999999998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R31"/>
      <sheetName val="MSD2"/>
    </sheetNames>
    <sheetDataSet>
      <sheetData sheetId="0" refreshError="1">
        <row r="11">
          <cell r="B11" t="str">
            <v>1</v>
          </cell>
          <cell r="O11">
            <v>94</v>
          </cell>
          <cell r="AT11" t="e">
            <v>#REF!</v>
          </cell>
        </row>
        <row r="12">
          <cell r="B12" t="str">
            <v>2</v>
          </cell>
          <cell r="O12">
            <v>91</v>
          </cell>
          <cell r="AT12" t="e">
            <v>#REF!</v>
          </cell>
        </row>
        <row r="13">
          <cell r="B13" t="str">
            <v>3</v>
          </cell>
          <cell r="O13">
            <v>100</v>
          </cell>
          <cell r="AT13" t="e">
            <v>#REF!</v>
          </cell>
        </row>
        <row r="14">
          <cell r="B14" t="str">
            <v>4</v>
          </cell>
          <cell r="O14">
            <v>96</v>
          </cell>
          <cell r="AT14" t="e">
            <v>#REF!</v>
          </cell>
        </row>
        <row r="15">
          <cell r="B15" t="str">
            <v>5</v>
          </cell>
          <cell r="O15">
            <v>98</v>
          </cell>
          <cell r="AT15" t="e">
            <v>#REF!</v>
          </cell>
        </row>
        <row r="16">
          <cell r="B16" t="str">
            <v>6</v>
          </cell>
          <cell r="O16">
            <v>90</v>
          </cell>
          <cell r="AT16" t="e">
            <v>#REF!</v>
          </cell>
        </row>
        <row r="17">
          <cell r="B17" t="str">
            <v>7</v>
          </cell>
          <cell r="O17">
            <v>83</v>
          </cell>
          <cell r="AT17" t="e">
            <v>#REF!</v>
          </cell>
        </row>
        <row r="18">
          <cell r="B18" t="str">
            <v>8</v>
          </cell>
          <cell r="O18">
            <v>89</v>
          </cell>
          <cell r="AT18" t="e">
            <v>#REF!</v>
          </cell>
        </row>
        <row r="19">
          <cell r="B19" t="str">
            <v>9</v>
          </cell>
          <cell r="O19">
            <v>94</v>
          </cell>
          <cell r="AT19" t="e">
            <v>#REF!</v>
          </cell>
          <cell r="BE19">
            <v>25.8</v>
          </cell>
        </row>
        <row r="20">
          <cell r="B20" t="str">
            <v>10</v>
          </cell>
          <cell r="O20">
            <v>93</v>
          </cell>
          <cell r="AT20" t="e">
            <v>#REF!</v>
          </cell>
          <cell r="BE20">
            <v>41.3</v>
          </cell>
        </row>
        <row r="21">
          <cell r="B21" t="str">
            <v>11</v>
          </cell>
          <cell r="O21">
            <v>99</v>
          </cell>
          <cell r="AT21" t="e">
            <v>#REF!</v>
          </cell>
          <cell r="BE21">
            <v>32.9</v>
          </cell>
        </row>
        <row r="22">
          <cell r="B22" t="str">
            <v>12</v>
          </cell>
          <cell r="O22">
            <v>100</v>
          </cell>
          <cell r="AT22" t="e">
            <v>#REF!</v>
          </cell>
        </row>
        <row r="23">
          <cell r="B23" t="str">
            <v>13</v>
          </cell>
          <cell r="O23">
            <v>97</v>
          </cell>
          <cell r="AT23" t="e">
            <v>#REF!</v>
          </cell>
        </row>
        <row r="24">
          <cell r="B24" t="str">
            <v>14</v>
          </cell>
          <cell r="O24">
            <v>95</v>
          </cell>
          <cell r="AT24" t="e">
            <v>#REF!</v>
          </cell>
        </row>
        <row r="25">
          <cell r="B25" t="str">
            <v>15</v>
          </cell>
          <cell r="O25">
            <v>100</v>
          </cell>
          <cell r="AT25" t="e">
            <v>#REF!</v>
          </cell>
        </row>
        <row r="26">
          <cell r="B26" t="str">
            <v>16</v>
          </cell>
          <cell r="O26">
            <v>97</v>
          </cell>
          <cell r="AT26" t="e">
            <v>#REF!</v>
          </cell>
          <cell r="BA26">
            <v>25.4</v>
          </cell>
        </row>
        <row r="27">
          <cell r="B27" t="str">
            <v>17</v>
          </cell>
          <cell r="O27">
            <v>98</v>
          </cell>
          <cell r="AT27" t="e">
            <v>#REF!</v>
          </cell>
          <cell r="BA27">
            <v>46.5</v>
          </cell>
        </row>
        <row r="28">
          <cell r="B28" t="str">
            <v>18</v>
          </cell>
          <cell r="O28">
            <v>100</v>
          </cell>
          <cell r="AT28" t="e">
            <v>#REF!</v>
          </cell>
          <cell r="BA28">
            <v>28.1</v>
          </cell>
        </row>
        <row r="29">
          <cell r="B29" t="str">
            <v>19</v>
          </cell>
          <cell r="O29">
            <v>99</v>
          </cell>
          <cell r="AT29" t="e">
            <v>#REF!</v>
          </cell>
        </row>
        <row r="30">
          <cell r="B30" t="str">
            <v>20</v>
          </cell>
          <cell r="O30">
            <v>96</v>
          </cell>
          <cell r="AT30" t="e">
            <v>#REF!</v>
          </cell>
        </row>
        <row r="31">
          <cell r="B31" t="str">
            <v>21</v>
          </cell>
          <cell r="O31">
            <v>96</v>
          </cell>
          <cell r="AT31" t="e">
            <v>#REF!</v>
          </cell>
        </row>
        <row r="32">
          <cell r="B32" t="str">
            <v>22</v>
          </cell>
          <cell r="O32">
            <v>90</v>
          </cell>
          <cell r="AT32" t="e">
            <v>#REF!</v>
          </cell>
        </row>
        <row r="33">
          <cell r="B33" t="str">
            <v>23</v>
          </cell>
          <cell r="O33">
            <v>100</v>
          </cell>
          <cell r="AT33" t="e">
            <v>#REF!</v>
          </cell>
        </row>
        <row r="34">
          <cell r="B34" t="str">
            <v>24</v>
          </cell>
          <cell r="O34">
            <v>100</v>
          </cell>
          <cell r="AT34" t="e">
            <v>#REF!</v>
          </cell>
        </row>
        <row r="35">
          <cell r="B35" t="str">
            <v>25</v>
          </cell>
          <cell r="O35">
            <v>97</v>
          </cell>
          <cell r="AT35" t="e">
            <v>#REF!</v>
          </cell>
        </row>
        <row r="36">
          <cell r="B36" t="str">
            <v>26</v>
          </cell>
          <cell r="O36">
            <v>97</v>
          </cell>
          <cell r="AT36" t="e">
            <v>#REF!</v>
          </cell>
        </row>
        <row r="37">
          <cell r="B37" t="str">
            <v>27</v>
          </cell>
          <cell r="O37">
            <v>94</v>
          </cell>
          <cell r="AT37" t="e">
            <v>#REF!</v>
          </cell>
        </row>
        <row r="38">
          <cell r="B38" t="str">
            <v>28</v>
          </cell>
          <cell r="O38">
            <v>95</v>
          </cell>
          <cell r="AT38" t="e">
            <v>#REF!</v>
          </cell>
        </row>
        <row r="39">
          <cell r="B39" t="str">
            <v>29</v>
          </cell>
          <cell r="O39">
            <v>97</v>
          </cell>
          <cell r="AT39" t="e">
            <v>#REF!</v>
          </cell>
        </row>
        <row r="40">
          <cell r="B40" t="str">
            <v>30</v>
          </cell>
          <cell r="O40">
            <v>96</v>
          </cell>
          <cell r="AT40" t="e">
            <v>#REF!</v>
          </cell>
        </row>
        <row r="41">
          <cell r="B41" t="str">
            <v>31</v>
          </cell>
          <cell r="O41">
            <v>100</v>
          </cell>
          <cell r="AT41" t="e">
            <v>#REF!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R"/>
      <sheetName val="BALANCE_SHEET"/>
      <sheetName val="fcl"/>
      <sheetName val="BALANCE_SHEET1"/>
      <sheetName val="BALANCE_SHEET2"/>
      <sheetName val="BALANCE_SHEET3"/>
      <sheetName val="77S(O)"/>
      <sheetName val="CONBS"/>
      <sheetName val="expired"/>
      <sheetName val="DURGESH"/>
      <sheetName val="BALANCE_SHEET4"/>
      <sheetName val="Risks of material misstatement"/>
      <sheetName val="BALANCE_SHEET5"/>
      <sheetName val="1.Loans Control Chart- Mar 2007"/>
      <sheetName val="BALANCE_SHEET6"/>
      <sheetName val="Scheme"/>
      <sheetName val="ROMM Data for Validation"/>
      <sheetName val="FitOutConfCentre"/>
      <sheetName val="Accounts"/>
      <sheetName val="Ins Erection"/>
      <sheetName val="sdrs_mar"/>
      <sheetName val="BS "/>
      <sheetName val="ANUAL PLAN"/>
      <sheetName val="Validation Details"/>
      <sheetName val="Data from Access"/>
      <sheetName val="Sheet2"/>
      <sheetName val="Top Sheet"/>
      <sheetName val="2005"/>
      <sheetName val="plbs"/>
      <sheetName val="Assume"/>
    </sheetNames>
    <sheetDataSet>
      <sheetData sheetId="0" refreshError="1">
        <row r="1">
          <cell r="B1" t="str">
            <v>ESSAR OIL LIMITED</v>
          </cell>
        </row>
        <row r="58">
          <cell r="L58">
            <v>407888122</v>
          </cell>
          <cell r="M58" t="str">
            <v>:</v>
          </cell>
        </row>
        <row r="59">
          <cell r="L59" t="str">
            <v>-</v>
          </cell>
          <cell r="M59" t="str">
            <v>:</v>
          </cell>
        </row>
        <row r="60">
          <cell r="L60" t="str">
            <v>:</v>
          </cell>
          <cell r="M60" t="str">
            <v>:</v>
          </cell>
        </row>
        <row r="61">
          <cell r="L61">
            <v>-319358932</v>
          </cell>
          <cell r="M61" t="str">
            <v>:</v>
          </cell>
        </row>
        <row r="62">
          <cell r="L62" t="str">
            <v>:</v>
          </cell>
          <cell r="M62" t="str">
            <v>:</v>
          </cell>
        </row>
        <row r="63">
          <cell r="L63">
            <v>23383172</v>
          </cell>
          <cell r="M63" t="str">
            <v>:</v>
          </cell>
        </row>
        <row r="64">
          <cell r="L64" t="str">
            <v>-</v>
          </cell>
          <cell r="M64" t="str">
            <v>:</v>
          </cell>
        </row>
        <row r="65">
          <cell r="L65">
            <v>1352522244.49</v>
          </cell>
          <cell r="M65" t="str">
            <v>:</v>
          </cell>
        </row>
        <row r="67">
          <cell r="L67">
            <v>821501408.50999999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1">
          <cell r="B1" t="str">
            <v>ESSAR OIL LIMITED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1">
          <cell r="B1" t="str">
            <v>ESSAR OIL LIMITED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F-1"/>
      <sheetName val="Master TB"/>
      <sheetName val="H300"/>
      <sheetName val="投資･工数推移"/>
      <sheetName val="dcf"/>
      <sheetName val="ocean voyage"/>
      <sheetName val="Pkg Summary"/>
      <sheetName val="LOB"/>
      <sheetName val="G300"/>
      <sheetName val="DealerData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  <sheetName val="BASIC"/>
      <sheetName val="sum_m"/>
      <sheetName val="ReworkLabour"/>
      <sheetName val="F1"/>
      <sheetName val="L400"/>
      <sheetName val="O300"/>
      <sheetName val="O300(NFS4)"/>
      <sheetName val="Key_RM_Purchase"/>
      <sheetName val="Master_TB"/>
      <sheetName val="資金繰り表_(9)"/>
      <sheetName val="ocean_voyage"/>
      <sheetName val="Pkg_Summary"/>
      <sheetName val="Trial Balance"/>
      <sheetName val="P4DDBFTESP"/>
      <sheetName val="Age311299TESP"/>
      <sheetName val="IntDec00TespM&amp;B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foc domestic"/>
      <sheetName val="foc export"/>
      <sheetName val="data"/>
      <sheetName val="Master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ชื่อหุ้น"/>
      <sheetName val="B&amp;S 1999"/>
      <sheetName val="6balancesheet2000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D"/>
      <sheetName val="投資ﾌｫﾛｰ"/>
      <sheetName val="PRM"/>
      <sheetName val="SW"/>
      <sheetName val="fin tb_si"/>
      <sheetName val="File Setup"/>
      <sheetName val="Export CR _TOG"/>
      <sheetName val="tr 05"/>
      <sheetName val="กล่องข้อร้องเรียน 04"/>
      <sheetName val="静ﾊﾟﾀﾝ分析"/>
      <sheetName val="Sap_Actual"/>
      <sheetName val="1201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Ã«ÀûÂÊ·ÖÎö±í"/>
      <sheetName val="Variables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de mois"/>
      <sheetName val="BASE 100"/>
      <sheetName val="EVOLUTION"/>
      <sheetName val="Parametres"/>
      <sheetName val="Moyenne"/>
      <sheetName val="COMFI"/>
      <sheetName val="CHANGE"/>
      <sheetName val="BASE"/>
      <sheetName val="Base ComFi"/>
      <sheetName val="A"/>
      <sheetName val="#REF"/>
      <sheetName val="Feuil1"/>
      <sheetName val="Parameters"/>
      <sheetName val="Exchange Rate"/>
      <sheetName val="Topaz Volumes"/>
      <sheetName val="Budget rates"/>
      <sheetName val="MENU"/>
      <sheetName val="Impact ro Filiales "/>
      <sheetName val="Fin_de_mois"/>
      <sheetName val="BASE_100"/>
      <sheetName val="Base_ComFi"/>
      <sheetName val="Exchange_Rate"/>
      <sheetName val="Topaz_Volumes"/>
      <sheetName val="Budget_rates"/>
      <sheetName val="Impact_ro_Filiales_"/>
      <sheetName val="Instructions"/>
      <sheetName val="FTT trend"/>
      <sheetName val="Source Gr."/>
      <sheetName val="95059D"/>
      <sheetName val="Fin_de_mois1"/>
      <sheetName val="BASE_1001"/>
      <sheetName val="Base_ComFi1"/>
      <sheetName val="Exchange_Rate1"/>
      <sheetName val="Topaz_Volumes1"/>
      <sheetName val="Budget_rates1"/>
      <sheetName val="Impact_ro_Filiales_1"/>
      <sheetName val="FTT_trend"/>
      <sheetName val="Source_Gr_"/>
      <sheetName val="Fin_de_mois2"/>
      <sheetName val="BASE_1002"/>
      <sheetName val="Base_ComFi2"/>
      <sheetName val="Exchange_Rate2"/>
      <sheetName val="Topaz_Volumes2"/>
      <sheetName val="Budget_rates2"/>
      <sheetName val="Impact_ro_Filiales_2"/>
      <sheetName val="FTT_trend1"/>
      <sheetName val="Source_Gr_1"/>
      <sheetName val="Fin_de_mois3"/>
      <sheetName val="BASE_1003"/>
      <sheetName val="Base_ComFi3"/>
      <sheetName val="Exchange_Rate3"/>
      <sheetName val="Topaz_Volumes3"/>
      <sheetName val="Budget_rates3"/>
      <sheetName val="Impact_ro_Filiales_3"/>
      <sheetName val="FTT_trend2"/>
      <sheetName val="Source_Gr_2"/>
      <sheetName val="Subรายร้าน พย"/>
      <sheetName val="Fin_de_mois4"/>
      <sheetName val="BASE_1004"/>
      <sheetName val="Base_ComFi4"/>
      <sheetName val="Exchange_Rate4"/>
      <sheetName val="Topaz_Volumes4"/>
      <sheetName val="Budget_rates4"/>
      <sheetName val="Impact_ro_Filiales_4"/>
      <sheetName val="FTT_trend3"/>
      <sheetName val="Source_Gr_3"/>
      <sheetName val="Subรายร้าน_พย"/>
      <sheetName val="Fin_de_mois5"/>
      <sheetName val="BASE_1005"/>
      <sheetName val="Base_ComFi5"/>
      <sheetName val="Exchange_Rate5"/>
      <sheetName val="Topaz_Volumes5"/>
      <sheetName val="Budget_rates5"/>
      <sheetName val="Impact_ro_Filiales_5"/>
      <sheetName val="FTT_trend4"/>
      <sheetName val="Source_Gr_4"/>
      <sheetName val="Subรายร้าน_พย1"/>
      <sheetName val="Fin_de_mois6"/>
      <sheetName val="BASE_1006"/>
      <sheetName val="Base_ComFi6"/>
      <sheetName val="Exchange_Rate6"/>
      <sheetName val="Topaz_Volumes6"/>
      <sheetName val="Budget_rates6"/>
      <sheetName val="Impact_ro_Filiales_6"/>
      <sheetName val="FTT_trend5"/>
      <sheetName val="Source_Gr_5"/>
      <sheetName val="Subรายร้าน_พย2"/>
      <sheetName val="sundry stk"/>
      <sheetName val="beer-indstry"/>
      <sheetName val="Fin_de_mois7"/>
      <sheetName val="BASE_1007"/>
      <sheetName val="Base_ComFi7"/>
      <sheetName val="Exchange_Rate7"/>
      <sheetName val="Topaz_Volumes7"/>
      <sheetName val="Budget_rates7"/>
      <sheetName val="Impact_ro_Filiales_7"/>
      <sheetName val="FTT_trend6"/>
      <sheetName val="Source_Gr_6"/>
      <sheetName val="Subรายร้าน_พย3"/>
      <sheetName val="sundry_st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Accure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BS,PL"/>
      <sheetName val="dcf"/>
      <sheetName val="T300"/>
      <sheetName val="X300"/>
      <sheetName val="Master TB"/>
      <sheetName val="F3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ReworkLabour"/>
      <sheetName val="MAN"/>
      <sheetName val="Data"/>
      <sheetName val="BS_Input"/>
      <sheetName val="PL_Input"/>
      <sheetName val="ชื่อหุ้น"/>
      <sheetName val="DealerData"/>
      <sheetName val="FR"/>
      <sheetName val="_______"/>
      <sheetName val="2____"/>
      <sheetName val="0506____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Employee"/>
      <sheetName val="JobOrder"/>
      <sheetName val="Index WK"/>
      <sheetName val="กระทบเงินได้แนวตั้ง"/>
      <sheetName val="กท.20"/>
      <sheetName val="Q311 SCB (DLC)"/>
      <sheetName val="Q312 TMB (DLC)"/>
      <sheetName val="Q313 TMB (TR)"/>
      <sheetName val="Q314 KBANK"/>
      <sheetName val="l*****"/>
      <sheetName val="諸元まとめ"/>
      <sheetName val="Competitors"/>
      <sheetName val="1201"/>
      <sheetName val="LRA"/>
      <sheetName val="投資ﾌｫﾛｰ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TP"/>
      <sheetName val="損益分岐点"/>
      <sheetName val="B&amp;S 1999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Prm"/>
      <sheetName val="D"/>
      <sheetName val="Pr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>
        <row r="2">
          <cell r="A2" t="str">
            <v>11010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2">
          <cell r="A2" t="str">
            <v>11010</v>
          </cell>
        </row>
      </sheetData>
      <sheetData sheetId="81">
        <row r="2">
          <cell r="A2" t="str">
            <v>11010</v>
          </cell>
        </row>
      </sheetData>
      <sheetData sheetId="82">
        <row r="2">
          <cell r="A2" t="str">
            <v>11010</v>
          </cell>
        </row>
      </sheetData>
      <sheetData sheetId="83">
        <row r="2">
          <cell r="A2" t="str">
            <v>11010</v>
          </cell>
        </row>
      </sheetData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>
        <row r="2">
          <cell r="A2" t="str">
            <v>11010</v>
          </cell>
        </row>
      </sheetData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>
        <row r="2">
          <cell r="A2" t="str">
            <v>11010</v>
          </cell>
        </row>
      </sheetData>
      <sheetData sheetId="131">
        <row r="2">
          <cell r="A2" t="str">
            <v>11010</v>
          </cell>
        </row>
      </sheetData>
      <sheetData sheetId="132">
        <row r="2">
          <cell r="A2" t="str">
            <v>11010</v>
          </cell>
        </row>
      </sheetData>
      <sheetData sheetId="133">
        <row r="2">
          <cell r="A2" t="str">
            <v>11010</v>
          </cell>
        </row>
      </sheetData>
      <sheetData sheetId="134">
        <row r="2">
          <cell r="A2" t="str">
            <v>11010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2">
          <cell r="A2" t="str">
            <v>11010</v>
          </cell>
        </row>
      </sheetData>
      <sheetData sheetId="142">
        <row r="2">
          <cell r="A2" t="str">
            <v>11010</v>
          </cell>
        </row>
      </sheetData>
      <sheetData sheetId="143">
        <row r="2">
          <cell r="A2" t="str">
            <v>11010</v>
          </cell>
        </row>
      </sheetData>
      <sheetData sheetId="144">
        <row r="2">
          <cell r="A2" t="str">
            <v>11010</v>
          </cell>
        </row>
      </sheetData>
      <sheetData sheetId="145">
        <row r="2">
          <cell r="A2" t="str">
            <v>11010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11010</v>
          </cell>
        </row>
      </sheetData>
      <sheetData sheetId="153">
        <row r="2">
          <cell r="A2" t="str">
            <v>11010</v>
          </cell>
        </row>
      </sheetData>
      <sheetData sheetId="154">
        <row r="2">
          <cell r="A2" t="str">
            <v>11010</v>
          </cell>
        </row>
      </sheetData>
      <sheetData sheetId="155">
        <row r="2">
          <cell r="A2" t="str">
            <v>11010</v>
          </cell>
        </row>
      </sheetData>
      <sheetData sheetId="156">
        <row r="2">
          <cell r="A2" t="str">
            <v>11010</v>
          </cell>
        </row>
      </sheetData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OpCo Key indicators"/>
      <sheetName val="Opco ENP, BS &amp; CF "/>
      <sheetName val="Opco P&amp;L"/>
      <sheetName val="Beertender  P&amp;L"/>
      <sheetName val="David  P&amp;L "/>
      <sheetName val="Draught keg  P&amp;L"/>
      <sheetName val="Lists"/>
      <sheetName val="Input"/>
      <sheetName val="Data"/>
      <sheetName val="Front page "/>
      <sheetName val="OpCo Front page"/>
      <sheetName val="Content"/>
      <sheetName val="OpCo Trends"/>
      <sheetName val="OpCo Econ. and market"/>
      <sheetName val="Opco P&amp;L (LC)"/>
      <sheetName val="Opco ENP, BS &amp; CF  (LC)"/>
      <sheetName val="Brewery Front page"/>
      <sheetName val="Brewery Key indicators"/>
      <sheetName val="Brewery Sources of Value"/>
      <sheetName val="Brewery Trends"/>
      <sheetName val="Brewery ENP, BS &amp; CF"/>
      <sheetName val="Brewery  P&amp;L  (LC)"/>
      <sheetName val="Brewery ENP, BS &amp; CF  (LC)"/>
      <sheetName val="Brewery Channel Off Premise"/>
      <sheetName val="Brewery Channel On Premise"/>
      <sheetName val="Brewery Channel Mixed "/>
      <sheetName val="Brewery Brand performance"/>
      <sheetName val="Brewery Portfolio Analysis"/>
      <sheetName val="Brewery Heineken Brand"/>
      <sheetName val="Brewery Amstel Brand"/>
      <sheetName val="Brewery Other Brand 1"/>
      <sheetName val="Brewery Other Brand 2"/>
      <sheetName val="Brewery Other Brand 3"/>
      <sheetName val="Brewery Cost control - VC"/>
      <sheetName val="Brewery Cost control FC"/>
      <sheetName val="Wholesale Front page"/>
      <sheetName val="Wholesale Key  indicators"/>
      <sheetName val="Wholesale ENP, BS &amp; CF "/>
      <sheetName val="Wholesale P&amp;L (LC)"/>
      <sheetName val="Wholesale ENP, BS &amp; CF  (LC)"/>
      <sheetName val="Wholesale Contribution"/>
      <sheetName val="Wholesale Cost control"/>
      <sheetName val="Softdrink Front page"/>
      <sheetName val="Softdrink Key indicators"/>
      <sheetName val="Sofdrinks ENP, BS &amp; CF"/>
      <sheetName val="Softdrinks P&amp;L (LC) "/>
      <sheetName val="Softdrinks ENP, BS &amp; CF (LC)"/>
      <sheetName val="BU Real Estate Front page"/>
      <sheetName val="Real Estate Key indicators"/>
      <sheetName val="Real Estate P&amp;L"/>
      <sheetName val="Real Estate ENP, BS &amp; CF"/>
      <sheetName val="Real Estate P&amp;L (LC)"/>
      <sheetName val="Real Estate  ENP, BS &amp; CF (LC)"/>
      <sheetName val="Maltery Front page"/>
      <sheetName val="Maltery Key indicators"/>
      <sheetName val="Maltery  P&amp;L "/>
      <sheetName val="Maltery ENP, BS &amp; CF"/>
      <sheetName val="Maltery P&amp;L (LC)"/>
      <sheetName val="Maltery  ENP, BS &amp; CF (LC)"/>
      <sheetName val="H4C Front page"/>
      <sheetName val="OpCo Cash &amp; Finance"/>
      <sheetName val="OpCo Working Capital"/>
      <sheetName val="Brewery Working Capital "/>
      <sheetName val="Wholesale Working Capital"/>
      <sheetName val="Softdrinks Working Capital  "/>
      <sheetName val="Funds"/>
      <sheetName val="Detail "/>
      <sheetName val="3YP topsheets Final VERSION - B"/>
      <sheetName val="CDSPS"/>
      <sheetName val="Sheet1"/>
      <sheetName val="시산표"/>
      <sheetName val="OpCo_Key_indicators"/>
      <sheetName val="Opco_ENP,_BS_&amp;_CF_"/>
      <sheetName val="Opco_P&amp;L"/>
      <sheetName val="Beertender__P&amp;L"/>
      <sheetName val="David__P&amp;L_"/>
      <sheetName val="Draught_keg__P&amp;L"/>
      <sheetName val="Front_page_"/>
      <sheetName val="OpCo_Front_page"/>
      <sheetName val="OpCo_Trends"/>
      <sheetName val="OpCo_Econ__and_market"/>
      <sheetName val="Opco_P&amp;L_(LC)"/>
      <sheetName val="Opco_ENP,_BS_&amp;_CF__(LC)"/>
      <sheetName val="Brewery_Front_page"/>
      <sheetName val="Brewery_Key_indicators"/>
      <sheetName val="Brewery_Sources_of_Value"/>
      <sheetName val="Brewery_Trends"/>
      <sheetName val="Brewery_ENP,_BS_&amp;_CF"/>
      <sheetName val="Brewery__P&amp;L__(LC)"/>
      <sheetName val="Brewery_ENP,_BS_&amp;_CF__(LC)"/>
      <sheetName val="Brewery_Channel_Off_Premise"/>
      <sheetName val="Brewery_Channel_On_Premise"/>
      <sheetName val="Brewery_Channel_Mixed_"/>
      <sheetName val="Brewery_Brand_performance"/>
      <sheetName val="Brewery_Portfolio_Analysis"/>
      <sheetName val="Brewery_Heineken_Brand"/>
      <sheetName val="Brewery_Amstel_Brand"/>
      <sheetName val="Brewery_Other_Brand_1"/>
      <sheetName val="Brewery_Other_Brand_2"/>
      <sheetName val="Brewery_Other_Brand_3"/>
      <sheetName val="Brewery_Cost_control_-_VC"/>
      <sheetName val="Brewery_Cost_control_FC"/>
      <sheetName val="Wholesale_Front_page"/>
      <sheetName val="Wholesale_Key__indicators"/>
      <sheetName val="Wholesale_ENP,_BS_&amp;_CF_"/>
      <sheetName val="Wholesale_P&amp;L_(LC)"/>
      <sheetName val="Wholesale_ENP,_BS_&amp;_CF__(LC)"/>
      <sheetName val="Wholesale_Contribution"/>
      <sheetName val="Wholesale_Cost_control"/>
      <sheetName val="Softdrink_Front_page"/>
      <sheetName val="Softdrink_Key_indicators"/>
      <sheetName val="Sofdrinks_ENP,_BS_&amp;_CF"/>
      <sheetName val="Softdrinks_P&amp;L_(LC)_"/>
      <sheetName val="Softdrinks_ENP,_BS_&amp;_CF_(LC)"/>
      <sheetName val="BU_Real_Estate_Front_page"/>
      <sheetName val="Real_Estate_Key_indicators"/>
      <sheetName val="Real_Estate_P&amp;L"/>
      <sheetName val="Real_Estate_ENP,_BS_&amp;_CF"/>
      <sheetName val="Real_Estate_P&amp;L_(LC)"/>
      <sheetName val="Real_Estate__ENP,_BS_&amp;_CF_(LC)"/>
      <sheetName val="Maltery_Front_page"/>
      <sheetName val="Maltery_Key_indicators"/>
      <sheetName val="Maltery__P&amp;L_"/>
      <sheetName val="Maltery_ENP,_BS_&amp;_CF"/>
      <sheetName val="Maltery_P&amp;L_(LC)"/>
      <sheetName val="Maltery__ENP,_BS_&amp;_CF_(LC)"/>
      <sheetName val="H4C_Front_page"/>
      <sheetName val="OpCo_Cash_&amp;_Finance"/>
      <sheetName val="OpCo_Working_Capital"/>
      <sheetName val="Brewery_Working_Capital_"/>
      <sheetName val="Wholesale_Working_Capital"/>
      <sheetName val="Softdrinks_Working_Capital__"/>
      <sheetName val="Detail_"/>
      <sheetName val="3YP_topsheets_Final_VERSION_-_B"/>
      <sheetName val="OpCo_Key_indicators1"/>
      <sheetName val="Opco_ENP,_BS_&amp;_CF_1"/>
      <sheetName val="Opco_P&amp;L1"/>
      <sheetName val="Beertender__P&amp;L1"/>
      <sheetName val="David__P&amp;L_1"/>
      <sheetName val="Draught_keg__P&amp;L1"/>
      <sheetName val="Front_page_1"/>
      <sheetName val="OpCo_Front_page1"/>
      <sheetName val="OpCo_Trends1"/>
      <sheetName val="OpCo_Econ__and_market1"/>
      <sheetName val="Opco_P&amp;L_(LC)1"/>
      <sheetName val="Opco_ENP,_BS_&amp;_CF__(LC)1"/>
      <sheetName val="Brewery_Front_page1"/>
      <sheetName val="Brewery_Key_indicators1"/>
      <sheetName val="Brewery_Sources_of_Value1"/>
      <sheetName val="Brewery_Trends1"/>
      <sheetName val="Brewery_ENP,_BS_&amp;_CF1"/>
      <sheetName val="Brewery__P&amp;L__(LC)1"/>
      <sheetName val="Brewery_ENP,_BS_&amp;_CF__(LC)1"/>
      <sheetName val="Brewery_Channel_Off_Premise1"/>
      <sheetName val="Brewery_Channel_On_Premise1"/>
      <sheetName val="Brewery_Channel_Mixed_1"/>
      <sheetName val="Brewery_Brand_performance1"/>
      <sheetName val="Brewery_Portfolio_Analysis1"/>
      <sheetName val="Brewery_Heineken_Brand1"/>
      <sheetName val="Brewery_Amstel_Brand1"/>
      <sheetName val="Brewery_Other_Brand_11"/>
      <sheetName val="Brewery_Other_Brand_21"/>
      <sheetName val="Brewery_Other_Brand_31"/>
      <sheetName val="Brewery_Cost_control_-_VC1"/>
      <sheetName val="Brewery_Cost_control_FC1"/>
      <sheetName val="Wholesale_Front_page1"/>
      <sheetName val="Wholesale_Key__indicators1"/>
      <sheetName val="Wholesale_ENP,_BS_&amp;_CF_1"/>
      <sheetName val="Wholesale_P&amp;L_(LC)1"/>
      <sheetName val="Wholesale_ENP,_BS_&amp;_CF__(LC)1"/>
      <sheetName val="Wholesale_Contribution1"/>
      <sheetName val="Wholesale_Cost_control1"/>
      <sheetName val="Softdrink_Front_page1"/>
      <sheetName val="Softdrink_Key_indicators1"/>
      <sheetName val="Sofdrinks_ENP,_BS_&amp;_CF1"/>
      <sheetName val="Softdrinks_P&amp;L_(LC)_1"/>
      <sheetName val="Softdrinks_ENP,_BS_&amp;_CF_(LC)1"/>
      <sheetName val="BU_Real_Estate_Front_page1"/>
      <sheetName val="Real_Estate_Key_indicators1"/>
      <sheetName val="Real_Estate_P&amp;L1"/>
      <sheetName val="Real_Estate_ENP,_BS_&amp;_CF1"/>
      <sheetName val="Real_Estate_P&amp;L_(LC)1"/>
      <sheetName val="Real_Estate__ENP,_BS_&amp;_CF_(LC)1"/>
      <sheetName val="Maltery_Front_page1"/>
      <sheetName val="Maltery_Key_indicators1"/>
      <sheetName val="Maltery__P&amp;L_1"/>
      <sheetName val="Maltery_ENP,_BS_&amp;_CF1"/>
      <sheetName val="Maltery_P&amp;L_(LC)1"/>
      <sheetName val="Maltery__ENP,_BS_&amp;_CF_(LC)1"/>
      <sheetName val="H4C_Front_page1"/>
      <sheetName val="OpCo_Cash_&amp;_Finance1"/>
      <sheetName val="OpCo_Working_Capital1"/>
      <sheetName val="Brewery_Working_Capital_1"/>
      <sheetName val="Wholesale_Working_Capital1"/>
      <sheetName val="Softdrinks_Working_Capital__1"/>
      <sheetName val="Detail_1"/>
      <sheetName val="3YP_topsheets_Final_VERSION_-_1"/>
      <sheetName val="OpCo_Key_indicators2"/>
      <sheetName val="Opco_ENP,_BS_&amp;_CF_2"/>
      <sheetName val="Opco_P&amp;L2"/>
      <sheetName val="Beertender__P&amp;L2"/>
      <sheetName val="David__P&amp;L_2"/>
      <sheetName val="Draught_keg__P&amp;L2"/>
      <sheetName val="Front_page_2"/>
      <sheetName val="OpCo_Front_page2"/>
      <sheetName val="OpCo_Trends2"/>
      <sheetName val="OpCo_Econ__and_market2"/>
      <sheetName val="Opco_P&amp;L_(LC)2"/>
      <sheetName val="Opco_ENP,_BS_&amp;_CF__(LC)2"/>
      <sheetName val="Brewery_Front_page2"/>
      <sheetName val="Brewery_Key_indicators2"/>
      <sheetName val="Brewery_Sources_of_Value2"/>
      <sheetName val="Brewery_Trends2"/>
      <sheetName val="Brewery_ENP,_BS_&amp;_CF2"/>
      <sheetName val="Brewery__P&amp;L__(LC)2"/>
      <sheetName val="Brewery_ENP,_BS_&amp;_CF__(LC)2"/>
      <sheetName val="Brewery_Channel_Off_Premise2"/>
      <sheetName val="Brewery_Channel_On_Premise2"/>
      <sheetName val="Brewery_Channel_Mixed_2"/>
      <sheetName val="Brewery_Brand_performance2"/>
      <sheetName val="Brewery_Portfolio_Analysis2"/>
      <sheetName val="Brewery_Heineken_Brand2"/>
      <sheetName val="Brewery_Amstel_Brand2"/>
      <sheetName val="Brewery_Other_Brand_12"/>
      <sheetName val="Brewery_Other_Brand_22"/>
      <sheetName val="Brewery_Other_Brand_32"/>
      <sheetName val="Brewery_Cost_control_-_VC2"/>
      <sheetName val="Brewery_Cost_control_FC2"/>
      <sheetName val="Wholesale_Front_page2"/>
      <sheetName val="Wholesale_Key__indicators2"/>
      <sheetName val="Wholesale_ENP,_BS_&amp;_CF_2"/>
      <sheetName val="Wholesale_P&amp;L_(LC)2"/>
      <sheetName val="Wholesale_ENP,_BS_&amp;_CF__(LC)2"/>
      <sheetName val="Wholesale_Contribution2"/>
      <sheetName val="Wholesale_Cost_control2"/>
      <sheetName val="Softdrink_Front_page2"/>
      <sheetName val="Softdrink_Key_indicators2"/>
      <sheetName val="Sofdrinks_ENP,_BS_&amp;_CF2"/>
      <sheetName val="Softdrinks_P&amp;L_(LC)_2"/>
      <sheetName val="Softdrinks_ENP,_BS_&amp;_CF_(LC)2"/>
      <sheetName val="BU_Real_Estate_Front_page2"/>
      <sheetName val="Real_Estate_Key_indicators2"/>
      <sheetName val="Real_Estate_P&amp;L2"/>
      <sheetName val="Real_Estate_ENP,_BS_&amp;_CF2"/>
      <sheetName val="Real_Estate_P&amp;L_(LC)2"/>
      <sheetName val="Real_Estate__ENP,_BS_&amp;_CF_(LC)2"/>
      <sheetName val="Maltery_Front_page2"/>
      <sheetName val="Maltery_Key_indicators2"/>
      <sheetName val="Maltery__P&amp;L_2"/>
      <sheetName val="Maltery_ENP,_BS_&amp;_CF2"/>
      <sheetName val="Maltery_P&amp;L_(LC)2"/>
      <sheetName val="Maltery__ENP,_BS_&amp;_CF_(LC)2"/>
      <sheetName val="H4C_Front_page2"/>
      <sheetName val="OpCo_Cash_&amp;_Finance2"/>
      <sheetName val="OpCo_Working_Capital2"/>
      <sheetName val="Brewery_Working_Capital_2"/>
      <sheetName val="Wholesale_Working_Capital2"/>
      <sheetName val="Softdrinks_Working_Capital__2"/>
      <sheetName val="Detail_2"/>
      <sheetName val="3YP_topsheets_Final_VERSION_-_2"/>
      <sheetName val="TBWeb_ALL"/>
      <sheetName val="Lead BS"/>
      <sheetName val="PPE"/>
      <sheetName val="OpCo_Key_indicators3"/>
      <sheetName val="Opco_ENP,_BS_&amp;_CF_3"/>
      <sheetName val="Opco_P&amp;L3"/>
      <sheetName val="Beertender__P&amp;L3"/>
      <sheetName val="David__P&amp;L_3"/>
      <sheetName val="Draught_keg__P&amp;L3"/>
      <sheetName val="Front_page_3"/>
      <sheetName val="OpCo_Front_page3"/>
      <sheetName val="OpCo_Trends3"/>
      <sheetName val="OpCo_Econ__and_market3"/>
      <sheetName val="Opco_P&amp;L_(LC)3"/>
      <sheetName val="Opco_ENP,_BS_&amp;_CF__(LC)3"/>
      <sheetName val="Brewery_Front_page3"/>
      <sheetName val="Brewery_Key_indicators3"/>
      <sheetName val="Brewery_Sources_of_Value3"/>
      <sheetName val="Brewery_Trends3"/>
      <sheetName val="Brewery_ENP,_BS_&amp;_CF3"/>
      <sheetName val="Brewery__P&amp;L__(LC)3"/>
      <sheetName val="Brewery_ENP,_BS_&amp;_CF__(LC)3"/>
      <sheetName val="Brewery_Channel_Off_Premise3"/>
      <sheetName val="Brewery_Channel_On_Premise3"/>
      <sheetName val="Brewery_Channel_Mixed_3"/>
      <sheetName val="Brewery_Brand_performance3"/>
      <sheetName val="Brewery_Portfolio_Analysis3"/>
      <sheetName val="Brewery_Heineken_Brand3"/>
      <sheetName val="Brewery_Amstel_Brand3"/>
      <sheetName val="Brewery_Other_Brand_13"/>
      <sheetName val="Brewery_Other_Brand_23"/>
      <sheetName val="Brewery_Other_Brand_33"/>
      <sheetName val="Brewery_Cost_control_-_VC3"/>
      <sheetName val="Brewery_Cost_control_FC3"/>
      <sheetName val="Wholesale_Front_page3"/>
      <sheetName val="Wholesale_Key__indicators3"/>
      <sheetName val="Wholesale_ENP,_BS_&amp;_CF_3"/>
      <sheetName val="Wholesale_P&amp;L_(LC)3"/>
      <sheetName val="Wholesale_ENP,_BS_&amp;_CF__(LC)3"/>
      <sheetName val="Wholesale_Contribution3"/>
      <sheetName val="Wholesale_Cost_control3"/>
      <sheetName val="Softdrink_Front_page3"/>
      <sheetName val="Softdrink_Key_indicators3"/>
      <sheetName val="Sofdrinks_ENP,_BS_&amp;_CF3"/>
      <sheetName val="Softdrinks_P&amp;L_(LC)_3"/>
      <sheetName val="Softdrinks_ENP,_BS_&amp;_CF_(LC)3"/>
      <sheetName val="BU_Real_Estate_Front_page3"/>
      <sheetName val="Real_Estate_Key_indicators3"/>
      <sheetName val="Real_Estate_P&amp;L3"/>
      <sheetName val="Real_Estate_ENP,_BS_&amp;_CF3"/>
      <sheetName val="Real_Estate_P&amp;L_(LC)3"/>
      <sheetName val="Real_Estate__ENP,_BS_&amp;_CF_(LC)3"/>
      <sheetName val="Maltery_Front_page3"/>
      <sheetName val="Maltery_Key_indicators3"/>
      <sheetName val="Maltery__P&amp;L_3"/>
      <sheetName val="Maltery_ENP,_BS_&amp;_CF3"/>
      <sheetName val="Maltery_P&amp;L_(LC)3"/>
      <sheetName val="Maltery__ENP,_BS_&amp;_CF_(LC)3"/>
      <sheetName val="H4C_Front_page3"/>
      <sheetName val="OpCo_Cash_&amp;_Finance3"/>
      <sheetName val="OpCo_Working_Capital3"/>
      <sheetName val="Brewery_Working_Capital_3"/>
      <sheetName val="Wholesale_Working_Capital3"/>
      <sheetName val="Softdrinks_Working_Capital__3"/>
      <sheetName val="Detail_3"/>
      <sheetName val="3YP_topsheets_Final_VERSION_-_3"/>
      <sheetName val="Lead_BS"/>
      <sheetName val="Master"/>
      <sheetName val="BASE"/>
      <sheetName val="Financial"/>
      <sheetName val="95059D"/>
    </sheetNames>
    <definedNames>
      <definedName name="VO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SCK"/>
      <sheetName val="NhanHsHoagia"/>
      <sheetName val="Selection"/>
      <sheetName val="chi tiet dz 22 kv"/>
      <sheetName val="GRAPH DATA"/>
      <sheetName val="Extra point(% เป้าหมาย)"/>
      <sheetName val="login"/>
      <sheetName val="chi_tiet_dz_22_kv"/>
      <sheetName val="Extra_point(%_เป้าหมาย)"/>
      <sheetName val="GRAPH_DATA"/>
      <sheetName val="chi_tiet_dz_22_kv1"/>
      <sheetName val="Extra_point(%_เป้าหมาย)1"/>
      <sheetName val="GRAPH_DATA1"/>
      <sheetName val="95059D"/>
      <sheetName val="chi_tiet_dz_22_kv2"/>
      <sheetName val="Extra_point(%_เป้าหมาย)2"/>
      <sheetName val="GRAPH_DATA2"/>
      <sheetName val="PRO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Accure"/>
      <sheetName val="Group"/>
      <sheetName val="STARTPAGE"/>
      <sheetName val="A1"/>
      <sheetName val="Content"/>
      <sheetName val="sapactivexlhiddensheet"/>
      <sheetName val="Consolidated"/>
      <sheetName val="COVER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MAN"/>
      <sheetName val="発停サイクル表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[48810真.xl"/>
      <sheetName val="[48810真.xls"/>
      <sheetName val="DEBTVAR"/>
      <sheetName val="CRITERIA"/>
      <sheetName val="Apr02 Prod Data"/>
      <sheetName val="既存データ"/>
      <sheetName val="拡販データ(TBK向け)"/>
      <sheetName val="CRUDE-D"/>
      <sheetName val="POSTF1"/>
      <sheetName val="S'PORE-D"/>
      <sheetName val="POSTHD1"/>
      <sheetName val="POSTLPG"/>
      <sheetName val="PO97(02)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J1"/>
      <sheetName val="Trial Balance"/>
      <sheetName val="J2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VOL"/>
      <sheetName val="8-12"/>
      <sheetName val="1.1-1.2"/>
      <sheetName val="ENG油洩れ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d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 refreshError="1"/>
      <sheetData sheetId="2438" refreshError="1"/>
      <sheetData sheetId="2439" refreshError="1"/>
      <sheetData sheetId="2440"/>
      <sheetData sheetId="244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/>
      <sheetData sheetId="2577"/>
      <sheetData sheetId="2578"/>
      <sheetData sheetId="2579"/>
      <sheetData sheetId="2580"/>
      <sheetData sheetId="2581"/>
      <sheetData sheetId="2582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/>
      <sheetData sheetId="2589" refreshError="1"/>
      <sheetData sheetId="2590" refreshError="1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/>
      <sheetData sheetId="2883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 refreshError="1"/>
      <sheetData sheetId="3155" refreshError="1"/>
      <sheetData sheetId="3156" refreshError="1"/>
      <sheetData sheetId="3157" refreshError="1"/>
      <sheetData sheetId="3158"/>
      <sheetData sheetId="3159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 refreshError="1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 refreshError="1"/>
      <sheetData sheetId="3876" refreshError="1"/>
      <sheetData sheetId="3877"/>
      <sheetData sheetId="3878" refreshError="1"/>
      <sheetData sheetId="3879" refreshError="1"/>
      <sheetData sheetId="3880" refreshError="1"/>
      <sheetData sheetId="3881" refreshError="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 refreshError="1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 refreshError="1"/>
      <sheetData sheetId="4908" refreshError="1"/>
      <sheetData sheetId="4909" refreshError="1"/>
      <sheetData sheetId="49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YQty"/>
      <sheetName val="10-1 Media"/>
      <sheetName val="10-cut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発停サイクル表"/>
      <sheetName val="Group"/>
      <sheetName val="Trial Balance"/>
      <sheetName val=" IBPL000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TKBN_TKBNA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Core"/>
      <sheetName val="Group"/>
      <sheetName val="JAN"/>
      <sheetName val="Accure"/>
      <sheetName val="PLCKM"/>
      <sheetName val="stat local"/>
      <sheetName val="บอร์ด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Overall PLATT"/>
      <sheetName val="TB-Oct07"/>
      <sheetName val="MR.MEYER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SML"/>
      <sheetName val="CF-14-16"/>
      <sheetName val="เงินกู้ธนช"/>
      <sheetName val="NHMT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คำชี้แจง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BATCH_M"/>
      <sheetName val="発停サイクル表"/>
      <sheetName val="data"/>
      <sheetName val="Deferred tax Adjs Clo (P) Q2'18"/>
      <sheetName val="P&amp;L"/>
      <sheetName val="NSC-BS11-02"/>
      <sheetName val="Database"/>
      <sheetName val="TFB-1998"/>
      <sheetName val="Q2 EXPECTED"/>
      <sheetName val="O300"/>
      <sheetName val="Master TB"/>
      <sheetName val="R300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MOULD"/>
      <sheetName val="数量"/>
      <sheetName val="Sheet2"/>
      <sheetName val="PNT-QUOT-#3"/>
      <sheetName val="COAT&amp;WRAP-QIOT-#3"/>
      <sheetName val="F3-3GP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SCB 1 - Current"/>
      <sheetName val="SCB 2 - Current"/>
      <sheetName val="Cal_help"/>
      <sheetName val="CF-C(+Graph)"/>
      <sheetName val="国内HSP"/>
      <sheetName val="L410"/>
      <sheetName val="co"/>
      <sheetName val="WIP"/>
      <sheetName val="LCQ"/>
      <sheetName val="BD"/>
      <sheetName val="TBE_2004012"/>
      <sheetName val="손익"/>
      <sheetName val="2005 DATA"/>
      <sheetName val="actlst01d"/>
      <sheetName val="OtherKPI"/>
      <sheetName val="PL"/>
      <sheetName val="TOTAL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exchange rate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ที่ดินอาคาร อุปกรณ์"/>
      <sheetName val="VL"/>
      <sheetName val="TN"/>
      <sheetName val="ND"/>
      <sheetName val="falso"/>
      <sheetName val="N-4.4"/>
      <sheetName val="report detial"/>
      <sheetName val="mix"/>
      <sheetName val="เงินกู้ธนชาติ"/>
      <sheetName val="qtr3"/>
      <sheetName val="qtr4"/>
      <sheetName val="STart"/>
      <sheetName val="Summary"/>
      <sheetName val="BMCT2003"/>
      <sheetName val="ฝ่ายบัญชีและการเงิน"/>
      <sheetName val="table"/>
      <sheetName val="MFA"/>
      <sheetName val="B1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assumption"/>
      <sheetName val="Main"/>
      <sheetName val="Control List"/>
      <sheetName val="Control_List"/>
      <sheetName val="Puerto Rico"/>
      <sheetName val="graph"/>
      <sheetName val="NOTE 29"/>
      <sheetName val="Library Procedures"/>
      <sheetName val="Data2007"/>
      <sheetName val="Control_List1"/>
      <sheetName val="基本量販店動向"/>
      <sheetName val="PR4"/>
      <sheetName val="Discount"/>
      <sheetName val="Int."/>
      <sheetName val="3A STD"/>
      <sheetName val="4003-1 lead"/>
      <sheetName val="J2"/>
      <sheetName val="J1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Amortization Table"/>
      <sheetName val="ROOMS_ST"/>
      <sheetName val="TELEPHONE"/>
      <sheetName val="Prod"/>
      <sheetName val="Selection"/>
      <sheetName val="PRMT_05"/>
      <sheetName val="Competitors"/>
      <sheetName val="Variables"/>
      <sheetName val="Level of Effort"/>
      <sheetName val="Rat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Office Space"/>
      <sheetName val="k-5"/>
      <sheetName val="Actions &amp; Projects"/>
      <sheetName val="Monthly"/>
      <sheetName val="Control_List2"/>
      <sheetName val=" AE INTEGRAL VALUE MC 1"/>
      <sheetName val="exchange_rate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  <sheetName val="Stk"/>
      <sheetName val="A1"/>
      <sheetName val="BudgetType"/>
      <sheetName val="Plants"/>
      <sheetName val="Office_Space1"/>
      <sheetName val="Codes"/>
      <sheetName val="เปรียบเทียบเดือน12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Lists"/>
      <sheetName val="Tier1リスト"/>
      <sheetName val="グラフ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tp"/>
      <sheetName val="AccountList"/>
      <sheetName val="May-Apr 2009"/>
      <sheetName val="Link data-july"/>
      <sheetName val="bbl.43-98"/>
      <sheetName val="salary &amp; pr tax"/>
      <sheetName val="Objective 1 Detail Budget ICNL"/>
      <sheetName val="Furniture_Master"/>
      <sheetName val=" TB Summaries"/>
      <sheetName val="Info"/>
      <sheetName val="JAN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office"/>
      <sheetName val="FF-21(a)"/>
      <sheetName val="เงินสำรองเกษียยณอายุ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Volume"/>
      <sheetName val="Drivers"/>
      <sheetName val="Wvð"/>
      <sheetName val="BS-Thai"/>
      <sheetName val="O310 (A)"/>
      <sheetName val="e-2 capital afe - carryover"/>
      <sheetName val="PL selection"/>
      <sheetName val="Net Sales17"/>
      <sheetName val="総合B"/>
      <sheetName val="???"/>
      <sheetName val="AA-1"/>
      <sheetName val="TB09.30.04"/>
      <sheetName val="BS_FULL"/>
      <sheetName val="เครื่องมือ"/>
      <sheetName val="ยานพาหนะ"/>
      <sheetName val="อาคาร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Standing Data"/>
      <sheetName val="Asset &amp; Liability"/>
      <sheetName val="Net asset value"/>
      <sheetName val="ของเข้า"/>
      <sheetName val="R&amp;C"/>
      <sheetName val="RATESTOT"/>
      <sheetName val="DPLA"/>
      <sheetName val="_TB_Summaries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"/>
      <sheetName val="만기"/>
      <sheetName val="副3 (2)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1998 meses"/>
      <sheetName val="2003 Forecast"/>
      <sheetName val="2004 Risk Adjusted AOP"/>
      <sheetName val="P_2005_4511 (Rachel)"/>
      <sheetName val="salary_&amp;_pr_tax"/>
      <sheetName val="Objective_1_Detail_Budget_ICNL"/>
      <sheetName val="Keydrv_health_nrm2"/>
      <sheetName val="Keydrv_health_pyl2"/>
      <sheetName val="Trial Bal"/>
      <sheetName val="asset hdk&amp;shk"/>
      <sheetName val=" preopening budget"/>
      <sheetName val="Date"/>
      <sheetName val="PL-D"/>
      <sheetName val="หน้า 1"/>
      <sheetName val="鮮之味搭贈"/>
      <sheetName val="ACCODE"/>
      <sheetName val="customer feed back"/>
      <sheetName val="Manual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Itens de verificação"/>
      <sheetName val="อยู่รวม ORG (new)2556"/>
      <sheetName val="PR1"/>
      <sheetName val="PR3"/>
      <sheetName val="PR5"/>
      <sheetName val="PR6"/>
      <sheetName val="INCOME STATEMENT 3"/>
      <sheetName val="Assumptions"/>
      <sheetName val="Master"/>
      <sheetName val="new db"/>
      <sheetName val="EURO"/>
      <sheetName val="Gia_GC_Satthep"/>
      <sheetName val="detail "/>
      <sheetName val="List"/>
      <sheetName val="_FS1220"/>
      <sheetName val="_FS1610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2006_(2)2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rial_Bal"/>
      <sheetName val="asset_hdk&amp;shk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769">
          <cell r="D769">
            <v>0</v>
          </cell>
        </row>
      </sheetData>
      <sheetData sheetId="451" refreshError="1"/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1">
          <cell r="A1" t="str">
            <v>Region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1">
          <cell r="L1" t="str">
            <v>December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 refreshError="1"/>
      <sheetData sheetId="563" refreshError="1"/>
      <sheetData sheetId="564">
        <row r="769">
          <cell r="D769">
            <v>0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">
          <cell r="A1" t="str">
            <v>Region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1">
          <cell r="A1" t="str">
            <v>Region</v>
          </cell>
        </row>
      </sheetData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>
        <row r="1">
          <cell r="L1" t="str">
            <v>December</v>
          </cell>
        </row>
      </sheetData>
      <sheetData sheetId="580">
        <row r="1">
          <cell r="L1" t="str">
            <v>December</v>
          </cell>
        </row>
      </sheetData>
      <sheetData sheetId="581">
        <row r="1">
          <cell r="A1" t="str">
            <v>Region</v>
          </cell>
        </row>
      </sheetData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>
        <row r="1">
          <cell r="A1" t="str">
            <v>Region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>
        <row r="1">
          <cell r="A1" t="str">
            <v>Region</v>
          </cell>
        </row>
      </sheetData>
      <sheetData sheetId="596">
        <row r="1">
          <cell r="A1" t="str">
            <v>Region</v>
          </cell>
        </row>
      </sheetData>
      <sheetData sheetId="597" refreshError="1"/>
      <sheetData sheetId="598" refreshError="1"/>
      <sheetData sheetId="599" refreshError="1"/>
      <sheetData sheetId="600">
        <row r="1">
          <cell r="A1" t="str">
            <v>Region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/>
      <sheetData sheetId="638">
        <row r="769">
          <cell r="D769">
            <v>0</v>
          </cell>
        </row>
      </sheetData>
      <sheetData sheetId="639"/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1">
          <cell r="L1" t="str">
            <v>December</v>
          </cell>
        </row>
      </sheetData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/>
      <sheetData sheetId="659"/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/>
      <sheetData sheetId="675">
        <row r="769">
          <cell r="D769">
            <v>0</v>
          </cell>
        </row>
      </sheetData>
      <sheetData sheetId="676"/>
      <sheetData sheetId="677"/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/>
      <sheetData sheetId="685"/>
      <sheetData sheetId="686">
        <row r="769">
          <cell r="D769">
            <v>0</v>
          </cell>
        </row>
      </sheetData>
      <sheetData sheetId="687"/>
      <sheetData sheetId="688"/>
      <sheetData sheetId="689"/>
      <sheetData sheetId="690"/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/>
      <sheetData sheetId="695"/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/>
      <sheetData sheetId="715">
        <row r="769">
          <cell r="D769">
            <v>0</v>
          </cell>
        </row>
      </sheetData>
      <sheetData sheetId="716"/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>
        <row r="769">
          <cell r="D769">
            <v>0</v>
          </cell>
        </row>
      </sheetData>
      <sheetData sheetId="734"/>
      <sheetData sheetId="735">
        <row r="769">
          <cell r="D769">
            <v>0</v>
          </cell>
        </row>
      </sheetData>
      <sheetData sheetId="736">
        <row r="769">
          <cell r="D769">
            <v>0</v>
          </cell>
        </row>
      </sheetData>
      <sheetData sheetId="737"/>
      <sheetData sheetId="738"/>
      <sheetData sheetId="739">
        <row r="769">
          <cell r="D769">
            <v>0</v>
          </cell>
        </row>
      </sheetData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769">
          <cell r="D769">
            <v>0</v>
          </cell>
        </row>
      </sheetData>
      <sheetData sheetId="762">
        <row r="769">
          <cell r="D769">
            <v>0</v>
          </cell>
        </row>
      </sheetData>
      <sheetData sheetId="763"/>
      <sheetData sheetId="764"/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769">
          <cell r="D769">
            <v>0</v>
          </cell>
        </row>
      </sheetData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/>
      <sheetData sheetId="820">
        <row r="769">
          <cell r="D769">
            <v>0</v>
          </cell>
        </row>
      </sheetData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/>
      <sheetData sheetId="824"/>
      <sheetData sheetId="825"/>
      <sheetData sheetId="826"/>
      <sheetData sheetId="827">
        <row r="769">
          <cell r="D769">
            <v>0</v>
          </cell>
        </row>
      </sheetData>
      <sheetData sheetId="828"/>
      <sheetData sheetId="829">
        <row r="769">
          <cell r="D769">
            <v>0</v>
          </cell>
        </row>
      </sheetData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>
        <row r="769">
          <cell r="D769">
            <v>0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>
        <row r="1">
          <cell r="A1" t="str">
            <v>Region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>
        <row r="769">
          <cell r="D769">
            <v>0</v>
          </cell>
        </row>
      </sheetData>
      <sheetData sheetId="1054">
        <row r="769">
          <cell r="D769">
            <v>0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>
        <row r="769">
          <cell r="D769">
            <v>0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>
        <row r="769">
          <cell r="D769">
            <v>0</v>
          </cell>
        </row>
      </sheetData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769">
          <cell r="D769">
            <v>0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Accure"/>
      <sheetName val="Sheet1"/>
      <sheetName val="BG2018"/>
      <sheetName val="stat local"/>
      <sheetName val="発停サイクル表"/>
      <sheetName val="Total 01'05"/>
      <sheetName val="co"/>
      <sheetName val="WIP"/>
      <sheetName val="IC_Statement"/>
      <sheetName val="PR4"/>
      <sheetName val="Identitas"/>
      <sheetName val="bblยังไม่จ่าย"/>
      <sheetName val="J300 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Group"/>
      <sheetName val="2-3-50"/>
      <sheetName val="PL-0102"/>
      <sheetName val="YQty"/>
      <sheetName val="gVL"/>
      <sheetName val="เงินสำรองเกษียยณอายุ"/>
      <sheetName val="TAX SCHEDULE"/>
      <sheetName val="MTO REV.0"/>
      <sheetName val="IC_Statement2"/>
      <sheetName val="J300_1"/>
      <sheetName val="stat_local1"/>
      <sheetName val="Total_01'05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10-1 Media"/>
      <sheetName val="10-cut"/>
      <sheetName val="Calculation PS"/>
      <sheetName val="DealerData"/>
      <sheetName val="EI-HIS4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JAN405"/>
      <sheetName val="BASE"/>
      <sheetName val="list"/>
      <sheetName val="P_2005_4511 (Rachel)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เครื่องมือ"/>
      <sheetName val="MR.MEYER"/>
      <sheetName val="Screen 5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BASE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DATA"/>
      <sheetName val="เหล้า-ตามขน"/>
      <sheetName val="รายละเอียดร้านค้า PG"/>
      <sheetName val="Lockout"/>
      <sheetName val="PG"/>
      <sheetName val="CT"/>
      <sheetName val="แผนการใช้เงิน รายเดือน"/>
      <sheetName val="R1"/>
      <sheetName val="R2"/>
      <sheetName val="R3"/>
      <sheetName val="R4"/>
      <sheetName val=" A&amp;P complare"/>
      <sheetName val="Sheet9"/>
      <sheetName val="R5"/>
      <sheetName val="R6"/>
      <sheetName val="R7"/>
      <sheetName val="R8"/>
      <sheetName val="beer-indstry"/>
      <sheetName val="detail"/>
      <sheetName val="Sheet1"/>
      <sheetName val="Brand"/>
      <sheetName val="Channel-Region"/>
      <sheetName val="P&amp;L_Pre1"/>
      <sheetName val="P&amp;LPre_(EUR)1"/>
      <sheetName val="P&amp;L_recap_(EUR)1"/>
      <sheetName val="SOC_R3-B011"/>
      <sheetName val="SOC_by_country1"/>
      <sheetName val="US_analysis1"/>
      <sheetName val="Personnel_analysis1"/>
      <sheetName val="OE_analysis1"/>
      <sheetName val="SC_analysis1"/>
      <sheetName val="Financial_&amp;_Tax1"/>
      <sheetName val="FA_Analysis1"/>
      <sheetName val="BS_B011"/>
      <sheetName val="WC_(Euro)1"/>
      <sheetName val="WC_B011"/>
      <sheetName val="Key_figures_B011"/>
      <sheetName val="GdF_B011"/>
      <sheetName val="Cash_Flow1"/>
      <sheetName val="FVA_usage1"/>
      <sheetName val="3YP_analysis1"/>
      <sheetName val="PL_LVMH1"/>
      <sheetName val="รายละเอียดร้านค้า_PG"/>
      <sheetName val="แผนการใช้เงิน_รายเดือน"/>
      <sheetName val="_A&amp;P_complare"/>
      <sheetName val="P&amp;L_Pre2"/>
      <sheetName val="P&amp;LPre_(EUR)2"/>
      <sheetName val="P&amp;L_recap_(EUR)2"/>
      <sheetName val="SOC_R3-B012"/>
      <sheetName val="SOC_by_country2"/>
      <sheetName val="US_analysis2"/>
      <sheetName val="Personnel_analysis2"/>
      <sheetName val="OE_analysis2"/>
      <sheetName val="SC_analysis2"/>
      <sheetName val="Financial_&amp;_Tax2"/>
      <sheetName val="FA_Analysis2"/>
      <sheetName val="BS_B012"/>
      <sheetName val="WC_(Euro)2"/>
      <sheetName val="WC_B012"/>
      <sheetName val="Key_figures_B012"/>
      <sheetName val="GdF_B012"/>
      <sheetName val="Cash_Flow2"/>
      <sheetName val="FVA_usage2"/>
      <sheetName val="3YP_analysis2"/>
      <sheetName val="PL_LVMH2"/>
      <sheetName val="รายละเอียดร้านค้า_PG1"/>
      <sheetName val="แผนการใช้เงิน_รายเดือน1"/>
      <sheetName val="_A&amp;P_complare1"/>
      <sheetName val="P&amp;L_Pre3"/>
      <sheetName val="P&amp;LPre_(EUR)3"/>
      <sheetName val="P&amp;L_recap_(EUR)3"/>
      <sheetName val="SOC_R3-B013"/>
      <sheetName val="SOC_by_country3"/>
      <sheetName val="US_analysis3"/>
      <sheetName val="Personnel_analysis3"/>
      <sheetName val="OE_analysis3"/>
      <sheetName val="SC_analysis3"/>
      <sheetName val="Financial_&amp;_Tax3"/>
      <sheetName val="FA_Analysis3"/>
      <sheetName val="BS_B013"/>
      <sheetName val="WC_(Euro)3"/>
      <sheetName val="WC_B013"/>
      <sheetName val="Key_figures_B013"/>
      <sheetName val="GdF_B013"/>
      <sheetName val="Cash_Flow3"/>
      <sheetName val="FVA_usage3"/>
      <sheetName val="3YP_analysis3"/>
      <sheetName val="PL_LVMH3"/>
      <sheetName val="รายละเอียดร้านค้า_PG2"/>
      <sheetName val="แผนการใช้เงิน_รายเดือน2"/>
      <sheetName val="_A&amp;P_complare2"/>
      <sheetName val="Ref"/>
      <sheetName val="Sheet25"/>
      <sheetName val="Table_TB"/>
      <sheetName val="Benedom B01"/>
      <sheetName val="รหัส"/>
      <sheetName val="รายพนักงาน"/>
      <sheetName val="Prft&amp;Loss"/>
      <sheetName val="FIN TB_SI"/>
      <sheetName val="ขอบเขตโซนโฟกัส TT"/>
      <sheetName val="สรุปโซนโฟกัส TT"/>
      <sheetName val="เปรียบเทียบเดือน12"/>
      <sheetName val="P&amp;L_Pre4"/>
      <sheetName val="P&amp;LPre_(EUR)4"/>
      <sheetName val="P&amp;L_recap_(EUR)4"/>
      <sheetName val="SOC_R3-B014"/>
      <sheetName val="SOC_by_country4"/>
      <sheetName val="US_analysis4"/>
      <sheetName val="Personnel_analysis4"/>
      <sheetName val="OE_analysis4"/>
      <sheetName val="SC_analysis4"/>
      <sheetName val="Financial_&amp;_Tax4"/>
      <sheetName val="FA_Analysis4"/>
      <sheetName val="BS_B014"/>
      <sheetName val="WC_(Euro)4"/>
      <sheetName val="WC_B014"/>
      <sheetName val="Key_figures_B014"/>
      <sheetName val="GdF_B014"/>
      <sheetName val="Cash_Flow4"/>
      <sheetName val="FVA_usage4"/>
      <sheetName val="3YP_analysis4"/>
      <sheetName val="PL_LVMH4"/>
      <sheetName val="รายละเอียดร้านค้า_PG3"/>
      <sheetName val="แผนการใช้เงิน_รายเดือน3"/>
      <sheetName val="_A&amp;P_complare3"/>
      <sheetName val="Benedom_B01"/>
      <sheetName val="FIN_TB_SI"/>
      <sheetName val="ขอบเขตโซนโฟกัส_TT"/>
      <sheetName val="DATA (2)"/>
      <sheetName val="P&amp;L_Pre5"/>
      <sheetName val="P&amp;LPre_(EUR)5"/>
      <sheetName val="P&amp;L_recap_(EUR)5"/>
      <sheetName val="SOC_R3-B015"/>
      <sheetName val="SOC_by_country5"/>
      <sheetName val="US_analysis5"/>
      <sheetName val="Personnel_analysis5"/>
      <sheetName val="OE_analysis5"/>
      <sheetName val="SC_analysis5"/>
      <sheetName val="Financial_&amp;_Tax5"/>
      <sheetName val="FA_Analysis5"/>
      <sheetName val="BS_B015"/>
      <sheetName val="WC_(Euro)5"/>
      <sheetName val="WC_B015"/>
      <sheetName val="Key_figures_B015"/>
      <sheetName val="GdF_B015"/>
      <sheetName val="Cash_Flow5"/>
      <sheetName val="FVA_usage5"/>
      <sheetName val="3YP_analysis5"/>
      <sheetName val="PL_LVMH5"/>
      <sheetName val="รายละเอียดร้านค้า_PG4"/>
      <sheetName val="แผนการใช้เงิน_รายเดือน4"/>
      <sheetName val="_A&amp;P_complare4"/>
      <sheetName val="Benedom_B011"/>
      <sheetName val="FIN_TB_SI1"/>
      <sheetName val="ขอบเขตโซนโฟกัส_TT1"/>
      <sheetName val="สรุปโซนโฟกัส_TT"/>
      <sheetName val="P&amp;L_Pre6"/>
      <sheetName val="P&amp;LPre_(EUR)6"/>
      <sheetName val="P&amp;L_recap_(EUR)6"/>
      <sheetName val="SOC_R3-B016"/>
      <sheetName val="SOC_by_country6"/>
      <sheetName val="US_analysis6"/>
      <sheetName val="Personnel_analysis6"/>
      <sheetName val="OE_analysis6"/>
      <sheetName val="SC_analysis6"/>
      <sheetName val="Financial_&amp;_Tax6"/>
      <sheetName val="FA_Analysis6"/>
      <sheetName val="BS_B016"/>
      <sheetName val="WC_(Euro)6"/>
      <sheetName val="WC_B016"/>
      <sheetName val="Key_figures_B016"/>
      <sheetName val="GdF_B016"/>
      <sheetName val="Cash_Flow6"/>
      <sheetName val="FVA_usage6"/>
      <sheetName val="3YP_analysis6"/>
      <sheetName val="PL_LVMH6"/>
      <sheetName val="รายละเอียดร้านค้า_PG5"/>
      <sheetName val="แผนการใช้เงิน_รายเดือน5"/>
      <sheetName val="_A&amp;P_complare5"/>
      <sheetName val="Benedom_B012"/>
      <sheetName val="FIN_TB_SI2"/>
      <sheetName val="ขอบเขตโซนโฟกัส_TT2"/>
      <sheetName val="สรุปโซนโฟกัส_TT1"/>
      <sheetName val="DATA_(2)"/>
      <sheetName val="ปลีกวันนี้พ่วง"/>
      <sheetName val="stat local"/>
      <sheetName val="Selection"/>
      <sheetName val="sundry stk"/>
      <sheetName val="P&amp;L_Pre7"/>
      <sheetName val="P&amp;LPre_(EUR)7"/>
      <sheetName val="P&amp;L_recap_(EUR)7"/>
      <sheetName val="SOC_R3-B017"/>
      <sheetName val="SOC_by_country7"/>
      <sheetName val="US_analysis7"/>
      <sheetName val="Personnel_analysis7"/>
      <sheetName val="OE_analysis7"/>
      <sheetName val="SC_analysis7"/>
      <sheetName val="Financial_&amp;_Tax7"/>
      <sheetName val="FA_Analysis7"/>
      <sheetName val="BS_B017"/>
      <sheetName val="WC_(Euro)7"/>
      <sheetName val="WC_B017"/>
      <sheetName val="Key_figures_B017"/>
      <sheetName val="GdF_B017"/>
      <sheetName val="Cash_Flow7"/>
      <sheetName val="FVA_usage7"/>
      <sheetName val="3YP_analysis7"/>
      <sheetName val="PL_LVMH7"/>
      <sheetName val="รายละเอียดร้านค้า_PG6"/>
      <sheetName val="แผนการใช้เงิน_รายเดือน6"/>
      <sheetName val="_A&amp;P_complare6"/>
      <sheetName val="Benedom_B013"/>
      <sheetName val="FIN_TB_SI3"/>
      <sheetName val="ขอบเขตโซนโฟกัส_TT3"/>
      <sheetName val="สรุปโซนโฟกัส_TT2"/>
      <sheetName val="DATA_(2)1"/>
      <sheetName val="stat_local"/>
      <sheetName val="sundry_stk"/>
      <sheetName val="Financ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2">
          <cell r="X12">
            <v>0.36994843798194665</v>
          </cell>
        </row>
        <row r="13">
          <cell r="X13">
            <v>-2.0261671115637157</v>
          </cell>
        </row>
        <row r="14">
          <cell r="X14">
            <v>-1.3258425476060172</v>
          </cell>
        </row>
        <row r="15">
          <cell r="X15">
            <v>-1.3497770433122904</v>
          </cell>
        </row>
        <row r="16">
          <cell r="X16">
            <v>-1.126127779717268</v>
          </cell>
        </row>
        <row r="17">
          <cell r="X17">
            <v>1.7755802590718599</v>
          </cell>
        </row>
        <row r="19">
          <cell r="X19">
            <v>-2.8201321580530441</v>
          </cell>
        </row>
        <row r="20">
          <cell r="X20">
            <v>-1.5528624589721582</v>
          </cell>
        </row>
        <row r="21">
          <cell r="X21">
            <v>-1.2672696990808858</v>
          </cell>
        </row>
        <row r="22">
          <cell r="X22">
            <v>0.48778691035629151</v>
          </cell>
        </row>
        <row r="23">
          <cell r="X23">
            <v>-0.80797979135827502</v>
          </cell>
        </row>
        <row r="24">
          <cell r="X24">
            <v>1.2956919304823615</v>
          </cell>
        </row>
        <row r="26">
          <cell r="X26">
            <v>7.6224508618710218E-3</v>
          </cell>
        </row>
        <row r="27">
          <cell r="X27">
            <v>-0.25108353139001488</v>
          </cell>
        </row>
        <row r="28">
          <cell r="X28">
            <v>0.4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3">
          <cell r="X13">
            <v>0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flow"/>
      <sheetName val="Sch 5"/>
      <sheetName val="TB"/>
      <sheetName val="EPS"/>
      <sheetName val="BS"/>
      <sheetName val="LINKS"/>
      <sheetName val="ADJ"/>
      <sheetName val="Sheet1"/>
      <sheetName val="c_flow"/>
      <sheetName val="Chart1"/>
      <sheetName val="chart3"/>
      <sheetName val="Chart2"/>
      <sheetName val="VTB-DEC10"/>
      <sheetName val="TB-DEC10"/>
      <sheetName val="Investments Schedule"/>
      <sheetName val="PLN.-inst wise-Mar 11"/>
      <sheetName val="BS final 15-10-04"/>
      <sheetName val="77S(O)"/>
      <sheetName val="Control"/>
      <sheetName val="MasterSheet"/>
      <sheetName val="Assumptions"/>
      <sheetName val="Sch_5"/>
      <sheetName val="Investments_Schedule"/>
      <sheetName val="PLN_-inst_wise-Mar_11"/>
      <sheetName val="BS_final_15-10-04"/>
      <sheetName val="MasterList"/>
      <sheetName val="Sch_51"/>
      <sheetName val="Investments_Schedule1"/>
      <sheetName val="PLN_-inst_wise-Mar_111"/>
      <sheetName val="BS_final_15-10-041"/>
      <sheetName val="Sch_52"/>
      <sheetName val="Investments_Schedule2"/>
      <sheetName val="PLN_-inst_wise-Mar_112"/>
      <sheetName val="BS_final_15-10-042"/>
      <sheetName val="IGAAP BS &amp; PL"/>
      <sheetName val="BS+PL Drop downs"/>
      <sheetName val="Contb (Indas)"/>
      <sheetName val="Sales"/>
      <sheetName val="Contb (IGAAP)"/>
      <sheetName val="Lists"/>
      <sheetName val="Sliding Scale"/>
      <sheetName val="LED "/>
      <sheetName val="BHA#1( page 1)"/>
      <sheetName val="schedules"/>
      <sheetName val="BKCSTOCKVAL"/>
      <sheetName val="MAHSTOCKVAL"/>
      <sheetName val="daywork- Tham khao"/>
      <sheetName val="BAAT DUMMY"/>
      <sheetName val="SETT INSTRUCTIONS"/>
      <sheetName val="#REF"/>
      <sheetName val="JV Data Validation"/>
      <sheetName val="Covonent"/>
      <sheetName val="Proforma"/>
      <sheetName val="sdrs_mar"/>
      <sheetName val="Budd Lanner Split"/>
      <sheetName val="SAP DUMP"/>
      <sheetName val="Data"/>
      <sheetName val="VIALS jan 17"/>
      <sheetName val="Internal Data"/>
      <sheetName val="SAP EMP"/>
      <sheetName val="Note 2 - 19"/>
      <sheetName val="ANNX 21"/>
      <sheetName val="Summary"/>
      <sheetName val="HBI_DRI"/>
      <sheetName val="x-rate"/>
      <sheetName val="Local Currency-AP"/>
      <sheetName val="FINAL"/>
      <sheetName val="Break up of RMcost"/>
      <sheetName val="Sch_53"/>
      <sheetName val="Investments_Schedule3"/>
      <sheetName val="PLN_-inst_wise-Mar_113"/>
      <sheetName val="BS_final_15-10-043"/>
      <sheetName val="Sliding_Scale"/>
      <sheetName val="IGAAP_BS_&amp;_PL"/>
      <sheetName val="BS+PL_Drop_downs"/>
      <sheetName val="Contb_(Indas)"/>
      <sheetName val="Contb_(IGAAP)"/>
      <sheetName val="Ref"/>
      <sheetName val="Rev Working"/>
      <sheetName val="Reference"/>
      <sheetName val="Analysis"/>
      <sheetName val="BVA"/>
      <sheetName val="VAR STORE_CONS"/>
      <sheetName val="NSE CASH"/>
      <sheetName val="Brokerage"/>
      <sheetName val="BSE"/>
      <sheetName val="SCH.IV."/>
      <sheetName val="TB - CY"/>
      <sheetName val="MSMED Q3 2020-21"/>
      <sheetName val="BS Sch III"/>
      <sheetName val="I"/>
      <sheetName val="P&amp;L notes"/>
      <sheetName val="Asset notes-1"/>
      <sheetName val="98-99"/>
      <sheetName val="FORM-16"/>
      <sheetName val="COMPLEXALL"/>
      <sheetName val="TargIS"/>
      <sheetName val="TargBSCF"/>
      <sheetName val="State Code Definition"/>
      <sheetName val="Instructions &amp; Index"/>
      <sheetName val="Grouping TB"/>
      <sheetName val="daywork-_Tham_khao"/>
      <sheetName val="statoil"/>
      <sheetName val="Accounts"/>
      <sheetName val="P"/>
      <sheetName val="Summ-Jan-Dec04-Revised"/>
      <sheetName val="Summ-Apr-Dec04_BLI"/>
      <sheetName val="MAT"/>
      <sheetName val="PE CHARGES"/>
      <sheetName val="SUMM-09-04"/>
      <sheetName val="JV_Data_Validation"/>
      <sheetName val="LED_"/>
      <sheetName val="BHA#1(_page_1)"/>
      <sheetName val="Apr'12 &amp; May'12"/>
      <sheetName val="Tabelle1"/>
      <sheetName val="Drop Down"/>
      <sheetName val="PL2003"/>
      <sheetName val="sheet6"/>
      <sheetName val="zpctb-dta"/>
      <sheetName val="GCOM"/>
      <sheetName val="Note_2_-_19"/>
      <sheetName val="ANNX_21"/>
      <sheetName val="Internal_Data"/>
      <sheetName val="VIALS_jan_17"/>
      <sheetName val="Sheet2"/>
      <sheetName val="VIALS-CART WIP"/>
      <sheetName val="AMPS-WIP"/>
      <sheetName val="Sch_54"/>
      <sheetName val="Investments_Schedule4"/>
      <sheetName val="PLN_-inst_wise-Mar_114"/>
      <sheetName val="BS_final_15-10-044"/>
      <sheetName val="IGAAP_BS_&amp;_PL1"/>
      <sheetName val="Rev_Working"/>
      <sheetName val="BS+PL_Drop_downs1"/>
      <sheetName val="Contb_(Indas)1"/>
      <sheetName val="Contb_(IGAAP)1"/>
      <sheetName val="Sliding_Scale1"/>
      <sheetName val="SAP_EMP"/>
      <sheetName val="Commodity"/>
      <sheetName val="Settings"/>
      <sheetName val="Values"/>
      <sheetName val="Pur"/>
      <sheetName val="BAAT_DUMMY"/>
      <sheetName val="SETT_INSTRUCTIONS"/>
      <sheetName val="BAAT_DUMMY1"/>
      <sheetName val="SETT_INSTRUCTIONS1"/>
      <sheetName val="daywork-_Tham_khao1"/>
      <sheetName val="JV_Data_Validation1"/>
      <sheetName val="LED_1"/>
      <sheetName val="BHA#1(_page_1)1"/>
      <sheetName val="Rev_Working1"/>
      <sheetName val="Computation 19"/>
      <sheetName val="Mandays Cost"/>
      <sheetName val="Liabilities"/>
      <sheetName val="Details"/>
      <sheetName val="Financial Information"/>
      <sheetName val="Input"/>
      <sheetName val="EX-DIF98"/>
      <sheetName val="BAL2011"/>
      <sheetName val="FrontPage"/>
      <sheetName val="M3"/>
      <sheetName val="M7B"/>
      <sheetName val="M8A"/>
      <sheetName val="W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Detail"/>
      <sheetName val="OtherIntan"/>
      <sheetName val="Accure"/>
      <sheetName val="SRP FH"/>
      <sheetName val="Pivot Aug'01"/>
      <sheetName val="Monthly highlights"/>
      <sheetName val="MA"/>
      <sheetName val="Dec15"/>
      <sheetName val="DEC31"/>
      <sheetName val="May'07"/>
      <sheetName val="K400B"/>
      <sheetName val="K400A"/>
      <sheetName val="YQty"/>
      <sheetName val="EX RATE"/>
      <sheetName val="0P-1"/>
      <sheetName val="X400"/>
      <sheetName val="G300"/>
      <sheetName val="M400"/>
      <sheetName val="総括NO.1"/>
      <sheetName val="2006"/>
      <sheetName val="SCH_B13"/>
      <sheetName val="PRODUCT"/>
      <sheetName val="TP"/>
      <sheetName val="BATCH_M"/>
      <sheetName val="std ing "/>
      <sheetName val="cf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Main"/>
      <sheetName val="summary"/>
      <sheetName val="21"/>
      <sheetName val="BMCT2003"/>
      <sheetName val="NSM Breakeven analysis"/>
      <sheetName val="trial balance"/>
      <sheetName val="mapping"/>
      <sheetName val="total"/>
      <sheetName val="stat loca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200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DTA YE21"/>
      <sheetName val="ค่าซ่อมรถ DMC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_+_ ช้อยซ์ เลขที่ช้อยซ์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_+_ ช้อยซ์ เลขที่ช้อยซ์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>
            <v>1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Brand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A1" t="str">
            <v>ABCD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Brand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 t="str">
            <v>ราคาถัว เมษายน 2561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 t="str">
            <v>_+_ ช้อยซ์ เลขที่ช้อยซ์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Brand</v>
          </cell>
        </row>
      </sheetData>
      <sheetData sheetId="512">
        <row r="1">
          <cell r="B1" t="str">
            <v>ราคาถัว เมษายน 2561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รายงานวันทำงาน : รายวัน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รายงานวันทำงาน : รายวัน</v>
          </cell>
        </row>
      </sheetData>
      <sheetData sheetId="521">
        <row r="1">
          <cell r="B1" t="str">
            <v>ทีมตรวจสอบภาคที่ 2</v>
          </cell>
        </row>
      </sheetData>
      <sheetData sheetId="522">
        <row r="1">
          <cell r="B1" t="str">
            <v>รายงานวันทำงาน : รายวัน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 t="str">
            <v>ราคาถัว เมษายน 2561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_+_ ช้อยซ์ เลขที่ช้อยซ์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รายงานวันทำงาน : รายวัน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0</v>
          </cell>
        </row>
      </sheetData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>
        <row r="1">
          <cell r="B1">
            <v>0</v>
          </cell>
        </row>
      </sheetData>
      <sheetData sheetId="1541" refreshError="1"/>
      <sheetData sheetId="1542" refreshError="1"/>
      <sheetData sheetId="1543">
        <row r="1">
          <cell r="B1">
            <v>1</v>
          </cell>
        </row>
      </sheetData>
      <sheetData sheetId="1544" refreshError="1"/>
      <sheetData sheetId="1545">
        <row r="1">
          <cell r="B1" t="str">
            <v>รายงานวันทำงาน : รายวัน</v>
          </cell>
        </row>
      </sheetData>
      <sheetData sheetId="1546">
        <row r="1">
          <cell r="B1">
            <v>0</v>
          </cell>
        </row>
      </sheetData>
      <sheetData sheetId="1547" refreshError="1"/>
      <sheetData sheetId="1548" refreshError="1"/>
      <sheetData sheetId="1549">
        <row r="1">
          <cell r="B1">
            <v>1</v>
          </cell>
        </row>
      </sheetData>
      <sheetData sheetId="1550" refreshError="1"/>
      <sheetData sheetId="1551">
        <row r="1">
          <cell r="B1" t="str">
            <v>ทีมตรวจสอบภาคที่ 2</v>
          </cell>
        </row>
      </sheetData>
      <sheetData sheetId="1552">
        <row r="1">
          <cell r="B1">
            <v>0</v>
          </cell>
        </row>
      </sheetData>
      <sheetData sheetId="1553" refreshError="1"/>
      <sheetData sheetId="1554" refreshError="1"/>
      <sheetData sheetId="1555">
        <row r="1">
          <cell r="B1">
            <v>1</v>
          </cell>
        </row>
      </sheetData>
      <sheetData sheetId="1556" refreshError="1"/>
      <sheetData sheetId="1557">
        <row r="1">
          <cell r="B1" t="str">
            <v>ทีมตรวจสอบภาคที่ 2</v>
          </cell>
        </row>
      </sheetData>
      <sheetData sheetId="1558">
        <row r="1">
          <cell r="B1">
            <v>0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>
        <row r="1">
          <cell r="B1">
            <v>1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0</v>
          </cell>
        </row>
      </sheetData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>
        <row r="1">
          <cell r="B1" t="str">
            <v>_+_ ช้อยซ์ เลขที่ช้อยซ์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>
            <v>1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 t="str">
            <v>Brand</v>
          </cell>
        </row>
      </sheetData>
      <sheetData sheetId="1663">
        <row r="1">
          <cell r="B1" t="str">
            <v>_+_ ช้อยซ์ เลขที่ช้อยซ์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1</v>
          </cell>
        </row>
      </sheetData>
      <sheetData sheetId="1667">
        <row r="1">
          <cell r="B1" t="str">
            <v>_+_ ช้อยซ์ เลขที่ช้อยซ์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1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 t="str">
            <v>Brand</v>
          </cell>
        </row>
      </sheetData>
      <sheetData sheetId="1674">
        <row r="1">
          <cell r="B1" t="str">
            <v>ราคาถัว เมษายน 2561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ราคาถัว เมษายน 2561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 t="str">
            <v>ราคาถัว เมษายน 2561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Brand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 t="str">
            <v>ราคาถัว เมษายน 2561</v>
          </cell>
        </row>
      </sheetData>
      <sheetData sheetId="1692">
        <row r="1">
          <cell r="B1" t="str">
            <v>_+_ ช้อยซ์ เลขที่ช้อยซ์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_+_ ช้อยซ์ เลขที่ช้อยซ์</v>
          </cell>
        </row>
      </sheetData>
      <sheetData sheetId="1700">
        <row r="1">
          <cell r="B1" t="str">
            <v>รายงานวันทำงาน : รายวัน</v>
          </cell>
        </row>
      </sheetData>
      <sheetData sheetId="1701">
        <row r="1">
          <cell r="B1" t="str">
            <v>Brand</v>
          </cell>
        </row>
      </sheetData>
      <sheetData sheetId="1702">
        <row r="1">
          <cell r="B1" t="str">
            <v>ราคาถัว เมษายน 2561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 t="str">
            <v>รายงานวันทำงาน : รายวัน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ทีมตรวจสอบภาคที่ 2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รายงานวันทำงาน : รายวัน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 t="str">
            <v>Brand</v>
          </cell>
        </row>
      </sheetData>
      <sheetData sheetId="1722">
        <row r="1">
          <cell r="B1" t="str">
            <v>_+_ ช้อยซ์ เลขที่ช้อยซ์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_+_ ช้อยซ์ เลขที่ช้อยซ์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 t="str">
            <v>Brand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 t="str">
            <v>_+_ ช้อยซ์ เลขที่ช้อยซ์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 t="str">
            <v>ทีมตรวจสอบภาคที่ 2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 t="str">
            <v>ทีมตรวจสอบภาคที่ 2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 t="str">
            <v>ทีมตรวจสอบภาคที่ 2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 t="str">
            <v>ทีมตรวจสอบภาคที่ 2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>
            <v>1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0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0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 t="str">
            <v>ทีมตรวจสอบภาคที่ 2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 t="str">
            <v>รายงานวันทำงาน : รายวัน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0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0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0</v>
          </cell>
        </row>
      </sheetData>
      <sheetData sheetId="1936">
        <row r="1">
          <cell r="B1">
            <v>1</v>
          </cell>
        </row>
      </sheetData>
      <sheetData sheetId="1937" refreshError="1"/>
      <sheetData sheetId="1938">
        <row r="1">
          <cell r="B1">
            <v>1</v>
          </cell>
        </row>
      </sheetData>
      <sheetData sheetId="1939" refreshError="1"/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 refreshError="1"/>
      <sheetData sheetId="1943" refreshError="1"/>
      <sheetData sheetId="1944">
        <row r="1">
          <cell r="B1">
            <v>1</v>
          </cell>
        </row>
      </sheetData>
      <sheetData sheetId="1945" refreshError="1"/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 refreshError="1"/>
      <sheetData sheetId="1949" refreshError="1"/>
      <sheetData sheetId="1950">
        <row r="1">
          <cell r="B1">
            <v>1</v>
          </cell>
        </row>
      </sheetData>
      <sheetData sheetId="1951" refreshError="1"/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 refreshError="1"/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/>
      <sheetData sheetId="3093">
        <row r="1">
          <cell r="B1" t="str">
            <v>_+_ ช้อยซ์ เลขที่ช้อยซ์</v>
          </cell>
        </row>
      </sheetData>
      <sheetData sheetId="3094"/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/>
      <sheetData sheetId="3100">
        <row r="1">
          <cell r="B1" t="str">
            <v>_+_ ช้อยซ์ เลขที่ช้อยซ์</v>
          </cell>
        </row>
      </sheetData>
      <sheetData sheetId="3101"/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/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RM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IL4"/>
      <sheetName val="XL4Poppy"/>
      <sheetName val="งบกำไรฯ_48_(M1)"/>
      <sheetName val="งบกำไรฯ_48_(M2)"/>
      <sheetName val="PackagePL48"/>
      <sheetName val="Data"/>
      <sheetName val="ศูนย์อยุธยา"/>
      <sheetName val="master"/>
      <sheetName val="Sheet1"/>
      <sheetName val="งบทดลอง - ต.ค.2547"/>
      <sheetName val="Sheet2"/>
      <sheetName val="Product"/>
      <sheetName val="ขาย-TT"/>
      <sheetName val="ReltCode"/>
      <sheetName val="OthCode"/>
      <sheetName val="Guide"/>
      <sheetName val="Index"/>
      <sheetName val="BS"/>
      <sheetName val="BS_Spirit"/>
      <sheetName val="BS_Beer"/>
      <sheetName val="BS_TB AJE"/>
      <sheetName val="BS_Drinks"/>
      <sheetName val="PL (New)"/>
      <sheetName val="PL"/>
      <sheetName val="PL_Spirit"/>
      <sheetName val="PL_Beer"/>
      <sheetName val="PL_TB AJE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TB AJE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5"/>
      <sheetName val="INV5_Reserve"/>
      <sheetName val="INV3"/>
      <sheetName val="INV3_TB"/>
      <sheetName val="INV3_Drink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CGS5"/>
      <sheetName val="INV-S4"/>
      <sheetName val="INV-S4_TB"/>
      <sheetName val="INV-S4R_Oth"/>
      <sheetName val="INV-S4_Oth"/>
      <sheetName val="INV-S5"/>
      <sheetName val="INV-S5_TB"/>
      <sheetName val="INV-S5R_Oth"/>
      <sheetName val="INV-S5_Oth"/>
      <sheetName val="INV-S3"/>
      <sheetName val="OTHINCM"/>
      <sheetName val="OTHINCM_Spirit"/>
      <sheetName val="OTHINCM_Beer"/>
      <sheetName val="OTHINCM_TB AJE"/>
      <sheetName val="OTHINCM_Drinks"/>
      <sheetName val="EXPS"/>
      <sheetName val="EXPS_Spirit"/>
      <sheetName val="EXPS_Beer"/>
      <sheetName val="EXPS_TB AJE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TB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TB"/>
      <sheetName val="Code D_Drinks"/>
      <sheetName val="Code E1"/>
      <sheetName val="Code E2"/>
      <sheetName val="รหัส จ(3)"/>
      <sheetName val="Code F"/>
      <sheetName val="Code G"/>
      <sheetName val="Code G TB"/>
      <sheetName val="Code G Drink"/>
      <sheetName val="Code F&amp;G"/>
      <sheetName val="Code H1"/>
      <sheetName val="Code_Spirit"/>
      <sheetName val="Code_Beer"/>
      <sheetName val="Code_TB AJE"/>
      <sheetName val="Code_Drinks"/>
      <sheetName val="Code H2"/>
      <sheetName val="Code H2_TB"/>
      <sheetName val="Code H2 Drinks"/>
      <sheetName val="Code H3"/>
      <sheetName val="Code I1"/>
      <sheetName val="Code I_Spirit"/>
      <sheetName val="Code I_Beer"/>
      <sheetName val="Code I_TB"/>
      <sheetName val="Code I_Drinks"/>
      <sheetName val="Code I2"/>
      <sheetName val="Code J"/>
      <sheetName val="Code Pov"/>
      <sheetName val="Code K1"/>
      <sheetName val="Code K1_TB"/>
      <sheetName val="Code K1_Drinks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1(b)"/>
      <sheetName val="Code O2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DATA-BACKUP"/>
      <sheetName val="sบกำไรฯ_48(1)"/>
      <sheetName val="เปรียบเทียบเดือน12"/>
      <sheetName val="สาขา"/>
      <sheetName val="ค่าใช้จ่าย"/>
      <sheetName val="Wkgs_BS Lead"/>
      <sheetName val="DEP12"/>
      <sheetName val="รลน18พค"/>
      <sheetName val="Marcro"/>
      <sheetName val="VAS-BS"/>
      <sheetName val="VAS Adj 2013"/>
      <sheetName val="YEILD"/>
      <sheetName val="BSLA"/>
      <sheetName val="ADVANCE-STAFF"/>
      <sheetName val="สฎ"/>
      <sheetName val="J1"/>
      <sheetName val="J2"/>
      <sheetName val="exp"/>
      <sheetName val="COPY แจ้งประกัน"/>
      <sheetName val="165411022553"/>
      <sheetName val="PL-D1"/>
      <sheetName val="บรรจุ,เครื่องจักร,วิเคราะห์"/>
      <sheetName val="Setting"/>
      <sheetName val="รายวัน"/>
      <sheetName val="สะสม"/>
      <sheetName val="Raw Material"/>
      <sheetName val="Detail"/>
      <sheetName val="ปลีกวันนี้พ่วง"/>
      <sheetName val="Communication Eco dev"/>
      <sheetName val="Communication Eco frf"/>
      <sheetName val="ข้อมูล"/>
      <sheetName val="Timing"/>
      <sheetName val="Trial Balance"/>
      <sheetName val="Wikrom"/>
      <sheetName val="บันทึกการเบิกจ่ายยา"/>
      <sheetName val="รายการยา"/>
      <sheetName val="ภาพ"/>
      <sheetName val="ตารางตรวจเยี่ยม"/>
      <sheetName val="ป้อม งบสินค้า มีนาคม 54"/>
      <sheetName val="รหัส"/>
      <sheetName val="total"/>
      <sheetName val="รายละเอียด"/>
      <sheetName val="ห้ามลบ"/>
      <sheetName val="Sheet4"/>
      <sheetName val="map June"/>
      <sheetName val="???????_48(1)"/>
      <sheetName val="งบกำไรฯ_48_(M1)1"/>
      <sheetName val="งบกำไรฯ_48_(M2)1"/>
      <sheetName val="งบทดลอง_-_ต_ค_2547"/>
      <sheetName val="BS_TB_AJE"/>
      <sheetName val="PL_(New)"/>
      <sheetName val="PL_TB_AJE"/>
      <sheetName val="AR-AP_TB_AJE"/>
      <sheetName val="OTHINCM_TB_AJE"/>
      <sheetName val="EXPS_TB_AJE"/>
      <sheetName val="Code_A"/>
      <sheetName val="Code_B"/>
      <sheetName val="Code_C"/>
      <sheetName val="Code_D"/>
      <sheetName val="Code_D_Spirit"/>
      <sheetName val="Code_D_Beer"/>
      <sheetName val="Code_D_TB"/>
      <sheetName val="Code_D_Drinks"/>
      <sheetName val="Code_E1"/>
      <sheetName val="Code_E2"/>
      <sheetName val="รหัส_จ(3)"/>
      <sheetName val="Code_F"/>
      <sheetName val="Code_G"/>
      <sheetName val="Code_G_TB"/>
      <sheetName val="Code_G_Drink"/>
      <sheetName val="Code_F&amp;G"/>
      <sheetName val="Code_H1"/>
      <sheetName val="Code_TB_AJE"/>
      <sheetName val="Code_H2"/>
      <sheetName val="Code_H2_TB"/>
      <sheetName val="Code_H2_Drinks"/>
      <sheetName val="Code_H3"/>
      <sheetName val="Code_I1"/>
      <sheetName val="Code_I_Spirit"/>
      <sheetName val="Code_I_Beer"/>
      <sheetName val="Code_I_TB"/>
      <sheetName val="Code_I_Drinks"/>
      <sheetName val="Code_I2"/>
      <sheetName val="Code_J"/>
      <sheetName val="Code_Pov"/>
      <sheetName val="Code_K1"/>
      <sheetName val="Code_K1_TB"/>
      <sheetName val="Code_K1_Drinks"/>
      <sheetName val="Code_K2"/>
      <sheetName val="Code_K3"/>
      <sheetName val="Code_L"/>
      <sheetName val="Code_M"/>
      <sheetName val="รหัส_ฑ(1)"/>
      <sheetName val="Code_N"/>
      <sheetName val="รหัส_ฑ(3)"/>
      <sheetName val="Code_O1"/>
      <sheetName val="Code_O1(a)"/>
      <sheetName val="Code_O1(b)"/>
      <sheetName val="Code_O2"/>
      <sheetName val="Code_P"/>
      <sheetName val="Code_Q"/>
      <sheetName val="Code_R"/>
      <sheetName val="Code_BOI"/>
      <sheetName val="DfTax2_(2)"/>
      <sheetName val="Wkgs_BS_Lead"/>
      <sheetName val="Trial_Balance"/>
      <sheetName val="Communication_Eco_dev"/>
      <sheetName val="Communication_Eco_frf"/>
      <sheetName val="COPY_แจ้งประกัน"/>
      <sheetName val="R8 SUB(Monify)ส่งภาค"/>
      <sheetName val="ตารางอยู่เวร"/>
      <sheetName val="data ลพบุรี"/>
      <sheetName val="data ศูนย์ลพบุรี"/>
      <sheetName val="data สระบุรี"/>
      <sheetName val="ชพ"/>
      <sheetName val="Data A"/>
      <sheetName val="คำอธิบาย"/>
      <sheetName val="บันทึกบัญชี"/>
      <sheetName val="DATAกิจกรรม"/>
      <sheetName val="สรุปใหม่"/>
      <sheetName val="สรุปแยกประเภท"/>
      <sheetName val="แยกเดือน"/>
      <sheetName val="by กิจกรรม"/>
      <sheetName val="by brand"/>
      <sheetName val="by Claim"/>
      <sheetName val="จัดเรียงสุราสี"/>
      <sheetName val="multibrand"/>
      <sheetName val="กิจกรรมภายในภาค"/>
      <sheetName val="ตั้งต้น"/>
      <sheetName val="Detail_NAV"/>
      <sheetName val="10-1 Media"/>
      <sheetName val="10-cut"/>
      <sheetName val="________48(1)"/>
      <sheetName val="งบกำไรฯ_48_(M1)2"/>
      <sheetName val="งบกำไรฯ_48_(M2)2"/>
      <sheetName val="งบทดลอง_-_ต_ค_25471"/>
      <sheetName val="BS_TB_AJE1"/>
      <sheetName val="PL_(New)1"/>
      <sheetName val="PL_TB_AJE1"/>
      <sheetName val="AR-AP_TB_AJE1"/>
      <sheetName val="OTHINCM_TB_AJE1"/>
      <sheetName val="EXPS_TB_AJE1"/>
      <sheetName val="Code_A1"/>
      <sheetName val="Code_B1"/>
      <sheetName val="Code_C1"/>
      <sheetName val="Code_D1"/>
      <sheetName val="Code_D_Spirit1"/>
      <sheetName val="Code_D_Beer1"/>
      <sheetName val="Code_D_TB1"/>
      <sheetName val="Code_D_Drinks1"/>
      <sheetName val="Code_E11"/>
      <sheetName val="Code_E21"/>
      <sheetName val="รหัส_จ(3)1"/>
      <sheetName val="Code_F1"/>
      <sheetName val="Code_G1"/>
      <sheetName val="Code_G_TB1"/>
      <sheetName val="Code_G_Drink1"/>
      <sheetName val="Code_F&amp;G1"/>
      <sheetName val="Code_H11"/>
      <sheetName val="Code_TB_AJE1"/>
      <sheetName val="Code_H21"/>
      <sheetName val="Code_H2_TB1"/>
      <sheetName val="Code_H2_Drinks1"/>
      <sheetName val="Code_H31"/>
      <sheetName val="Code_I11"/>
      <sheetName val="Code_I_Spirit1"/>
      <sheetName val="Code_I_Beer1"/>
      <sheetName val="Code_I_TB1"/>
      <sheetName val="Code_I_Drinks1"/>
      <sheetName val="Code_I21"/>
      <sheetName val="Code_J1"/>
      <sheetName val="Code_Pov1"/>
      <sheetName val="Code_K11"/>
      <sheetName val="Code_K1_TB1"/>
      <sheetName val="Code_K1_Drinks1"/>
      <sheetName val="Code_K21"/>
      <sheetName val="Code_K31"/>
      <sheetName val="Code_L1"/>
      <sheetName val="Code_M1"/>
      <sheetName val="รหัส_ฑ(1)1"/>
      <sheetName val="Code_N1"/>
      <sheetName val="รหัส_ฑ(3)1"/>
      <sheetName val="Code_O11"/>
      <sheetName val="Code_O1(a)1"/>
      <sheetName val="Code_O1(b)1"/>
      <sheetName val="Code_O21"/>
      <sheetName val="Code_P1"/>
      <sheetName val="Code_Q1"/>
      <sheetName val="Code_R1"/>
      <sheetName val="Code_BOI1"/>
      <sheetName val="DfTax2_(2)1"/>
      <sheetName val="Wkgs_BS_Lead1"/>
      <sheetName val="VAS_Adj_2013"/>
      <sheetName val="COPY_แจ้งประกัน1"/>
      <sheetName val="Raw_Material"/>
      <sheetName val="Communication_Eco_dev1"/>
      <sheetName val="Communication_Eco_frf1"/>
      <sheetName val="Trial_Balance1"/>
      <sheetName val="ป้อม_งบสินค้า_มีนาคม_54"/>
      <sheetName val="map_Ju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28">
          <cell r="AB28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7">
          <cell r="AB7" t="str">
            <v>401001  -  ????????????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6">
          <cell r="AB6">
            <v>0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Requête C. Gras"/>
      <sheetName val="#REF"/>
      <sheetName val="A&amp;P Ovh OP"/>
      <sheetName val="Table of Content"/>
      <sheetName val="Explanation &amp; configuration"/>
      <sheetName val="Reconciliation-verif"/>
      <sheetName val="BSheet -cube balance"/>
      <sheetName val="Page de garde"/>
      <sheetName val="INTRO"/>
      <sheetName val="Organisation chart"/>
      <sheetName val="Key O-H Fin LC"/>
      <sheetName val="Overheads Chart"/>
      <sheetName val="Trend Headcounts Average"/>
      <sheetName val="Headcount Schedule"/>
      <sheetName val="Perma-Temp Chart"/>
      <sheetName val="Headcount Avg Variance &amp; Wages"/>
      <sheetName val="Headcount EOP variance"/>
      <sheetName val="Detailed O-H"/>
      <sheetName val="Logistic"/>
      <sheetName val="BSheet-WCapital"/>
      <sheetName val="CashSchedule"/>
      <sheetName val="CAPEX"/>
      <sheetName val="effet devise overh"/>
      <sheetName val="login"/>
      <sheetName val="Singapore"/>
      <sheetName val="Bridge"/>
      <sheetName val="Taiwan"/>
      <sheetName val="China"/>
      <sheetName val="Topaz"/>
      <sheetName val="Currency"/>
      <sheetName val="Table"/>
      <sheetName val=" MB qualités"/>
      <sheetName val="Indochina"/>
      <sheetName val="Feuil1"/>
      <sheetName val="SIMU"/>
      <sheetName val="effets devises ap"/>
      <sheetName val="Appendice MAT"/>
      <sheetName val="Liste mois"/>
      <sheetName val="Feuille de Référence"/>
      <sheetName val="company pack-Market-B04_V1"/>
      <sheetName val="Appendice MIX"/>
      <sheetName val="BASE"/>
      <sheetName val="Malaysia"/>
      <sheetName val="Parameters"/>
      <sheetName val="Ret MC"/>
      <sheetName val="TEST_Requête_C__Gras"/>
      <sheetName val="A&amp;P_Ovh_OP"/>
      <sheetName val="Table_of_Content"/>
      <sheetName val="Explanation_&amp;_configuration"/>
      <sheetName val="BSheet_-cube_balance"/>
      <sheetName val="Page_de_garde"/>
      <sheetName val="Organisation_chart"/>
      <sheetName val="Key_O-H_Fin_LC"/>
      <sheetName val="Overheads_Chart"/>
      <sheetName val="Trend_Headcounts_Average"/>
      <sheetName val="Headcount_Schedule"/>
      <sheetName val="Perma-Temp_Chart"/>
      <sheetName val="Headcount_Avg_Variance_&amp;_Wages"/>
      <sheetName val="Headcount_EOP_variance"/>
      <sheetName val="Detailed_O-H"/>
      <sheetName val="effet_devise_overh"/>
      <sheetName val="_MB_qualités"/>
      <sheetName val="effets_devises_ap"/>
      <sheetName val="Appendice_MAT"/>
      <sheetName val="Liste_mois"/>
      <sheetName val="Feuille_de_Référence"/>
      <sheetName val="company_pack-Market-B04_V1"/>
      <sheetName val="Appendice_MIX"/>
      <sheetName val="Ret_MC"/>
      <sheetName val="Exchange Rate"/>
      <sheetName val="Calcul"/>
      <sheetName val="2010 OH by Dept"/>
      <sheetName val="OH Details"/>
      <sheetName val="11&amp;12 OH By Dept(to be updated)"/>
      <sheetName val="OH Ratios"/>
      <sheetName val="MH OH Class100%"/>
      <sheetName val="Sheet2"/>
      <sheetName val="Trial Balance"/>
      <sheetName val="เปรียบเทียบ"/>
      <sheetName val="Timing"/>
      <sheetName val="สินค้าคงเหลือ-Cosmos"/>
      <sheetName val="95059D"/>
      <sheetName val="ห้ามลบ sheet นี้"/>
      <sheetName val="Master"/>
      <sheetName val="detail"/>
      <sheetName val="ข้อมูลทำ DropDown"/>
      <sheetName val="beer-indstry"/>
      <sheetName val="มี.ค.55"/>
      <sheetName val="TEST_Requête_C__Gras1"/>
      <sheetName val="A&amp;P_Ovh_OP1"/>
      <sheetName val="Table_of_Content1"/>
      <sheetName val="Explanation_&amp;_configuration1"/>
      <sheetName val="BSheet_-cube_balance1"/>
      <sheetName val="Page_de_garde1"/>
      <sheetName val="Organisation_chart1"/>
      <sheetName val="Key_O-H_Fin_LC1"/>
      <sheetName val="Overheads_Chart1"/>
      <sheetName val="Trend_Headcounts_Average1"/>
      <sheetName val="Headcount_Schedule1"/>
      <sheetName val="Perma-Temp_Chart1"/>
      <sheetName val="Headcount_Avg_Variance_&amp;_Wages1"/>
      <sheetName val="Headcount_EOP_variance1"/>
      <sheetName val="Detailed_O-H1"/>
      <sheetName val="effet_devise_overh1"/>
      <sheetName val="_MB_qualités1"/>
      <sheetName val="effets_devises_ap1"/>
      <sheetName val="Appendice_MAT1"/>
      <sheetName val="Liste_mois1"/>
      <sheetName val="Feuille_de_Référence1"/>
      <sheetName val="company_pack-Market-B04_V11"/>
      <sheetName val="Appendice_MIX1"/>
      <sheetName val="Ret_MC1"/>
      <sheetName val="Exchange_Rate"/>
      <sheetName val="2010_OH_by_Dept"/>
      <sheetName val="OH_Details"/>
      <sheetName val="11&amp;12_OH_By_Dept(to_be_updated)"/>
      <sheetName val="OH_Ratios"/>
      <sheetName val="MH_OH_Class100%"/>
      <sheetName val="Trial_Balance"/>
      <sheetName val="ห้ามลบ_sheet_นี้"/>
      <sheetName val="ข้อมูลทำ_DropDown"/>
      <sheetName val="มี_ค_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definedNames>
      <definedName name="Data.Top.Left"/>
    </defined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IMQ-001"/>
      <sheetName val="LEGAL GUJ"/>
      <sheetName val="MP account"/>
      <sheetName val="Variables"/>
      <sheetName val="MA"/>
      <sheetName val="Ex_Rate"/>
      <sheetName val="P2対D1"/>
      <sheetName val="Trial Balance"/>
      <sheetName val="คีย์ข้อมูลรายละเอียดต่างๆ"/>
      <sheetName val="Group"/>
      <sheetName val="CompanyList"/>
      <sheetName val="Basic_Information"/>
      <sheetName val="DF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Prft&amp;Loss"/>
      <sheetName val="FIN TB_SI"/>
      <sheetName val="Detail-Sep"/>
      <sheetName val="YTD Data"/>
      <sheetName val="S&amp;S BGT"/>
      <sheetName val="Value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  <sheetName val="LookUp"/>
      <sheetName val="DC"/>
      <sheetName val="DG"/>
      <sheetName val="DFA"/>
      <sheetName val="DI"/>
      <sheetName val="DRE - LUCRO"/>
      <sheetName val="สำนักงาน"/>
      <sheetName val="Param"/>
      <sheetName val="PRM"/>
      <sheetName val="M.1"/>
      <sheetName val="RECY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7">
          <cell r="D17">
            <v>30</v>
          </cell>
        </row>
      </sheetData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7">
          <cell r="D17">
            <v>30</v>
          </cell>
        </row>
      </sheetData>
      <sheetData sheetId="106">
        <row r="17">
          <cell r="D17">
            <v>30</v>
          </cell>
        </row>
      </sheetData>
      <sheetData sheetId="107">
        <row r="17">
          <cell r="D17">
            <v>30</v>
          </cell>
        </row>
      </sheetData>
      <sheetData sheetId="108">
        <row r="17">
          <cell r="D17">
            <v>30</v>
          </cell>
        </row>
      </sheetData>
      <sheetData sheetId="109"/>
      <sheetData sheetId="110">
        <row r="17">
          <cell r="D17">
            <v>30</v>
          </cell>
        </row>
      </sheetData>
      <sheetData sheetId="111"/>
      <sheetData sheetId="112">
        <row r="17">
          <cell r="D17">
            <v>30</v>
          </cell>
        </row>
      </sheetData>
      <sheetData sheetId="113"/>
      <sheetData sheetId="114">
        <row r="17">
          <cell r="D17">
            <v>30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Feriados"/>
      <sheetName val="Plan1"/>
      <sheetName val="GAS"/>
      <sheetName val="bsnov01corr"/>
      <sheetName val="EXPENSES"/>
      <sheetName val="3A FA Record"/>
      <sheetName val="Quantity"/>
      <sheetName val="DPT-PW"/>
      <sheetName val="DESIG"/>
      <sheetName val="Raw Material"/>
      <sheetName val="Home"/>
      <sheetName val="Daily"/>
      <sheetName val="Monthly"/>
      <sheetName val="Yearly"/>
      <sheetName val="Others"/>
      <sheetName val="Export Sales"/>
      <sheetName val="Domestic Sales"/>
      <sheetName val="ChickOrder"/>
      <sheetName val="10"/>
      <sheetName val="total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  Price formula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stat local"/>
      <sheetName val="trial balance"/>
      <sheetName val="Header"/>
      <sheetName val="New Co Sum"/>
      <sheetName val="LEGAL GUJ"/>
      <sheetName val="DEP12"/>
      <sheetName val="V310"/>
      <sheetName val="PYSales material(Stat)"/>
      <sheetName val="Assumptions"/>
      <sheetName val="GL CB"/>
      <sheetName val="Co. Snapshot"/>
      <sheetName val="NRV-audit"/>
      <sheetName val="Master Program"/>
      <sheetName val="Fecha"/>
      <sheetName val="Combine"/>
      <sheetName val="Parameter"/>
      <sheetName val="Code"/>
      <sheetName val="NAME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istas"/>
      <sheetName val="Group"/>
      <sheetName val="sum"/>
      <sheetName val="Note-Cash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วัฒนพัฒน์"/>
      <sheetName val="F_OH"/>
      <sheetName val="Description"/>
      <sheetName val="TS"/>
      <sheetName val="Competitors"/>
      <sheetName val="Zones"/>
      <sheetName val="2.Conso"/>
      <sheetName val="バス"/>
      <sheetName val="_540100 "/>
      <sheetName val="รายได้_คชจ  Con"/>
      <sheetName val="_Bal Int Acp"/>
      <sheetName val=" IBPL0001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nalysis"/>
      <sheetName val="CST1198"/>
      <sheetName val="Product Return Detail"/>
      <sheetName val="วิเคราะห์"/>
      <sheetName val="Variance"/>
      <sheetName val="Contol Sheet"/>
      <sheetName val="Preside"/>
      <sheetName val="YTD"/>
      <sheetName val="Different Dates"/>
      <sheetName val="Exp."/>
      <sheetName val="accure"/>
      <sheetName val="referential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Future Events"/>
      <sheetName val="Graphs"/>
      <sheetName val="B5-PL 6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Customer"/>
      <sheetName val="DEPSYS47"/>
      <sheetName val="RamesesParm"/>
      <sheetName val="Cash Flow"/>
      <sheetName val="Purch Acctg Estimate"/>
      <sheetName val="Master"/>
      <sheetName val="2165000"/>
      <sheetName val="capex"/>
      <sheetName val="COST SHEET"/>
      <sheetName val="B Sheetbajaj"/>
      <sheetName val="Main FTM-C0B0"/>
      <sheetName val="Line Productivity"/>
      <sheetName val="FIN"/>
      <sheetName val="FF-6"/>
      <sheetName val="Loan Schedule"/>
      <sheetName val="data@currval"/>
      <sheetName val="Data@LastVal"/>
      <sheetName val="Assump"/>
      <sheetName val="Maintain SVO"/>
      <sheetName val="Manning as of 31-07-66"/>
      <sheetName val="Direct+Indirect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  <sheetName val="Stock Chart"/>
      <sheetName val="협조전"/>
      <sheetName val="#Lookup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Plan A"/>
      <sheetName val="Feb"/>
      <sheetName val="Jan"/>
      <sheetName val="Mar"/>
      <sheetName val="POY"/>
      <sheetName val="xref"/>
      <sheetName val="Deprec. Testing"/>
      <sheetName val="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>
        <row r="444">
          <cell r="F444" t="str">
            <v>-</v>
          </cell>
        </row>
      </sheetData>
      <sheetData sheetId="186"/>
      <sheetData sheetId="187">
        <row r="444">
          <cell r="F444" t="str">
            <v>-</v>
          </cell>
        </row>
      </sheetData>
      <sheetData sheetId="188"/>
      <sheetData sheetId="189"/>
      <sheetData sheetId="190">
        <row r="444">
          <cell r="F444" t="str">
            <v>-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44">
          <cell r="F444" t="str">
            <v>-</v>
          </cell>
        </row>
      </sheetData>
      <sheetData sheetId="207"/>
      <sheetData sheetId="208">
        <row r="444">
          <cell r="F444" t="str">
            <v>-</v>
          </cell>
        </row>
      </sheetData>
      <sheetData sheetId="209"/>
      <sheetData sheetId="210"/>
      <sheetData sheetId="211">
        <row r="444">
          <cell r="F444" t="str">
            <v>-</v>
          </cell>
        </row>
      </sheetData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>
        <row r="444">
          <cell r="F444" t="str">
            <v>-</v>
          </cell>
        </row>
      </sheetData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/>
      <sheetData sheetId="270"/>
      <sheetData sheetId="271"/>
      <sheetData sheetId="272"/>
      <sheetData sheetId="273">
        <row r="444">
          <cell r="F444" t="str">
            <v>-</v>
          </cell>
        </row>
      </sheetData>
      <sheetData sheetId="274">
        <row r="444">
          <cell r="F444" t="str">
            <v>-</v>
          </cell>
        </row>
      </sheetData>
      <sheetData sheetId="275">
        <row r="444">
          <cell r="F444" t="str">
            <v>-</v>
          </cell>
        </row>
      </sheetData>
      <sheetData sheetId="276">
        <row r="444">
          <cell r="F444" t="str">
            <v>-</v>
          </cell>
        </row>
      </sheetData>
      <sheetData sheetId="277">
        <row r="444">
          <cell r="F444" t="str">
            <v>-</v>
          </cell>
        </row>
      </sheetData>
      <sheetData sheetId="278">
        <row r="444">
          <cell r="F444" t="str">
            <v>-</v>
          </cell>
        </row>
      </sheetData>
      <sheetData sheetId="279">
        <row r="444">
          <cell r="F444" t="str">
            <v>-</v>
          </cell>
        </row>
      </sheetData>
      <sheetData sheetId="280">
        <row r="444">
          <cell r="F444" t="str">
            <v>-</v>
          </cell>
        </row>
      </sheetData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444">
          <cell r="F444" t="str">
            <v>-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>
        <row r="444">
          <cell r="F444" t="str">
            <v>-</v>
          </cell>
        </row>
      </sheetData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>
        <row r="444">
          <cell r="F444" t="str">
            <v>-</v>
          </cell>
        </row>
      </sheetData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Breakeven Analysis"/>
      <sheetName val="Int."/>
      <sheetName val="Trial Balance"/>
      <sheetName val="TrialBalance Q3-2002"/>
      <sheetName val="F_OH"/>
      <sheetName val="TP"/>
      <sheetName val="Test cost oversea"/>
      <sheetName val="IC partner"/>
      <sheetName val="Sheet8"/>
      <sheetName val="analisa L-K"/>
      <sheetName val="FKT_PJK"/>
      <sheetName val="F002"/>
      <sheetName val="PPH1298S"/>
      <sheetName val="Sheet1"/>
      <sheetName val="LPP-2"/>
      <sheetName val="OD"/>
      <sheetName val="data slip"/>
      <sheetName val="EX RATE"/>
      <sheetName val="1195 B1"/>
      <sheetName val="Identitas"/>
      <sheetName val="売上収支"/>
      <sheetName val="SAP PbT"/>
      <sheetName val="JUL"/>
      <sheetName val="master"/>
      <sheetName val="Difference Cons"/>
      <sheetName val="Induk"/>
      <sheetName val="Marshal"/>
      <sheetName val="NH-Badan"/>
      <sheetName val="VariableCalc"/>
      <sheetName val="Permanent info"/>
      <sheetName val="juni-juli10"/>
      <sheetName val="feb05"/>
      <sheetName val="B7"/>
      <sheetName val="AA.1.1 BNI"/>
      <sheetName val="Macro5"/>
      <sheetName val="00-MEMO"/>
      <sheetName val="ner"/>
      <sheetName val="Posting"/>
      <sheetName val="GL"/>
      <sheetName val="GeneralInfo"/>
      <sheetName val="C1 NOV"/>
      <sheetName val="REKAP OMZET KAPAL"/>
      <sheetName val="10-1 Media"/>
      <sheetName val="10-cut"/>
      <sheetName val="Description"/>
      <sheetName val="TS"/>
      <sheetName val="GL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UNC"/>
      <sheetName val="Ngan hang"/>
      <sheetName val="Khach hang"/>
      <sheetName val="CFF_AFV2"/>
      <sheetName val="รวม"/>
      <sheetName val="ข้อมูลพนักงาน"/>
      <sheetName val="D"/>
      <sheetName val="List_Final"/>
      <sheetName val="Ngan_hang"/>
      <sheetName val="Khach_hang"/>
      <sheetName val="phai tra"/>
      <sheetName val="Main"/>
      <sheetName val="&gt;10000kg"/>
      <sheetName val="shipment from stmt"/>
      <sheetName val="WC"/>
      <sheetName val="Setting"/>
      <sheetName val="BLK-NHAP"/>
      <sheetName val="Perform1"/>
      <sheetName val="Ngan_hang1"/>
      <sheetName val="Khach_hang1"/>
      <sheetName val="phai_tra"/>
      <sheetName val="shipment_from_stmt"/>
      <sheetName val="รหัส"/>
      <sheetName val="#REF"/>
      <sheetName val="Data A"/>
      <sheetName val="รายละเอียด"/>
      <sheetName val="Assumption"/>
      <sheetName val="Trial Balance"/>
      <sheetName val="SEA"/>
      <sheetName val="IN UNC NH BIDV"/>
      <sheetName val="Ngan_hang2"/>
      <sheetName val="Khach_hang2"/>
      <sheetName val="phai_tra1"/>
      <sheetName val="shipment_from_stmt1"/>
      <sheetName val="Data_A"/>
    </sheetNames>
    <sheetDataSet>
      <sheetData sheetId="0">
        <row r="3">
          <cell r="A3">
            <v>1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OTO"/>
      <sheetName val="J2"/>
      <sheetName val="J1"/>
      <sheetName val="BS"/>
      <sheetName val="GPM Analysis"/>
      <sheetName val="SEA"/>
      <sheetName val="AA-6_(2)1"/>
      <sheetName val="10-test_(revise)1"/>
      <sheetName val="10-1_Media1"/>
      <sheetName val="10_1_Media1"/>
      <sheetName val="Two Step Revenue Testing Master"/>
      <sheetName val="Global Data"/>
      <sheetName val="PGMMNG"/>
      <sheetName val="Salary raise 2014-Update"/>
      <sheetName val="Test cost overs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G300"/>
      <sheetName val="MOTO"/>
      <sheetName val="เงินกู้ธนชาติ"/>
      <sheetName val="May-Apr 2009"/>
      <sheetName val="UBSR"/>
      <sheetName val="BANK"/>
      <sheetName val="stat local"/>
      <sheetName val="TienLuong"/>
      <sheetName val="group"/>
      <sheetName val="Library Procedures"/>
      <sheetName val="YQty"/>
      <sheetName val="Breakeven Analysis"/>
      <sheetName val="DEP12"/>
      <sheetName val="stat_local"/>
      <sheetName val="May-Apr_2009"/>
      <sheetName val="10-1 Media"/>
      <sheetName val="10-cut"/>
      <sheetName val="J1"/>
      <sheetName val="Prft&amp;Loss"/>
      <sheetName val="FIN TB_SI"/>
      <sheetName val="DB-thailand"/>
      <sheetName val="P&amp;L_Actual"/>
      <sheetName val="J2"/>
      <sheetName val="Reserves..."/>
      <sheetName val="RawMat List"/>
      <sheetName val="Part List"/>
      <sheetName val="GROUPING"/>
      <sheetName val="SCH INDEX"/>
      <sheetName val="K-CUR"/>
      <sheetName val="Basic_Information"/>
      <sheetName val="Lead"/>
      <sheetName val="明細"/>
      <sheetName val="boq"/>
      <sheetName val="Base Rental"/>
      <sheetName val="Fill Rate"/>
      <sheetName val="Used_Acc"/>
      <sheetName val="อยู่รวม ORG (new)2556"/>
      <sheetName val="Variance"/>
      <sheetName val="PPC_DTY"/>
      <sheetName val="STH-AR 2019"/>
      <sheetName val="STHAR_โครงการเสนอราคาที่คาดว่าจ"/>
      <sheetName val="โครงการเสนอราคาที่คาดว่าจะได้งา"/>
      <sheetName val="MASTER SCHEDULE_pASEO"/>
      <sheetName val="MASTER SCHEDULE_bma"/>
      <sheetName val="MASTER SCHEDULE sNOEMAN"/>
      <sheetName val="MASTER SCHEDULE-DKSH"/>
      <sheetName val="STH-AR_20191"/>
      <sheetName val="MASTER_SCHEDULE_pASEO1"/>
      <sheetName val="MASTER_SCHEDULE_bma1"/>
      <sheetName val="MASTER_SCHEDULE_sNOEMAN1"/>
      <sheetName val="MASTER_SCHEDULE-DKSH1"/>
      <sheetName val="STH-AR_2019"/>
      <sheetName val="MASTER_SCHEDULE_pASEO"/>
      <sheetName val="MASTER_SCHEDULE_bma"/>
      <sheetName val="MASTER_SCHEDULE_sNOEMAN"/>
      <sheetName val="MASTER_SCHEDULE-DKSH"/>
      <sheetName val="STH-AR_20192"/>
      <sheetName val="MASTER_SCHEDULE_pASEO2"/>
      <sheetName val="MASTER_SCHEDULE_bma2"/>
      <sheetName val="MASTER_SCHEDULE_sNOEMAN2"/>
      <sheetName val="MASTER_SCHEDULE-DKSH2"/>
      <sheetName val="STH-AR_20193"/>
      <sheetName val="MASTER_SCHEDULE_pASEO3"/>
      <sheetName val="MASTER_SCHEDULE_bma3"/>
      <sheetName val="MASTER_SCHEDULE_sNOEMAN3"/>
      <sheetName val="MASTER_SCHEDULE-DKSH3"/>
      <sheetName val="STH-AR_20194"/>
      <sheetName val="MASTER_SCHEDULE_pASEO4"/>
      <sheetName val="MASTER_SCHEDULE_bma4"/>
      <sheetName val="MASTER_SCHEDULE_sNOEMAN4"/>
      <sheetName val="MASTER_SCHEDULE-DKSH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s"/>
      <sheetName val="Track changes"/>
      <sheetName val="summary by entity"/>
      <sheetName val="summary by month"/>
      <sheetName val="Dummy 1"/>
      <sheetName val="Vplc"/>
      <sheetName val="VEGL"/>
      <sheetName val="Vanco"/>
      <sheetName val="VIL"/>
      <sheetName val="VNDLtdUK"/>
      <sheetName val="VROWL"/>
      <sheetName val="global"/>
      <sheetName val="WANCom"/>
      <sheetName val="VNDIreland"/>
      <sheetName val="VNODirect"/>
      <sheetName val="EuronetSpain"/>
      <sheetName val="holland"/>
      <sheetName val="germany"/>
      <sheetName val="france"/>
      <sheetName val="italy"/>
      <sheetName val="denmark"/>
      <sheetName val="czech"/>
      <sheetName val="poland"/>
      <sheetName val="greece"/>
      <sheetName val="australia"/>
      <sheetName val="usa"/>
      <sheetName val="singapore"/>
      <sheetName val="belgium"/>
      <sheetName val="japan"/>
      <sheetName val="sweden"/>
      <sheetName val="China"/>
      <sheetName val="Switzerland"/>
      <sheetName val="India"/>
      <sheetName val="Brazil"/>
      <sheetName val="Benelux"/>
      <sheetName val="SolutionsInc"/>
      <sheetName val="Deutschland"/>
      <sheetName val="SouthAfrica"/>
      <sheetName val="HongKong"/>
      <sheetName val="VancoOverlay"/>
      <sheetName val="BankFunding"/>
      <sheetName val="Commission"/>
      <sheetName val="Sheet16"/>
      <sheetName val="Sheet17"/>
      <sheetName val="Sheet18"/>
      <sheetName val="Sheet19"/>
      <sheetName val="Sheet20"/>
      <sheetName val="Sheet21"/>
      <sheetName val="Sheet10"/>
      <sheetName val="Dummy 2"/>
      <sheetName val="Opening BS"/>
      <sheetName val="capex"/>
      <sheetName val="sundries"/>
      <sheetName val="dividends"/>
      <sheetName val="grp_loans"/>
      <sheetName val="Tax"/>
      <sheetName val="commissions"/>
      <sheetName val="kick_off"/>
      <sheetName val="adverts summary"/>
      <sheetName val="adverts"/>
      <sheetName val="Adverts detail"/>
      <sheetName val="Information"/>
      <sheetName val="check page"/>
      <sheetName val="Track_changes"/>
      <sheetName val="summary_by_entity"/>
      <sheetName val="summary_by_month"/>
      <sheetName val="Dummy_1"/>
      <sheetName val="Dummy_2"/>
      <sheetName val="Opening_BS"/>
      <sheetName val="adverts_summary"/>
      <sheetName val="Adverts_detail"/>
      <sheetName val="check_page"/>
      <sheetName val="Trial Balance - MARCH 2006"/>
    </sheetNames>
    <sheetDataSet>
      <sheetData sheetId="0" refreshError="1">
        <row r="1">
          <cell r="G1" t="str">
            <v>Regions</v>
          </cell>
          <cell r="H1" t="str">
            <v>Managers</v>
          </cell>
        </row>
        <row r="3">
          <cell r="G3" t="str">
            <v>Solutions UK</v>
          </cell>
          <cell r="H3" t="str">
            <v>AS</v>
          </cell>
        </row>
        <row r="4">
          <cell r="G4" t="str">
            <v>Solutions Southern Europe</v>
          </cell>
          <cell r="H4" t="str">
            <v>EH</v>
          </cell>
        </row>
        <row r="5">
          <cell r="G5" t="str">
            <v>Solutions Germany</v>
          </cell>
          <cell r="H5" t="str">
            <v>JT</v>
          </cell>
        </row>
        <row r="6">
          <cell r="G6" t="str">
            <v>Solutions Netherlands</v>
          </cell>
          <cell r="H6" t="str">
            <v>BH</v>
          </cell>
        </row>
        <row r="7">
          <cell r="G7" t="str">
            <v>Solutions USA</v>
          </cell>
          <cell r="H7" t="str">
            <v>DP</v>
          </cell>
        </row>
        <row r="8">
          <cell r="G8" t="str">
            <v>Solutions Asia Pac</v>
          </cell>
          <cell r="H8" t="str">
            <v>TS</v>
          </cell>
        </row>
        <row r="9">
          <cell r="G9" t="str">
            <v>Direct UK</v>
          </cell>
          <cell r="H9" t="str">
            <v>WWC</v>
          </cell>
        </row>
        <row r="10">
          <cell r="G10" t="str">
            <v>Direct US</v>
          </cell>
          <cell r="H10" t="str">
            <v>DP</v>
          </cell>
        </row>
        <row r="11">
          <cell r="G11" t="str">
            <v>Direct Row</v>
          </cell>
          <cell r="H11" t="str">
            <v>WWC</v>
          </cell>
        </row>
        <row r="12">
          <cell r="G12" t="str">
            <v>Operations</v>
          </cell>
          <cell r="H12" t="str">
            <v>MB</v>
          </cell>
        </row>
        <row r="13">
          <cell r="G13" t="str">
            <v>EE Other</v>
          </cell>
          <cell r="H13" t="str">
            <v>PJ</v>
          </cell>
        </row>
        <row r="14">
          <cell r="G14" t="str">
            <v>Central costs</v>
          </cell>
          <cell r="H14" t="str">
            <v>PJ</v>
          </cell>
        </row>
        <row r="15">
          <cell r="G15" t="str">
            <v>Spare</v>
          </cell>
          <cell r="H15" t="str">
            <v>Anon</v>
          </cell>
        </row>
        <row r="27">
          <cell r="G27" t="str">
            <v>Year end</v>
          </cell>
          <cell r="H27">
            <v>39903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  <sheetName val="P_MAN"/>
      <sheetName val="I_MAN"/>
      <sheetName val="RENTAL_CTB"/>
      <sheetName val="RENTAL_PBG"/>
      <sheetName val="CST_253_-may05"/>
      <sheetName val="CST-614_May05"/>
      <sheetName val="Target BR"/>
      <sheetName val="FS DTC (Conso)"/>
      <sheetName val="OFF"/>
      <sheetName val="FURN"/>
      <sheetName val="COMP"/>
      <sheetName val="PopCache_Sheet1"/>
      <sheetName val="MTM&amp;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Date"/>
      <sheetName val="Co.,Code"/>
      <sheetName val="Quaterly Index"/>
      <sheetName val="Monthly Index"/>
      <sheetName val="BS"/>
      <sheetName val="BS_Spirit"/>
      <sheetName val="BS_Beer"/>
      <sheetName val="PL"/>
      <sheetName val="PL_Spirit"/>
      <sheetName val="PL_Beer"/>
      <sheetName val="SE"/>
      <sheetName val="AR-AP"/>
      <sheetName val="BS-RPTST1"/>
      <sheetName val="BS-RPTST2"/>
      <sheetName val="BS-RPTLT1"/>
      <sheetName val="BS-RPTLT2"/>
      <sheetName val="BS-OTHERS1"/>
      <sheetName val="BS_OTHERS2"/>
      <sheetName val="INV1"/>
      <sheetName val="INV2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taled"/>
      <sheetName val="Inv-S2_3rd parties"/>
      <sheetName val="INV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Code A"/>
      <sheetName val="Code B"/>
      <sheetName val="Code C"/>
      <sheetName val="Code D"/>
      <sheetName val="Code E1"/>
      <sheetName val="Code E2"/>
      <sheetName val="Code E3"/>
      <sheetName val="Code F"/>
      <sheetName val="Code G"/>
      <sheetName val="Code H1"/>
      <sheetName val="Code H-Spirit"/>
      <sheetName val="Code H-Beer"/>
      <sheetName val="Code H2"/>
      <sheetName val="Code H3"/>
      <sheetName val="Code I1"/>
      <sheetName val="Code I-Spirit"/>
      <sheetName val="Code I-Beer"/>
      <sheetName val="Code I2"/>
      <sheetName val="Code J"/>
      <sheetName val="Code K1"/>
      <sheetName val="Code K2"/>
      <sheetName val="Code L"/>
      <sheetName val="Code M"/>
      <sheetName val="Code N1"/>
      <sheetName val="Code N2"/>
      <sheetName val="Code N2_Attch"/>
      <sheetName val="Code N3"/>
      <sheetName val="Code O1"/>
      <sheetName val="Code O2"/>
      <sheetName val="Code P"/>
      <sheetName val="Code Q"/>
      <sheetName val="InvtPro1"/>
      <sheetName val="InvPro2"/>
      <sheetName val="DFTax1"/>
      <sheetName val="DFTax2"/>
      <sheetName val="Perform1"/>
      <sheetName val="LEGEND"/>
      <sheetName val="ESTI."/>
      <sheetName val="BTHCT"/>
      <sheetName val="BCD"/>
      <sheetName val="NXTHH"/>
      <sheetName val="sundry stk"/>
      <sheetName val="detail"/>
      <sheetName val="Assum"/>
      <sheetName val="CF"/>
      <sheetName val="AssumOper"/>
      <sheetName val="Co_,Code"/>
      <sheetName val="Quaterly_Index"/>
      <sheetName val="Monthly_Index"/>
      <sheetName val="T-Buy_Spirit"/>
      <sheetName val="Inv-S1_3rd_parties"/>
      <sheetName val="Inv-S2_3rd_parties"/>
      <sheetName val="Code_A"/>
      <sheetName val="Code_B"/>
      <sheetName val="Code_C"/>
      <sheetName val="Code_D"/>
      <sheetName val="Code_E1"/>
      <sheetName val="Code_E2"/>
      <sheetName val="Code_E3"/>
      <sheetName val="Code_F"/>
      <sheetName val="Code_G"/>
      <sheetName val="Code_H1"/>
      <sheetName val="Code_H-Spirit"/>
      <sheetName val="Code_H-Beer"/>
      <sheetName val="Code_H2"/>
      <sheetName val="Code_H3"/>
      <sheetName val="Code_I1"/>
      <sheetName val="Code_I-Spirit"/>
      <sheetName val="Code_I-Beer"/>
      <sheetName val="Code_I2"/>
      <sheetName val="Code_J"/>
      <sheetName val="Code_K1"/>
      <sheetName val="Code_K2"/>
      <sheetName val="Code_L"/>
      <sheetName val="Code_M"/>
      <sheetName val="Code_N1"/>
      <sheetName val="Code_N2"/>
      <sheetName val="Code_N2_Attch"/>
      <sheetName val="Code_N3"/>
      <sheetName val="Code_O1"/>
      <sheetName val="Code_O2"/>
      <sheetName val="Code_P"/>
      <sheetName val="Code_Q"/>
      <sheetName val="ESTI_"/>
      <sheetName val="sundry_stk"/>
      <sheetName val="FSQ12016"/>
      <sheetName val="total"/>
      <sheetName val="Co_,Code1"/>
      <sheetName val="Quaterly_Index1"/>
      <sheetName val="Monthly_Index1"/>
      <sheetName val="T-Buy_Spirit1"/>
      <sheetName val="Inv-S1_3rd_parties1"/>
      <sheetName val="Inv-S2_3rd_parties1"/>
      <sheetName val="Code_A1"/>
      <sheetName val="Code_B1"/>
      <sheetName val="Code_C1"/>
      <sheetName val="Code_D1"/>
      <sheetName val="Code_E11"/>
      <sheetName val="Code_E21"/>
      <sheetName val="Code_E31"/>
      <sheetName val="Code_F1"/>
      <sheetName val="Code_G1"/>
      <sheetName val="Code_H11"/>
      <sheetName val="Code_H-Spirit1"/>
      <sheetName val="Code_H-Beer1"/>
      <sheetName val="Code_H21"/>
      <sheetName val="Code_H31"/>
      <sheetName val="Code_I11"/>
      <sheetName val="Code_I-Spirit1"/>
      <sheetName val="Code_I-Beer1"/>
      <sheetName val="Code_I21"/>
      <sheetName val="Code_J1"/>
      <sheetName val="Code_K11"/>
      <sheetName val="Code_K21"/>
      <sheetName val="Code_L1"/>
      <sheetName val="Code_M1"/>
      <sheetName val="Code_N11"/>
      <sheetName val="Code_N21"/>
      <sheetName val="Code_N2_Attch1"/>
      <sheetName val="Code_N31"/>
      <sheetName val="Code_O11"/>
      <sheetName val="Code_O21"/>
      <sheetName val="Code_P1"/>
      <sheetName val="Code_Q1"/>
      <sheetName val="ESTI_1"/>
      <sheetName val="sundry_stk1"/>
      <sheetName val="Bloomberg Comp"/>
      <sheetName val="Share Price Data"/>
      <sheetName val="งบทดลอง"/>
      <sheetName val="OthCode"/>
      <sheetName val="IBHLPack_Rev110608"/>
      <sheetName val="Co_,Code2"/>
      <sheetName val="Quaterly_Index2"/>
      <sheetName val="Monthly_Index2"/>
      <sheetName val="T-Buy_Spirit2"/>
      <sheetName val="Inv-S1_3rd_parties2"/>
      <sheetName val="Inv-S2_3rd_parties2"/>
      <sheetName val="Code_A2"/>
      <sheetName val="Code_B2"/>
      <sheetName val="Code_C2"/>
      <sheetName val="Code_D2"/>
      <sheetName val="Code_E12"/>
      <sheetName val="Code_E22"/>
      <sheetName val="Code_E32"/>
      <sheetName val="Code_F2"/>
      <sheetName val="Code_G2"/>
      <sheetName val="Code_H12"/>
      <sheetName val="Code_H-Spirit2"/>
      <sheetName val="Code_H-Beer2"/>
      <sheetName val="Code_H22"/>
      <sheetName val="Code_H32"/>
      <sheetName val="Code_I12"/>
      <sheetName val="Code_I-Spirit2"/>
      <sheetName val="Code_I-Beer2"/>
      <sheetName val="Code_I22"/>
      <sheetName val="Code_J2"/>
      <sheetName val="Code_K12"/>
      <sheetName val="Code_K22"/>
      <sheetName val="Code_L2"/>
      <sheetName val="Code_M2"/>
      <sheetName val="Code_N12"/>
      <sheetName val="Code_N22"/>
      <sheetName val="Code_N2_Attch2"/>
      <sheetName val="Code_N32"/>
      <sheetName val="Code_O12"/>
      <sheetName val="Code_O22"/>
      <sheetName val="Code_P2"/>
      <sheetName val="Code_Q2"/>
      <sheetName val="ESTI_2"/>
      <sheetName val="sundry_stk2"/>
      <sheetName val="Bloomberg_Comp"/>
      <sheetName val="Share_Price_Data"/>
    </sheetNames>
    <sheetDataSet>
      <sheetData sheetId="0"/>
      <sheetData sheetId="1">
        <row r="3">
          <cell r="B3">
            <v>1</v>
          </cell>
        </row>
      </sheetData>
      <sheetData sheetId="2">
        <row r="5">
          <cell r="B5">
            <v>60101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5">
          <cell r="B5">
            <v>60101</v>
          </cell>
        </row>
      </sheetData>
      <sheetData sheetId="91">
        <row r="5">
          <cell r="B5">
            <v>60101</v>
          </cell>
        </row>
      </sheetData>
      <sheetData sheetId="92">
        <row r="5">
          <cell r="B5">
            <v>60101</v>
          </cell>
        </row>
      </sheetData>
      <sheetData sheetId="93">
        <row r="5">
          <cell r="B5">
            <v>60101</v>
          </cell>
        </row>
      </sheetData>
      <sheetData sheetId="94">
        <row r="5">
          <cell r="B5">
            <v>60101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>
        <row r="5">
          <cell r="B5">
            <v>60101</v>
          </cell>
        </row>
      </sheetData>
      <sheetData sheetId="132"/>
      <sheetData sheetId="133">
        <row r="5">
          <cell r="B5">
            <v>60101</v>
          </cell>
        </row>
      </sheetData>
      <sheetData sheetId="134"/>
      <sheetData sheetId="135">
        <row r="5">
          <cell r="B5">
            <v>60101</v>
          </cell>
        </row>
      </sheetData>
      <sheetData sheetId="136"/>
      <sheetData sheetId="137">
        <row r="5">
          <cell r="B5">
            <v>60101</v>
          </cell>
        </row>
      </sheetData>
      <sheetData sheetId="138"/>
      <sheetData sheetId="139">
        <row r="5">
          <cell r="B5">
            <v>60101</v>
          </cell>
        </row>
      </sheetData>
      <sheetData sheetId="140"/>
      <sheetData sheetId="141">
        <row r="5">
          <cell r="B5">
            <v>60101</v>
          </cell>
        </row>
      </sheetData>
      <sheetData sheetId="142"/>
      <sheetData sheetId="143">
        <row r="5">
          <cell r="B5">
            <v>60101</v>
          </cell>
        </row>
      </sheetData>
      <sheetData sheetId="144"/>
      <sheetData sheetId="145">
        <row r="5">
          <cell r="B5">
            <v>60101</v>
          </cell>
        </row>
      </sheetData>
      <sheetData sheetId="146"/>
      <sheetData sheetId="147">
        <row r="5">
          <cell r="B5">
            <v>60101</v>
          </cell>
        </row>
      </sheetData>
      <sheetData sheetId="148"/>
      <sheetData sheetId="149">
        <row r="5">
          <cell r="B5">
            <v>60101</v>
          </cell>
        </row>
      </sheetData>
      <sheetData sheetId="150"/>
      <sheetData sheetId="151">
        <row r="5">
          <cell r="B5">
            <v>60101</v>
          </cell>
        </row>
      </sheetData>
      <sheetData sheetId="152"/>
      <sheetData sheetId="153">
        <row r="5">
          <cell r="B5">
            <v>60101</v>
          </cell>
        </row>
      </sheetData>
      <sheetData sheetId="154"/>
      <sheetData sheetId="155">
        <row r="5">
          <cell r="B5">
            <v>60101</v>
          </cell>
        </row>
      </sheetData>
      <sheetData sheetId="156"/>
      <sheetData sheetId="157">
        <row r="5">
          <cell r="B5">
            <v>60101</v>
          </cell>
        </row>
      </sheetData>
      <sheetData sheetId="158"/>
      <sheetData sheetId="159">
        <row r="5">
          <cell r="B5">
            <v>60101</v>
          </cell>
        </row>
      </sheetData>
      <sheetData sheetId="160"/>
      <sheetData sheetId="161">
        <row r="5">
          <cell r="B5">
            <v>60101</v>
          </cell>
        </row>
      </sheetData>
      <sheetData sheetId="162"/>
      <sheetData sheetId="163">
        <row r="5">
          <cell r="B5">
            <v>60101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5">
          <cell r="B5">
            <v>60101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300"/>
      <sheetName val="V310"/>
      <sheetName val="V320"/>
      <sheetName val="V330"/>
      <sheetName val="V330.1"/>
      <sheetName val="V330.2"/>
      <sheetName val="V330.3"/>
      <sheetName val="V330.4"/>
      <sheetName val="V330.5"/>
      <sheetName val="V330.6"/>
      <sheetName val="V330.7"/>
      <sheetName val="V330.8"/>
      <sheetName val="V330.9"/>
      <sheetName val="V330.10"/>
      <sheetName val="V340"/>
      <sheetName val="V350"/>
      <sheetName val="V360"/>
      <sheetName val="31.03.19"/>
      <sheetName val="ME2J"/>
      <sheetName val="30.09.18"/>
      <sheetName val="31.03.18"/>
      <sheetName val="31.12.18"/>
      <sheetName val="30.06.18"/>
    </sheetNames>
    <sheetDataSet>
      <sheetData sheetId="0"/>
      <sheetData sheetId="1"/>
      <sheetData sheetId="2"/>
      <sheetData sheetId="3">
        <row r="5">
          <cell r="A5" t="str">
            <v>Suwimon S.</v>
          </cell>
        </row>
      </sheetData>
      <sheetData sheetId="4">
        <row r="405">
          <cell r="O405">
            <v>-235863.06</v>
          </cell>
        </row>
      </sheetData>
      <sheetData sheetId="5">
        <row r="1">
          <cell r="Y1" t="str">
            <v>+</v>
          </cell>
        </row>
        <row r="8">
          <cell r="Q8" t="str">
            <v>Reclassify</v>
          </cell>
        </row>
        <row r="153">
          <cell r="P153" t="str">
            <v>INR</v>
          </cell>
        </row>
      </sheetData>
      <sheetData sheetId="6"/>
      <sheetData sheetId="7">
        <row r="9">
          <cell r="O9">
            <v>-32847.550000000003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Purch.Doc.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.Leadsheet"/>
      <sheetName val="luy ke KQKD 12T"/>
      <sheetName val="200.Selling Expenses"/>
      <sheetName val="300.G&amp;A Expenses"/>
      <sheetName val="400.Financial Income &amp; expense"/>
      <sheetName val="500 Other income&amp;expense"/>
      <sheetName val="600 MUS"/>
      <sheetName val="Note to FS"/>
      <sheetName val="Cost by element"/>
      <sheetName val="SAP Predictive-Interest Income"/>
      <sheetName val="Chi tiet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400"/>
      <sheetName val="J410"/>
      <sheetName val="J420"/>
      <sheetName val="Roll forward - Backup"/>
      <sheetName val="J410 Roll forward back up v2"/>
      <sheetName val="J420A"/>
      <sheetName val="J430"/>
      <sheetName val="J440"/>
      <sheetName val="EBT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</sheetNames>
    <sheetDataSet>
      <sheetData sheetId="0" refreshError="1"/>
      <sheetData sheetId="1" refreshError="1"/>
      <sheetData sheetId="2" refreshError="1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00"/>
      <sheetName val="K301 Compare Inventory"/>
      <sheetName val="INV1"/>
      <sheetName val="K302 Analyse Inventory"/>
      <sheetName val="K303 InvTurnover"/>
      <sheetName val="QBสะสม"/>
      <sheetName val="K304 Allowance"/>
      <sheetName val="INV1_Reserve"/>
      <sheetName val="K305 NRV"/>
      <sheetName val="K305A"/>
      <sheetName val="คชจ.ปรับเข้าต้นทุน"/>
      <sheetName val="K306 ค่าเผื่อมูลค่าสินค้าลดลง"/>
      <sheetName val="K307"/>
      <sheetName val="K308 ขอนแก่น"/>
      <sheetName val="K309 อุดรธานี"/>
      <sheetName val="K310 ผลตรวจน้ำสุรามังกรทอง"/>
      <sheetName val="K307 Sum SC"/>
      <sheetName val="K308 Roll forward ขอนแก่น"/>
      <sheetName val="K309 Roll forward อุดรธานี"/>
      <sheetName val="K305.1 คชจ.ปรับเข้าต้น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F2" t="str">
            <v>K307</v>
          </cell>
        </row>
      </sheetData>
      <sheetData sheetId="13">
        <row r="9">
          <cell r="AH9" t="str">
            <v>คอลัมภ์ D</v>
          </cell>
        </row>
      </sheetData>
      <sheetData sheetId="14">
        <row r="38">
          <cell r="S38">
            <v>2153539.1225000001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?????????????????????????"/>
      <sheetName val="______"/>
      <sheetName val="l_____"/>
      <sheetName val="_________________________"/>
      <sheetName val=" ????"/>
      <sheetName val="???"/>
      <sheetName val="table"/>
      <sheetName val="Data-ขาย ตปท.2552"/>
      <sheetName val="โครงสร้างฟาร์ม"/>
      <sheetName val="Farm master"/>
      <sheetName val="10-1 Media"/>
      <sheetName val="10-cut"/>
      <sheetName val="a"/>
      <sheetName val="Index"/>
      <sheetName val="data"/>
      <sheetName val="yum"/>
      <sheetName val="Summary"/>
      <sheetName val="Status Update"/>
      <sheetName val="SCB Credits"/>
      <sheetName val="SCB C.B2"/>
      <sheetName val="BPI Credits"/>
      <sheetName val="SCB Debits"/>
      <sheetName val="PPE"/>
      <sheetName val="BPI Debits"/>
      <sheetName val="Sales Invoice and DO"/>
      <sheetName val="SCB C.B1"/>
      <sheetName val="SCB D.A1"/>
      <sheetName val="SCB D.A2"/>
      <sheetName val="SCB D.A3"/>
      <sheetName val="SCB D.A4"/>
      <sheetName val="SCB D.A6"/>
      <sheetName val="SCB D.A7"/>
      <sheetName val="SCB D.A8"/>
      <sheetName val="SCB D.A9"/>
      <sheetName val="SCB D.A10"/>
      <sheetName val="SCB D.A11"/>
      <sheetName val="SCB D.A12"/>
      <sheetName val="SCB D.A13"/>
      <sheetName val="SCB C.B2.1"/>
      <sheetName val="SCB C.B2.2"/>
      <sheetName val="SCB C.B2.3"/>
      <sheetName val="SCB C.B2.5"/>
      <sheetName val="SCB C.B2.4"/>
      <sheetName val="SCB C.B3"/>
      <sheetName val="SCB C.B4"/>
      <sheetName val="SCB C.B5"/>
      <sheetName val="BPI-C.A"/>
      <sheetName val="BPI-C.B"/>
      <sheetName val="BPI_C.C"/>
      <sheetName val="BPI-D.A"/>
      <sheetName val="BPI-D.C"/>
      <sheetName val="BPI-D.B"/>
      <sheetName val="C1"/>
      <sheetName val="D1"/>
      <sheetName val="Old Interest Schedules"/>
      <sheetName val="ตั๋วเงินรับ"/>
      <sheetName val="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idy"/>
      <sheetName val="XLR_NoRangeSheet"/>
      <sheetName val="10-1 Media"/>
      <sheetName val="10-cut"/>
      <sheetName val="ws"/>
      <sheetName val="10Segment report"/>
      <sheetName val="7Long term liabilities"/>
      <sheetName val="1Cash for Interest"/>
      <sheetName val="3Detail of cash flow"/>
    </sheetNames>
    <sheetDataSet>
      <sheetData sheetId="0" refreshError="1"/>
      <sheetData sheetId="1" refreshError="1">
        <row r="6">
          <cell r="B6" t="str">
            <v>August - 2007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 Count Sheet "/>
      <sheetName val="Tickmarks"/>
      <sheetName val="Scope"/>
      <sheetName val="XREF"/>
      <sheetName val="QTY. PROV.LAB"/>
      <sheetName val="PGW-ACCOUNTS"/>
      <sheetName val="XL4Poppy"/>
      <sheetName val="Company"/>
      <sheetName val="Summary-TDS"/>
      <sheetName val="Int on STDeposit"/>
      <sheetName val="SCH4 to 6"/>
      <sheetName val="PL"/>
      <sheetName val="Sch - 13"/>
      <sheetName val="Sch 10 to 12"/>
      <sheetName val="B S"/>
      <sheetName val="SCH 7 to 9"/>
      <sheetName val="SC1,2"/>
      <sheetName val="Lead Sheet"/>
      <sheetName val="3.Summary"/>
      <sheetName val="TAB 1"/>
      <sheetName val="2.Control Sheet"/>
      <sheetName val="Additions"/>
      <sheetName val="Summary"/>
      <sheetName val="5.Crs. TB"/>
      <sheetName val="xSeries255"/>
      <sheetName val="Current tax"/>
      <sheetName val="Data"/>
      <sheetName val="Cash flow details"/>
      <sheetName val="factor"/>
      <sheetName val="Goa-Reco"/>
      <sheetName val="Daman-PF Reco"/>
      <sheetName val="Pet-Reco"/>
      <sheetName val="Goa &amp; Pet-PF Reco"/>
      <sheetName val="Goa-Payroll ARP"/>
      <sheetName val="A"/>
      <sheetName val="Opinion"/>
      <sheetName val="List of Vendors"/>
      <sheetName val="BL12C00054- CN"/>
      <sheetName val="BL12C00054 - LVR MCX"/>
      <sheetName val="MCX"/>
      <sheetName val="KO00C00084-CN"/>
      <sheetName val="KO00C00084-LVR NCDX"/>
      <sheetName val="Gratuity and LE walk 2012"/>
      <sheetName val="XLR_NoRangeSheet"/>
      <sheetName val="CF"/>
      <sheetName val="Prepaid expenses"/>
      <sheetName val=".1 Computation"/>
      <sheetName val=".2 Business Inc"/>
      <sheetName val="Intro"/>
      <sheetName val="현금흐름표"/>
      <sheetName val="WDV Workings"/>
      <sheetName val="Expense asumptions"/>
      <sheetName val="Mapping table"/>
      <sheetName val="fcl"/>
      <sheetName val="Head Count Reco"/>
      <sheetName val="BS &amp; P&amp;L000"/>
      <sheetName val="GL Bal.  "/>
      <sheetName val="Setting"/>
      <sheetName val="Xrate"/>
      <sheetName val="Détails plans d'actions"/>
      <sheetName val="Invest"/>
      <sheetName val="PNL"/>
      <sheetName val="reference"/>
      <sheetName val="Import Pay &amp; PDC"/>
      <sheetName val="Bank control chart"/>
      <sheetName val="Instructions"/>
      <sheetName val="Capex &amp; WC Ass."/>
      <sheetName val="Month on month"/>
      <sheetName val="Bonus walk"/>
      <sheetName val="Inventory_Count_Sheet_"/>
      <sheetName val="QTY__PROV_LAB"/>
      <sheetName val="Daman-PF_Reco"/>
      <sheetName val="Goa_&amp;_Pet-PF_Reco"/>
      <sheetName val="Goa-Payroll_ARP"/>
      <sheetName val="Expense_asumptions"/>
      <sheetName val="List_of_Vendors"/>
      <sheetName val="Int_on_STDeposit"/>
      <sheetName val="SCH4_to_6"/>
      <sheetName val="Sch_-_13"/>
      <sheetName val="Sch_10_to_12"/>
      <sheetName val="B_S"/>
      <sheetName val="SCH_7_to_9"/>
      <sheetName val="Lead_Sheet"/>
      <sheetName val="3_Summary"/>
      <sheetName val="TAB_1"/>
      <sheetName val="2_Control_Sheet"/>
      <sheetName val="5_Crs__TB"/>
      <sheetName val="Current_tax"/>
      <sheetName val="Prepaid_expenses"/>
      <sheetName val="_1_Computation"/>
      <sheetName val="_2_Business_Inc"/>
      <sheetName val="BL12C00054-_CN"/>
      <sheetName val="BL12C00054_-_LVR_MCX"/>
      <sheetName val="KO00C00084-LVR_NCDX"/>
      <sheetName val="WDV_Workings"/>
      <sheetName val="Gratuity_and_LE_walk_2012"/>
      <sheetName val="Mapping_table"/>
      <sheetName val="Head_Count_Reco"/>
      <sheetName val="Import_Pay_&amp;_PDC"/>
      <sheetName val="Inventory_Count_Sheet_1"/>
      <sheetName val="QTY__PROV_LAB1"/>
      <sheetName val="Daman-PF_Reco1"/>
      <sheetName val="Goa_&amp;_Pet-PF_Reco1"/>
      <sheetName val="Goa-Payroll_ARP1"/>
      <sheetName val="Expense_asumptions1"/>
      <sheetName val="List_of_Vendors1"/>
      <sheetName val="Int_on_STDeposit1"/>
      <sheetName val="SCH4_to_61"/>
      <sheetName val="Sch_-_131"/>
      <sheetName val="Sch_10_to_121"/>
      <sheetName val="B_S1"/>
      <sheetName val="SCH_7_to_91"/>
      <sheetName val="Lead_Sheet1"/>
      <sheetName val="3_Summary1"/>
      <sheetName val="TAB_11"/>
      <sheetName val="2_Control_Sheet1"/>
      <sheetName val="5_Crs__TB1"/>
      <sheetName val="Current_tax1"/>
      <sheetName val="Prepaid_expenses1"/>
      <sheetName val="_1_Computation1"/>
      <sheetName val="_2_Business_Inc1"/>
      <sheetName val="BL12C00054-_CN1"/>
      <sheetName val="BL12C00054_-_LVR_MCX1"/>
      <sheetName val="KO00C00084-LVR_NCDX1"/>
      <sheetName val="WDV_Workings1"/>
      <sheetName val="Gratuity_and_LE_walk_20121"/>
      <sheetName val="Mapping_table1"/>
      <sheetName val="Head_Count_Reco1"/>
      <sheetName val="Import_Pay_&amp;_PDC1"/>
      <sheetName val="Sch 5-9"/>
      <sheetName val="Sch-4"/>
      <sheetName val="Sch 1-2"/>
      <sheetName val="Sch 10-11"/>
      <sheetName val="Sch-3"/>
      <sheetName val="Interest (term loans)"/>
      <sheetName val="96-97 DEFAULTERS"/>
      <sheetName val="Consolidated"/>
      <sheetName val="Input Screen"/>
      <sheetName val="Determination of Threshold"/>
      <sheetName val="po-log - curr. rate"/>
      <sheetName val="FF402-WIP movement"/>
      <sheetName val="FF403-WIP movement"/>
      <sheetName val="depn testing"/>
      <sheetName val="BAL.SHEET"/>
      <sheetName val="Seide Customer wise "/>
      <sheetName val="Filati Customer wise"/>
      <sheetName val="Consl LS"/>
      <sheetName val="Reco"/>
      <sheetName val="Seide LS"/>
      <sheetName val="Filati LS"/>
      <sheetName val="Lead"/>
      <sheetName val="BS"/>
      <sheetName val="P&amp;L"/>
      <sheetName val="Sch.F,G"/>
      <sheetName val="Current Assets"/>
      <sheetName val="MASTER"/>
      <sheetName val="Hot"/>
      <sheetName val="Note 14 to 25"/>
      <sheetName val="Note 3"/>
      <sheetName val="Balance Sheet"/>
      <sheetName val="Mar03Atp"/>
      <sheetName val="Assumptions"/>
      <sheetName val="Sub Lead"/>
      <sheetName val="ASSETMST"/>
      <sheetName val="Computer &amp; Software"/>
      <sheetName val="Furniture &amp; Fixture"/>
      <sheetName val="Leasehold Improvements"/>
      <sheetName val="Office Equipments"/>
      <sheetName val="worksheet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Control"/>
      <sheetName val="Sheet3 (2)"/>
      <sheetName val="2008-09"/>
      <sheetName val="List"/>
      <sheetName val="AS21SchE - 9M0708"/>
      <sheetName val="tables"/>
      <sheetName val="K M Enterprise PBPL"/>
      <sheetName val="Monthly variance"/>
      <sheetName val="COMPUTER"/>
      <sheetName val="STIPEND"/>
      <sheetName val="Sensitivity"/>
      <sheetName val="Words"/>
      <sheetName val="Inter unit set off"/>
      <sheetName val="Sheet1"/>
      <sheetName val="Monthly Variance Sheet"/>
      <sheetName val="Depr Logic Check"/>
      <sheetName val="Trial Bal 310306 (2)"/>
      <sheetName val="MB.Prod"/>
      <sheetName val="Ward areas"/>
      <sheetName val="Summary model"/>
      <sheetName val="12"/>
      <sheetName val="PERFORMANCE"/>
      <sheetName val="TOD- Additions"/>
      <sheetName val="#REF"/>
      <sheetName val="Sheet1 (3)"/>
      <sheetName val="BS Schld"/>
      <sheetName val="315000_MAR"/>
      <sheetName val="Month_on_month"/>
      <sheetName val="Bonus_walk"/>
      <sheetName val="FF402-WIP_movement"/>
      <sheetName val="FF403-WIP_movement"/>
      <sheetName val="depn_testing"/>
      <sheetName val="Sch_5-9"/>
      <sheetName val="Sch_1-2"/>
      <sheetName val="Sch_10-11"/>
      <sheetName val="Interest_(term_loans)"/>
      <sheetName val="Cash_flow_details"/>
      <sheetName val="Net TB"/>
      <sheetName val="STATISTICS"/>
      <sheetName val="Part A Gen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PArt3"/>
      <sheetName val="T.Tinh"/>
      <sheetName val="gvl"/>
      <sheetName val="Statement"/>
      <sheetName val="XLR_NoRangeSheet"/>
      <sheetName val="Setting"/>
      <sheetName val="資料"/>
      <sheetName val="Patrick Input Page"/>
      <sheetName val="Tra_bang"/>
      <sheetName val="R540"/>
      <sheetName val="Final Rec.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ADJ 3"/>
      <sheetName val="WTB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Validation"/>
      <sheetName val="Section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TH-XL"/>
      <sheetName val="tong du toan"/>
      <sheetName val="4"/>
      <sheetName val="Note 3"/>
      <sheetName val="Control shee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Intangible assets Movement"/>
      <sheetName val="DG "/>
      <sheetName val="Global Data"/>
      <sheetName val="Global"/>
      <sheetName val="Gia thanh"/>
      <sheetName val="B"/>
      <sheetName val="Thong so (1)"/>
      <sheetName val="Data"/>
      <sheetName val="유가증권"/>
      <sheetName val="SAP Predictive-Interest Income"/>
      <sheetName val="Movement"/>
      <sheetName val="DAF.INVEN U.O"/>
      <sheetName val="GENERAL"/>
      <sheetName val="Gia vat tu"/>
      <sheetName val="P&amp;L after adjustment"/>
      <sheetName val="chitiet"/>
      <sheetName val="CHITIET VL-NC-TT -1p"/>
      <sheetName val="lam-moi"/>
      <sheetName val="gtrinh"/>
      <sheetName val="CHITIET VL-NC"/>
      <sheetName val="jan book"/>
      <sheetName val="A"/>
      <sheetName val="VC"/>
      <sheetName val="R540 (client)"/>
      <sheetName val="code"/>
      <sheetName val="TB Link"/>
      <sheetName val="Assumptions"/>
      <sheetName val="Lead"/>
      <sheetName val="Forecast"/>
      <sheetName val="makro"/>
      <sheetName val="รหัส"/>
      <sheetName val="Assumption"/>
      <sheetName val="Maintenance Exp Summary"/>
      <sheetName val="Ctr"/>
      <sheetName val="Master"/>
      <sheetName val="12A12"/>
      <sheetName val="SO 04"/>
      <sheetName val="Income without invoice"/>
      <sheetName val="So"/>
      <sheetName val="@Master9612"/>
      <sheetName val="DTCT"/>
      <sheetName val="DTA-DTL"/>
      <sheetName val="TRINHGH"/>
      <sheetName val="700.Notes to FS"/>
      <sheetName val="US Codes"/>
      <sheetName val="TB Dec 15"/>
      <sheetName val="Div26 - Elect"/>
      <sheetName val="실행철강하도"/>
      <sheetName val="ctTBA"/>
      <sheetName val="Key"/>
      <sheetName val="ESTI."/>
      <sheetName val="DI-ESTI"/>
      <sheetName val="Cover"/>
      <sheetName val="EntitiesList"/>
      <sheetName val="FirstSheet"/>
      <sheetName val="FirstSheetMapping"/>
      <sheetName val="Table"/>
      <sheetName val="기초해지2"/>
      <sheetName val="기초해지"/>
      <sheetName val="login"/>
      <sheetName val="EmpData"/>
      <sheetName val="Route P&amp;L"/>
      <sheetName val="비교손익계산서"/>
      <sheetName val="Luong"/>
      <sheetName val="Library Procedures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useless"/>
      <sheetName val="PL"/>
      <sheetName val="I1.B01 - Balance 136"/>
      <sheetName val="CIT 2011"/>
      <sheetName val="D"/>
      <sheetName val="p and l"/>
      <sheetName val="Chi tiet"/>
      <sheetName val="VANKHUON"/>
      <sheetName val="침하계"/>
    </sheetNames>
    <sheetDataSet>
      <sheetData sheetId="0">
        <row r="575">
          <cell r="I575">
            <v>18633454821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>
        <row r="2">
          <cell r="J2" t="str">
            <v>Y</v>
          </cell>
        </row>
      </sheetData>
      <sheetData sheetId="76">
        <row r="2">
          <cell r="J2" t="str">
            <v>Y</v>
          </cell>
        </row>
      </sheetData>
      <sheetData sheetId="77">
        <row r="2">
          <cell r="J2" t="str">
            <v>Y</v>
          </cell>
        </row>
      </sheetData>
      <sheetData sheetId="78">
        <row r="2">
          <cell r="J2" t="str">
            <v>Y</v>
          </cell>
        </row>
      </sheetData>
      <sheetData sheetId="79">
        <row r="2">
          <cell r="J2" t="str">
            <v>Y</v>
          </cell>
        </row>
      </sheetData>
      <sheetData sheetId="80">
        <row r="2">
          <cell r="J2" t="str">
            <v>Y</v>
          </cell>
        </row>
      </sheetData>
      <sheetData sheetId="81">
        <row r="2">
          <cell r="J2" t="str">
            <v>Y</v>
          </cell>
        </row>
      </sheetData>
      <sheetData sheetId="82" refreshError="1"/>
      <sheetData sheetId="83" refreshError="1"/>
      <sheetData sheetId="84">
        <row r="2">
          <cell r="J2" t="str">
            <v>Y</v>
          </cell>
        </row>
      </sheetData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>
        <row r="2">
          <cell r="J2" t="str">
            <v>Y</v>
          </cell>
        </row>
      </sheetData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>
        <row r="2">
          <cell r="J2" t="str">
            <v>Y</v>
          </cell>
        </row>
      </sheetData>
      <sheetData sheetId="105">
        <row r="2">
          <cell r="J2" t="str">
            <v>Y</v>
          </cell>
        </row>
      </sheetData>
      <sheetData sheetId="106">
        <row r="2">
          <cell r="J2" t="str">
            <v>Y</v>
          </cell>
        </row>
      </sheetData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 refreshError="1"/>
      <sheetData sheetId="110" refreshError="1"/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 refreshError="1"/>
      <sheetData sheetId="118" refreshError="1"/>
      <sheetData sheetId="119" refreshError="1"/>
      <sheetData sheetId="120">
        <row r="2">
          <cell r="J2" t="str">
            <v>Y</v>
          </cell>
        </row>
      </sheetData>
      <sheetData sheetId="121" refreshError="1"/>
      <sheetData sheetId="122" refreshError="1"/>
      <sheetData sheetId="123" refreshError="1"/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>
        <row r="2">
          <cell r="J2" t="str">
            <v>Y</v>
          </cell>
        </row>
      </sheetData>
      <sheetData sheetId="133">
        <row r="2">
          <cell r="J2" t="str">
            <v>Y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Control Sheet"/>
      <sheetName val="TAB 1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TAB 18"/>
      <sheetName val="19. Decentralised Sites"/>
      <sheetName val="Tickmarks"/>
      <sheetName val="TAB 19"/>
      <sheetName val="TAB 20"/>
      <sheetName val="TAB 21"/>
      <sheetName val="TAB 22"/>
      <sheetName val="TAB 23"/>
      <sheetName val="Decentralised Sites"/>
      <sheetName val="XREF"/>
      <sheetName val="20. Listing"/>
      <sheetName val="P &amp; l"/>
      <sheetName val="Inventory Count Sheet "/>
      <sheetName val="wip FG"/>
      <sheetName val="pa-mtly"/>
      <sheetName val="Links"/>
      <sheetName val="Lead"/>
      <sheetName val="Commerica"/>
      <sheetName val="Power &amp; Fuel (S)"/>
      <sheetName val="FA Schedule"/>
      <sheetName val="Analytical"/>
      <sheetName val="Additions"/>
      <sheetName val="SCH4 to 6"/>
      <sheetName val="PL"/>
      <sheetName val="Sch - 13"/>
      <sheetName val="Sch 10 to 12"/>
      <sheetName val="B S"/>
      <sheetName val="SCH 7 to 9"/>
      <sheetName val="SC1,2"/>
      <sheetName val="Company"/>
      <sheetName val="TopSheet"/>
      <sheetName val="Resignation"/>
      <sheetName val="Int on STDeposit"/>
      <sheetName val="GL"/>
      <sheetName val="ecc_res"/>
      <sheetName val="Seide Customer wise "/>
      <sheetName val="Filati Customer wise"/>
      <sheetName val="Consl LS"/>
      <sheetName val="Seide LS"/>
      <sheetName val="Filati LS"/>
      <sheetName val="gratuity expense"/>
      <sheetName val="PF ARP"/>
      <sheetName val="ESIC ARP"/>
      <sheetName val="leave salary- expense"/>
      <sheetName val="Lead Sheet"/>
      <sheetName val="SCH 10"/>
      <sheetName val="Sheet1"/>
      <sheetName val="Monthly Variance Sheet"/>
      <sheetName val="xSeries255"/>
      <sheetName val="WDV Workings"/>
      <sheetName val="MASTER"/>
      <sheetName val="Consolidated"/>
      <sheetName val="WS 8C"/>
      <sheetName val="WS 8B"/>
      <sheetName val="Cash Flow Statement"/>
      <sheetName val="encl to 21(ii)(B)"/>
      <sheetName val="Option Modification"/>
      <sheetName val="Tax Provision"/>
      <sheetName val="Final Accounts"/>
      <sheetName val="factor"/>
      <sheetName val="Adv towards Equity"/>
      <sheetName val="Adjustments"/>
      <sheetName val="Assmp_Ahmd"/>
      <sheetName val="Assmp_Bang"/>
      <sheetName val="Assmp_Baroda"/>
      <sheetName val="Assmp_Chennai"/>
      <sheetName val="Assmp_Gurgaon"/>
      <sheetName val="Assmp_Hybd"/>
      <sheetName val="Assmp_Mumbai"/>
      <sheetName val="Assmp_NCR"/>
      <sheetName val="Assmp_Pune"/>
      <sheetName val="Assmp_Surat"/>
      <sheetName val="Assmp_Vizag"/>
      <sheetName val="Instructions"/>
      <sheetName val="Balance Sheet"/>
      <sheetName val="P&amp;L"/>
      <sheetName val="Schedule"/>
      <sheetName val="Cash Flow Statement in millions"/>
      <sheetName val="Cash Flow Statement in mln"/>
      <sheetName val="PT II"/>
      <sheetName val="P.F."/>
      <sheetName val="Leasehold mprovements"/>
      <sheetName val="Trial Balance - MARCH 2006"/>
      <sheetName val="Tax Details"/>
      <sheetName val="Top Sheet"/>
      <sheetName val="1__Instructions"/>
      <sheetName val="2_Control_Sheet"/>
      <sheetName val="TAB_1"/>
      <sheetName val="TAB_2"/>
      <sheetName val="TAB_3"/>
      <sheetName val="TAB_4"/>
      <sheetName val="TAB_5"/>
      <sheetName val="TAB_6"/>
      <sheetName val="TAB_7"/>
      <sheetName val="TAB_8"/>
      <sheetName val="TAB_9"/>
      <sheetName val="TAB_10"/>
      <sheetName val="TAB_11"/>
      <sheetName val="TAB_12"/>
      <sheetName val="TAB_13"/>
      <sheetName val="TAB_14"/>
      <sheetName val="TAB_15"/>
      <sheetName val="TAB_16"/>
      <sheetName val="TAB_17"/>
      <sheetName val="TAB_18"/>
      <sheetName val="19__Decentralised_Sites"/>
      <sheetName val="TAB_19"/>
      <sheetName val="TAB_20"/>
      <sheetName val="TAB_21"/>
      <sheetName val="TAB_22"/>
      <sheetName val="TAB_23"/>
      <sheetName val="Decentralised_Sites"/>
      <sheetName val="20__Listing"/>
      <sheetName val="P_&amp;_l"/>
      <sheetName val="Inventory_Count_Sheet_"/>
      <sheetName val="wip_FG"/>
      <sheetName val="Power_&amp;_Fuel_(S)"/>
      <sheetName val="FA_Schedule"/>
      <sheetName val="Cash_Flow_Statement_in_millions"/>
      <sheetName val="Service Tax payable"/>
      <sheetName val="Rate Reco"/>
      <sheetName val="1612.01AL - INT AM&amp;NIEP"/>
      <sheetName val="SCHD_WR"/>
      <sheetName val="Price Testing - Used - 1"/>
      <sheetName val="Title"/>
      <sheetName val="Summary"/>
      <sheetName val="fcl"/>
      <sheetName val="Data"/>
      <sheetName val="Page 2"/>
      <sheetName val="PlantControl"/>
      <sheetName val="CF"/>
      <sheetName val="Modality"/>
      <sheetName val="Cash flow details"/>
      <sheetName val="BS"/>
      <sheetName val="9-13"/>
      <sheetName val="14-15"/>
      <sheetName val="5-8"/>
      <sheetName val="Intelenet"/>
      <sheetName val="Leadsheet"/>
      <sheetName val="5-F-PAR"/>
      <sheetName val="PERFORMANCE"/>
      <sheetName val="Ann VII"/>
      <sheetName val="Ann VIII"/>
      <sheetName val="worksheet"/>
      <sheetName val="INTER"/>
      <sheetName val="5.Crs. TB"/>
      <sheetName val="DCF"/>
      <sheetName val="Final Schedule"/>
      <sheetName val="data.exp"/>
      <sheetName val="SIEVE"/>
      <sheetName val="P L "/>
      <sheetName val="Bom(P1)"/>
      <sheetName val="Perishable Tooling"/>
      <sheetName val="INDORAMA Group June 02"/>
      <sheetName val="DJ1"/>
      <sheetName val="Rel party"/>
      <sheetName val="Provision for Tax"/>
      <sheetName val="ADVANCE EQUITY"/>
      <sheetName val="Balance_Sheet"/>
      <sheetName val="lead_sheet"/>
      <sheetName val="Top_Sheet"/>
      <sheetName val="SCH4_to_6"/>
      <sheetName val="Sch_-_13"/>
      <sheetName val="Sch_10_to_12"/>
      <sheetName val="B_S"/>
      <sheetName val="SCH_7_to_9"/>
      <sheetName val="Int_on_STDeposit"/>
      <sheetName val="PT_II"/>
      <sheetName val="P_F_"/>
      <sheetName val="Seide_Customer_wise_"/>
      <sheetName val="Filati_Customer_wise"/>
      <sheetName val="Consl_LS"/>
      <sheetName val="Seide_LS"/>
      <sheetName val="Filati_LS"/>
      <sheetName val="gratuity_expense"/>
      <sheetName val="PF_ARP"/>
      <sheetName val="ESIC_ARP"/>
      <sheetName val="leave_salary-_expense"/>
      <sheetName val="SCH_10"/>
      <sheetName val="Monthly_Variance_Sheet"/>
      <sheetName val=".7 Others"/>
      <sheetName val="FA Register_Detailed 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HBI NCD"/>
      <sheetName val="AS21SchE - 9M0708"/>
      <sheetName val="tables"/>
      <sheetName val="ASSETMST"/>
      <sheetName val="List"/>
      <sheetName val="Assumptions"/>
      <sheetName val="Interest (term loans)"/>
      <sheetName val="workingnotesof80hhc"/>
      <sheetName val="Martyn Apr"/>
      <sheetName val="Cash Flow-Reportable"/>
      <sheetName val="Purchase Consideration"/>
      <sheetName val="Interest"/>
      <sheetName val="Forward contracts"/>
      <sheetName val="Share Capital"/>
      <sheetName val="Reserves &amp; Surplus"/>
      <sheetName val="Taxes Paid"/>
      <sheetName val="Investments"/>
      <sheetName val="Fixed Assets"/>
      <sheetName val="Samples Selected"/>
      <sheetName val="validation rules"/>
      <sheetName val="5 Other assets"/>
      <sheetName val="25. ASSUMPTIONS"/>
      <sheetName val="mdd &amp; co Fdr jan.02 "/>
      <sheetName val="Depresiasi"/>
      <sheetName val="Additional"/>
      <sheetName val="Mutasi Final"/>
      <sheetName val="Salary logic"/>
      <sheetName val="Payroll"/>
      <sheetName val="os gl ac"/>
      <sheetName val="PGW"/>
      <sheetName val="SMAEU-3"/>
      <sheetName val="#REF"/>
      <sheetName val="TRIAL BALANCE"/>
      <sheetName val="Testing"/>
      <sheetName val="Dont Alter"/>
      <sheetName val="Setup2"/>
      <sheetName val="Pg.1 Marketing Info"/>
      <sheetName val="EXPENSES"/>
      <sheetName val="Ratings"/>
      <sheetName val="Input sheet"/>
      <sheetName val="Capex Input"/>
      <sheetName val="Debt finance schedule"/>
      <sheetName val="Opl adjustment"/>
      <sheetName val="Check"/>
      <sheetName val="A400"/>
      <sheetName val="MASTER SCHEDULE F"/>
      <sheetName val="XLR_NoRangeSheet"/>
      <sheetName val="Ref"/>
      <sheetName val="FA TopSheet"/>
      <sheetName val=".8 IOB"/>
      <sheetName val=".5 Kotak"/>
      <sheetName val=".2 Mauritius"/>
      <sheetName val=".3 HDFC-Mach"/>
      <sheetName val=".4 ICICI-Car"/>
      <sheetName val=".6 HDFC-Car"/>
      <sheetName val=".7 Zorastrian"/>
      <sheetName val=".1 Bahrain"/>
      <sheetName val="Salary payable ITI"/>
      <sheetName val="Schedu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alerData"/>
      <sheetName val="DEP12"/>
      <sheetName val="NZDUTY-JAN01"/>
      <sheetName val="Assumptions"/>
      <sheetName val="Guidelin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Exchange Rate"/>
      <sheetName val="M_Maincomp"/>
      <sheetName val="CJEs"/>
      <sheetName val="@Master9612"/>
      <sheetName val="BSLA"/>
      <sheetName val="Q300_old"/>
      <sheetName val="10-1 Media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F_OH"/>
      <sheetName val="Master"/>
      <sheetName val="INFO"/>
      <sheetName val="Ulti5_0307"/>
      <sheetName val="Sheet2"/>
      <sheetName val="Setting"/>
      <sheetName val="WORKUNIT"/>
      <sheetName val="FG"/>
      <sheetName val="BS ATTACH"/>
      <sheetName val="incom tax 2005"/>
      <sheetName val="BS(Foamtec)"/>
      <sheetName val="PL(Foamtec)"/>
      <sheetName val="Wkgs_BS_Lead"/>
      <sheetName val="Vendor"/>
      <sheetName val="Map"/>
      <sheetName val="Seihan"/>
      <sheetName val="DropDown"/>
      <sheetName val="営業外明細書"/>
      <sheetName val="RJE4"/>
      <sheetName val="Cross Ref"/>
      <sheetName val="KPI48"/>
      <sheetName val="Group"/>
      <sheetName val="TB-BPMS"/>
      <sheetName val="10"/>
      <sheetName val="index"/>
      <sheetName val="Exchange"/>
      <sheetName val="Raw Material"/>
      <sheetName val="MOTO"/>
      <sheetName val="O311"/>
      <sheetName val="Breakeven Analysis"/>
      <sheetName val="PhilipMorrisCost-Dec24"/>
      <sheetName val="1"/>
      <sheetName val="GIVTR00P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PD"/>
      <sheetName val="SAP"/>
      <sheetName val="PRMT-00"/>
      <sheetName val="235"/>
      <sheetName val="Key assump. &amp; Sensitivities"/>
      <sheetName val="G35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LF05xx-RC_GV"/>
      <sheetName val="Used_Acc"/>
      <sheetName val="V401 EMPLOYEES LIAB"/>
      <sheetName val="SRP FH"/>
      <sheetName val="vat"/>
      <sheetName val="10Segment report"/>
      <sheetName val="7Long term liabilities"/>
      <sheetName val="1Cash for Interest"/>
      <sheetName val="3Detail of cash flow"/>
      <sheetName val="May"/>
      <sheetName val="TH-XL"/>
      <sheetName val="T320"/>
      <sheetName val="T321"/>
      <sheetName val="G400"/>
      <sheetName val="dir-ca"/>
      <sheetName val="Trial Balance"/>
      <sheetName val="S310 EBO Reconcile"/>
      <sheetName val="S300"/>
      <sheetName val="S340 Key Assumption"/>
      <sheetName val="Director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Co. Code"/>
      <sheetName val="K-1A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J1"/>
      <sheetName val="Entity"/>
      <sheetName val="ICO Fx"/>
      <sheetName val="GL(1)"/>
      <sheetName val="ExRate"/>
      <sheetName val="Pricing"/>
      <sheetName val="VAT duoc khau tru"/>
      <sheetName val="XREF"/>
      <sheetName val="Worksheet"/>
      <sheetName val="Viper Plant To Region"/>
      <sheetName val="登録データ"/>
      <sheetName val="224140"/>
      <sheetName val="ma-pt"/>
      <sheetName val="1900"/>
      <sheetName val="ประมาณการประตูหน้าต่าง "/>
      <sheetName val="ATT 2 Tax Calculation"/>
      <sheetName val="รวมราคาทั้งสิ้น"/>
      <sheetName val="วางค่า Plan"/>
      <sheetName val="Detail"/>
      <sheetName val="@RISK Correlation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Testing of Crs."/>
      <sheetName val="3. Breakup"/>
      <sheetName val="4.CMA"/>
      <sheetName val="5.Crs. TB"/>
      <sheetName val="6. Confirmation"/>
      <sheetName val="7.Dr balance"/>
      <sheetName val="8. TB-Control chart"/>
      <sheetName val="9. Artist TB"/>
      <sheetName val="10. cameramen TB"/>
      <sheetName val="11. contract emp TB"/>
      <sheetName val="12. control accounts TB"/>
      <sheetName val="13. directors TB"/>
      <sheetName val="14. employee TB"/>
      <sheetName val="15. loc hire TB"/>
      <sheetName val="16. rent TB"/>
      <sheetName val="17. technicians TB"/>
      <sheetName val="18. telecasting fess TB"/>
      <sheetName val="19. Purchases TB"/>
      <sheetName val="20. Films TB"/>
      <sheetName val="XREF"/>
      <sheetName val="Tickmarks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Inventory Count Sheet "/>
      <sheetName val="HBI NCD"/>
      <sheetName val="6120 Creditors Analysis workboo"/>
      <sheetName val="1__Instructions"/>
      <sheetName val="2_Testing_of_Crs_"/>
      <sheetName val="3__Breakup"/>
      <sheetName val="4_CMA"/>
      <sheetName val="5_Crs__TB"/>
      <sheetName val="6__Confirmation"/>
      <sheetName val="7_Dr_balance"/>
      <sheetName val="8__TB-Control_chart"/>
      <sheetName val="9__Artist_TB"/>
      <sheetName val="10__cameramen_TB"/>
      <sheetName val="11__contract_emp_TB"/>
      <sheetName val="12__control_accounts_TB"/>
      <sheetName val="13__directors_TB"/>
      <sheetName val="14__employee_TB"/>
      <sheetName val="15__loc_hire_TB"/>
      <sheetName val="16__rent_TB"/>
      <sheetName val="17__technicians_TB"/>
      <sheetName val="18__telecasting_fess_TB"/>
      <sheetName val="19__Purchases_TB"/>
      <sheetName val="20__Films_TB"/>
      <sheetName val="2_1__Claimed_Not_Ack_as_debts"/>
      <sheetName val="2_2__Unitech_Contingent"/>
      <sheetName val="2_4__Service_Tax_Contingent"/>
      <sheetName val="6__Auditor_Payment"/>
      <sheetName val="7__Pauling_Joint_Venture"/>
      <sheetName val="8__Non_Provision"/>
      <sheetName val="5__MR"/>
      <sheetName val="31__EPS"/>
      <sheetName val="13__Finance_Lease"/>
      <sheetName val="18__Earnings"/>
      <sheetName val="Inventory_Count_Sheet_"/>
      <sheetName val="6120_Creditors_Analysis_workboo"/>
      <sheetName val="HBI_NCD"/>
      <sheetName val="1__Instructions1"/>
      <sheetName val="2_Testing_of_Crs_1"/>
      <sheetName val="3__Breakup1"/>
      <sheetName val="4_CMA1"/>
      <sheetName val="5_Crs__TB1"/>
      <sheetName val="6__Confirmation1"/>
      <sheetName val="7_Dr_balance1"/>
      <sheetName val="8__TB-Control_chart1"/>
      <sheetName val="9__Artist_TB1"/>
      <sheetName val="10__cameramen_TB1"/>
      <sheetName val="11__contract_emp_TB1"/>
      <sheetName val="12__control_accounts_TB1"/>
      <sheetName val="13__directors_TB1"/>
      <sheetName val="14__employee_TB1"/>
      <sheetName val="15__loc_hire_TB1"/>
      <sheetName val="16__rent_TB1"/>
      <sheetName val="17__technicians_TB1"/>
      <sheetName val="18__telecasting_fess_TB1"/>
      <sheetName val="19__Purchases_TB1"/>
      <sheetName val="20__Films_TB1"/>
      <sheetName val="2_1__Claimed_Not_Ack_as_debts1"/>
      <sheetName val="2_2__Unitech_Contingent1"/>
      <sheetName val="2_4__Service_Tax_Contingent1"/>
      <sheetName val="6__Auditor_Payment1"/>
      <sheetName val="7__Pauling_Joint_Venture1"/>
      <sheetName val="8__Non_Provision1"/>
      <sheetName val="5__MR1"/>
      <sheetName val="31__EPS1"/>
      <sheetName val="13__Finance_Lease1"/>
      <sheetName val="18__Earnings1"/>
      <sheetName val="Inventory_Count_Sheet_1"/>
      <sheetName val="6120_Creditors_Analysis_workbo1"/>
      <sheetName val="HBI_NCD1"/>
      <sheetName val="1__Instructions2"/>
      <sheetName val="2_Testing_of_Crs_2"/>
      <sheetName val="3__Breakup2"/>
      <sheetName val="4_CMA2"/>
      <sheetName val="5_Crs__TB2"/>
      <sheetName val="6__Confirmation2"/>
      <sheetName val="7_Dr_balance2"/>
      <sheetName val="8__TB-Control_chart2"/>
      <sheetName val="9__Artist_TB2"/>
      <sheetName val="10__cameramen_TB2"/>
      <sheetName val="11__contract_emp_TB2"/>
      <sheetName val="12__control_accounts_TB2"/>
      <sheetName val="13__directors_TB2"/>
      <sheetName val="14__employee_TB2"/>
      <sheetName val="15__loc_hire_TB2"/>
      <sheetName val="16__rent_TB2"/>
      <sheetName val="17__technicians_TB2"/>
      <sheetName val="18__telecasting_fess_TB2"/>
      <sheetName val="19__Purchases_TB2"/>
      <sheetName val="20__Films_TB2"/>
      <sheetName val="2_1__Claimed_Not_Ack_as_debts2"/>
      <sheetName val="2_2__Unitech_Contingent2"/>
      <sheetName val="2_4__Service_Tax_Contingent2"/>
      <sheetName val="6__Auditor_Payment2"/>
      <sheetName val="7__Pauling_Joint_Venture2"/>
      <sheetName val="8__Non_Provision2"/>
      <sheetName val="5__MR2"/>
      <sheetName val="31__EPS2"/>
      <sheetName val="13__Finance_Lease2"/>
      <sheetName val="18__Earnings2"/>
      <sheetName val="Inventory_Count_Sheet_2"/>
      <sheetName val="6120_Creditors_Analysis_workbo2"/>
      <sheetName val="HBI_NCD2"/>
      <sheetName val="TAB 1"/>
      <sheetName val="2.Control Sheet"/>
      <sheetName val="Proforma"/>
      <sheetName val="SCH4 to 6"/>
      <sheetName val="PL"/>
      <sheetName val="Sch - 13"/>
      <sheetName val="Sch 10 to 12"/>
      <sheetName val="B S"/>
      <sheetName val="SCH 7 to 9"/>
      <sheetName val="SC1,2"/>
      <sheetName val="Sept 06"/>
      <sheetName val="Current tax"/>
      <sheetName val="Deprn IT"/>
      <sheetName val="3.Summary"/>
      <sheetName val="dfrdtxtn"/>
      <sheetName val="Fixed asset register"/>
      <sheetName val="FCCB "/>
      <sheetName val="Breakup Value Working"/>
      <sheetName val="Links"/>
      <sheetName val="Cash flow details"/>
      <sheetName val="DET0900"/>
      <sheetName val="Summary"/>
      <sheetName val="DAVANGERE"/>
      <sheetName val="Fruit - Year 2006"/>
      <sheetName val="Accounts _22.05"/>
      <sheetName val="Int on STDeposit"/>
      <sheetName val="Commerica"/>
      <sheetName val="12.Consolidated- TB-Mar'12"/>
      <sheetName val="Trial Balance - MARCH 2006"/>
      <sheetName val="sum"/>
      <sheetName val="Sheet1"/>
      <sheetName val="INDIVIDUAL"/>
      <sheetName val="Analytical"/>
      <sheetName val="Additions"/>
      <sheetName val="FA Schedule"/>
      <sheetName val="1__Instructions3"/>
      <sheetName val="2_Testing_of_Crs_3"/>
      <sheetName val="3__Breakup3"/>
      <sheetName val="4_CMA3"/>
      <sheetName val="5_Crs__TB3"/>
      <sheetName val="6__Confirmation3"/>
      <sheetName val="7_Dr_balance3"/>
      <sheetName val="8__TB-Control_chart3"/>
      <sheetName val="9__Artist_TB3"/>
      <sheetName val="10__cameramen_TB3"/>
      <sheetName val="11__contract_emp_TB3"/>
      <sheetName val="12__control_accounts_TB3"/>
      <sheetName val="13__directors_TB3"/>
      <sheetName val="14__employee_TB3"/>
      <sheetName val="15__loc_hire_TB3"/>
      <sheetName val="16__rent_TB3"/>
      <sheetName val="17__technicians_TB3"/>
      <sheetName val="18__telecasting_fess_TB3"/>
      <sheetName val="19__Purchases_TB3"/>
      <sheetName val="20__Films_TB3"/>
      <sheetName val="2_1__Claimed_Not_Ack_as_debts3"/>
      <sheetName val="2_2__Unitech_Contingent3"/>
      <sheetName val="2_4__Service_Tax_Contingent3"/>
      <sheetName val="6__Auditor_Payment3"/>
      <sheetName val="7__Pauling_Joint_Venture3"/>
      <sheetName val="8__Non_Provision3"/>
      <sheetName val="5__MR3"/>
      <sheetName val="31__EPS3"/>
      <sheetName val="13__Finance_Lease3"/>
      <sheetName val="18__Earnings3"/>
      <sheetName val="Inventory_Count_Sheet_3"/>
      <sheetName val="HBI_NCD3"/>
      <sheetName val="6120_Creditors_Analysis_workbo3"/>
      <sheetName val="TAB_1"/>
      <sheetName val="2_Control_Sheet"/>
      <sheetName val="Cash_flow_details"/>
      <sheetName val="Breakup_Value_Working"/>
      <sheetName val="Material "/>
      <sheetName val="ANNE1"/>
      <sheetName val="ANNE2"/>
      <sheetName val="SCH VIII"/>
      <sheetName val="Parameter_sheet"/>
      <sheetName val="3. Summary Salary _Varience"/>
      <sheetName val="Lead"/>
      <sheetName val="REFNCOMPARE"/>
      <sheetName val="Top Sheet"/>
      <sheetName val="Tr In"/>
      <sheetName val="Consolidated"/>
      <sheetName val="subsidary tranction"/>
      <sheetName val="Schedule-Fixed assets "/>
      <sheetName val="P&amp;L"/>
      <sheetName val="Schedule"/>
      <sheetName val="Fixed Deposit"/>
      <sheetName val="GL Codes"/>
      <sheetName val="MASTER"/>
      <sheetName val="Adv towards Equity"/>
      <sheetName val="Def.tax final"/>
      <sheetName val="Cash Flow Statement in mln"/>
      <sheetName val="Payr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_SUM"/>
      <sheetName val="TERMLOANS "/>
      <sheetName val="UN_SECU.LOANS"/>
      <sheetName val="cur lia &amp; prov"/>
      <sheetName val="1611A.01 Overall Position (PBC)"/>
      <sheetName val="1611A.01a DHS op bal.-DUE"/>
      <sheetName val="1611A.01b DHS op bal - not due"/>
      <sheetName val="1611A.02 IDBI-FCL"/>
      <sheetName val="1611A.02a IDBI -FCL RATES comp "/>
      <sheetName val="1611A.03 IDBI_RTL"/>
      <sheetName val="1611A.03a IDBIRTL - Recomp DHS"/>
      <sheetName val="Summary ICICI - DHS"/>
      <sheetName val="icici fcl- dhs - "/>
      <sheetName val="1611A.04 ICICI-FCL"/>
      <sheetName val="icici con rtl - dhs"/>
      <sheetName val="1611A.05 ICICI conv.rtl"/>
      <sheetName val="icicifitl 30.09.04"/>
      <sheetName val="icici rtl - dhs"/>
      <sheetName val="ICICI_RTL"/>
      <sheetName val="icici stl - dhs"/>
      <sheetName val="icici- stl(niep)"/>
      <sheetName val="icici fitl"/>
      <sheetName val="IFCI_RTL"/>
      <sheetName val="IFCI-FCL"/>
      <sheetName val="IFCI_FITL"/>
      <sheetName val="lic"/>
      <sheetName val="oic rtl"/>
      <sheetName val="nic rtl "/>
      <sheetName val="nia rtl "/>
      <sheetName val="UII RTL"/>
      <sheetName val="gic rtl"/>
      <sheetName val="BANKS"/>
      <sheetName val="coffee-break"/>
      <sheetName val="libor"/>
      <sheetName val="oic rtl "/>
      <sheetName val="icici -fitl"/>
      <sheetName val="TOTAL INTT"/>
      <sheetName val="prov"/>
      <sheetName val="fitl -ifci dtl"/>
      <sheetName val="gic rtl paid 31_12_01"/>
      <sheetName val="gic rtl 31_12_01"/>
      <sheetName val="oic rtl apr'00"/>
      <sheetName val="oic rtl Mar'02 "/>
      <sheetName val="UII PAID 31.3.00"/>
      <sheetName val="repaid"/>
      <sheetName val="Sheet4"/>
      <sheetName val="edc reco"/>
      <sheetName val="Edc-reco"/>
      <sheetName val="Sheet1"/>
      <sheetName val="Sheet2"/>
      <sheetName val="Sheet3"/>
      <sheetName val="total- intt"/>
      <sheetName val="Intt accrued &amp; due "/>
      <sheetName val="intt accrued - not due"/>
      <sheetName val="total- intt (InstwISE)"/>
      <sheetName val="ICICI-FCL old"/>
      <sheetName val="conv.rtl (old)"/>
      <sheetName val="conv.rtl (22.10)"/>
      <sheetName val="NIEP-FCL"/>
      <sheetName val="aNALATICAL"/>
      <sheetName val="icici-reco"/>
      <sheetName val="icicifitl dhs (2)"/>
      <sheetName val="XREF"/>
      <sheetName val="Tickmarks"/>
      <sheetName val="TERMLOANS_"/>
      <sheetName val="UN_SECU_LOANS"/>
      <sheetName val="cur_lia_&amp;_prov"/>
      <sheetName val="1611A_01_Overall_Position_(PBC)"/>
      <sheetName val="1611A_01a_DHS_op_bal_-DUE"/>
      <sheetName val="1611A_01b_DHS_op_bal_-_not_due"/>
      <sheetName val="1611A_02_IDBI-FCL"/>
      <sheetName val="1611A_02a_IDBI_-FCL_RATES_comp_"/>
      <sheetName val="1611A_03_IDBI_RTL"/>
      <sheetName val="1611A_03a_IDBIRTL_-_Recomp_DHS"/>
      <sheetName val="Summary_ICICI_-_DHS"/>
      <sheetName val="icici_fcl-_dhs_-_"/>
      <sheetName val="1611A_04_ICICI-FCL"/>
      <sheetName val="icici_con_rtl_-_dhs"/>
      <sheetName val="1611A_05_ICICI_conv_rtl"/>
      <sheetName val="icicifitl_30_09_04"/>
      <sheetName val="icici_rtl_-_dhs"/>
      <sheetName val="icici_stl_-_dhs"/>
      <sheetName val="icici-_stl(niep)"/>
      <sheetName val="icici_fitl"/>
      <sheetName val="oic_rtl"/>
      <sheetName val="nic_rtl_"/>
      <sheetName val="nia_rtl_"/>
      <sheetName val="UII_RTL"/>
      <sheetName val="gic_rtl"/>
      <sheetName val="oic_rtl_"/>
      <sheetName val="icici_-fitl"/>
      <sheetName val="TOTAL_INTT"/>
      <sheetName val="fitl_-ifci_dtl"/>
      <sheetName val="gic_rtl_paid_31_12_01"/>
      <sheetName val="gic_rtl_31_12_01"/>
      <sheetName val="oic_rtl_apr'00"/>
      <sheetName val="oic_rtl_Mar'02_"/>
      <sheetName val="UII_PAID_31_3_00"/>
      <sheetName val="edc_reco"/>
      <sheetName val="total-_intt"/>
      <sheetName val="Intt_accrued_&amp;_due_"/>
      <sheetName val="intt_accrued_-_not_due"/>
      <sheetName val="total-_intt_(InstwISE)"/>
      <sheetName val="ICICI-FCL_old"/>
      <sheetName val="conv_rtl_(old)"/>
      <sheetName val="conv_rtl_(22_10)"/>
      <sheetName val="icicifitl_dhs_(2)"/>
      <sheetName val="SCH IV"/>
      <sheetName val="SCH VIII"/>
      <sheetName val="TERMLOANS_1"/>
      <sheetName val="UN_SECU_LOANS1"/>
      <sheetName val="cur_lia_&amp;_prov1"/>
      <sheetName val="1611A_01_Overall_Position_(PBC1"/>
      <sheetName val="1611A_01a_DHS_op_bal_-DUE1"/>
      <sheetName val="1611A_01b_DHS_op_bal_-_not_due1"/>
      <sheetName val="1611A_02_IDBI-FCL1"/>
      <sheetName val="1611A_02a_IDBI_-FCL_RATES_comp1"/>
      <sheetName val="1611A_03_IDBI_RTL1"/>
      <sheetName val="1611A_03a_IDBIRTL_-_Recomp_DHS1"/>
      <sheetName val="Summary_ICICI_-_DHS1"/>
      <sheetName val="icici_fcl-_dhs_-_1"/>
      <sheetName val="1611A_04_ICICI-FCL1"/>
      <sheetName val="icici_con_rtl_-_dhs1"/>
      <sheetName val="1611A_05_ICICI_conv_rtl1"/>
      <sheetName val="icicifitl_30_09_041"/>
      <sheetName val="icici_rtl_-_dhs1"/>
      <sheetName val="icici_stl_-_dhs1"/>
      <sheetName val="icici-_stl(niep)1"/>
      <sheetName val="icici_fitl1"/>
      <sheetName val="oic_rtl1"/>
      <sheetName val="nic_rtl_1"/>
      <sheetName val="nia_rtl_1"/>
      <sheetName val="UII_RTL1"/>
      <sheetName val="gic_rtl1"/>
      <sheetName val="oic_rtl_1"/>
      <sheetName val="icici_-fitl1"/>
      <sheetName val="TOTAL_INTT1"/>
      <sheetName val="fitl_-ifci_dtl1"/>
      <sheetName val="gic_rtl_paid_31_12_011"/>
      <sheetName val="gic_rtl_31_12_011"/>
      <sheetName val="oic_rtl_apr'001"/>
      <sheetName val="oic_rtl_Mar'02_1"/>
      <sheetName val="UII_PAID_31_3_001"/>
      <sheetName val="edc_reco1"/>
      <sheetName val="total-_intt1"/>
      <sheetName val="Intt_accrued_&amp;_due_1"/>
      <sheetName val="intt_accrued_-_not_due1"/>
      <sheetName val="total-_intt_(InstwISE)1"/>
      <sheetName val="ICICI-FCL_old1"/>
      <sheetName val="conv_rtl_(old)1"/>
      <sheetName val="conv_rtl_(22_10)1"/>
      <sheetName val="icicifitl_dhs_(2)1"/>
      <sheetName val="SCH_IV"/>
      <sheetName val="SCH_VIII"/>
      <sheetName val="TERMLOANS_2"/>
      <sheetName val="UN_SECU_LOANS2"/>
      <sheetName val="cur_lia_&amp;_prov2"/>
      <sheetName val="1611A_01_Overall_Position_(PBC2"/>
      <sheetName val="1611A_01a_DHS_op_bal_-DUE2"/>
      <sheetName val="1611A_01b_DHS_op_bal_-_not_due2"/>
      <sheetName val="1611A_02_IDBI-FCL2"/>
      <sheetName val="1611A_02a_IDBI_-FCL_RATES_comp2"/>
      <sheetName val="1611A_03_IDBI_RTL2"/>
      <sheetName val="1611A_03a_IDBIRTL_-_Recomp_DHS2"/>
      <sheetName val="Summary_ICICI_-_DHS2"/>
      <sheetName val="icici_fcl-_dhs_-_2"/>
      <sheetName val="1611A_04_ICICI-FCL2"/>
      <sheetName val="icici_con_rtl_-_dhs2"/>
      <sheetName val="1611A_05_ICICI_conv_rtl2"/>
      <sheetName val="icicifitl_30_09_042"/>
      <sheetName val="icici_rtl_-_dhs2"/>
      <sheetName val="icici_stl_-_dhs2"/>
      <sheetName val="icici-_stl(niep)2"/>
      <sheetName val="icici_fitl2"/>
      <sheetName val="oic_rtl2"/>
      <sheetName val="nic_rtl_2"/>
      <sheetName val="nia_rtl_2"/>
      <sheetName val="UII_RTL2"/>
      <sheetName val="gic_rtl2"/>
      <sheetName val="oic_rtl_2"/>
      <sheetName val="icici_-fitl2"/>
      <sheetName val="TOTAL_INTT2"/>
      <sheetName val="fitl_-ifci_dtl2"/>
      <sheetName val="gic_rtl_paid_31_12_012"/>
      <sheetName val="gic_rtl_31_12_012"/>
      <sheetName val="oic_rtl_apr'002"/>
      <sheetName val="oic_rtl_Mar'02_2"/>
      <sheetName val="UII_PAID_31_3_002"/>
      <sheetName val="edc_reco2"/>
      <sheetName val="total-_intt2"/>
      <sheetName val="Intt_accrued_&amp;_due_2"/>
      <sheetName val="intt_accrued_-_not_due2"/>
      <sheetName val="total-_intt_(InstwISE)2"/>
      <sheetName val="ICICI-FCL_old2"/>
      <sheetName val="conv_rtl_(old)2"/>
      <sheetName val="conv_rtl_(22_10)2"/>
      <sheetName val="icicifitl_dhs_(2)2"/>
      <sheetName val="SCH_IV1"/>
      <sheetName val="SCH_VIII1"/>
      <sheetName val="1612.01AL - INT AM&amp;NIEP"/>
      <sheetName val="Commerica"/>
      <sheetName val="Adjustments"/>
      <sheetName val="PGW"/>
      <sheetName val="1611A INTEREST ACCRUED ON LOANS"/>
      <sheetName val="TAB 1"/>
      <sheetName val="5.Crs. TB"/>
      <sheetName val="TERMLOANS_3"/>
      <sheetName val="UN_SECU_LOANS3"/>
      <sheetName val="cur_lia_&amp;_prov3"/>
      <sheetName val="1611A_01_Overall_Position_(PBC3"/>
      <sheetName val="1611A_01a_DHS_op_bal_-DUE3"/>
      <sheetName val="1611A_01b_DHS_op_bal_-_not_due3"/>
      <sheetName val="1611A_02_IDBI-FCL3"/>
      <sheetName val="1611A_02a_IDBI_-FCL_RATES_comp3"/>
      <sheetName val="1611A_03_IDBI_RTL3"/>
      <sheetName val="1611A_03a_IDBIRTL_-_Recomp_DHS3"/>
      <sheetName val="Summary_ICICI_-_DHS3"/>
      <sheetName val="icici_fcl-_dhs_-_3"/>
      <sheetName val="1611A_04_ICICI-FCL3"/>
      <sheetName val="icici_con_rtl_-_dhs3"/>
      <sheetName val="1611A_05_ICICI_conv_rtl3"/>
      <sheetName val="icicifitl_30_09_043"/>
      <sheetName val="icici_rtl_-_dhs3"/>
      <sheetName val="icici_stl_-_dhs3"/>
      <sheetName val="icici-_stl(niep)3"/>
      <sheetName val="icici_fitl3"/>
      <sheetName val="oic_rtl3"/>
      <sheetName val="nic_rtl_3"/>
      <sheetName val="nia_rtl_3"/>
      <sheetName val="UII_RTL3"/>
      <sheetName val="gic_rtl3"/>
      <sheetName val="oic_rtl_3"/>
      <sheetName val="icici_-fitl3"/>
      <sheetName val="TOTAL_INTT3"/>
      <sheetName val="fitl_-ifci_dtl3"/>
      <sheetName val="gic_rtl_paid_31_12_013"/>
      <sheetName val="gic_rtl_31_12_013"/>
      <sheetName val="oic_rtl_apr'003"/>
      <sheetName val="oic_rtl_Mar'02_3"/>
      <sheetName val="UII_PAID_31_3_003"/>
      <sheetName val="edc_reco3"/>
      <sheetName val="total-_intt3"/>
      <sheetName val="Intt_accrued_&amp;_due_3"/>
      <sheetName val="intt_accrued_-_not_due3"/>
      <sheetName val="total-_intt_(InstwISE)3"/>
      <sheetName val="ICICI-FCL_old3"/>
      <sheetName val="conv_rtl_(old)3"/>
      <sheetName val="conv_rtl_(22_10)3"/>
      <sheetName val="icicifitl_dhs_(2)3"/>
      <sheetName val="SCH_IV2"/>
      <sheetName val="SCH_VIII2"/>
      <sheetName val="1612_01AL_-_INT_AM&amp;NIEP"/>
      <sheetName val="1611A_INTEREST_ACCRUED_ON_LOANS"/>
      <sheetName val="Sheet3 (2)"/>
      <sheetName val="TERMLOANS_4"/>
      <sheetName val="UN_SECU_LOANS4"/>
      <sheetName val="cur_lia_&amp;_prov4"/>
      <sheetName val="1611A_01_Overall_Position_(PBC4"/>
      <sheetName val="1611A_01a_DHS_op_bal_-DUE4"/>
      <sheetName val="1611A_01b_DHS_op_bal_-_not_due4"/>
      <sheetName val="1611A_02_IDBI-FCL4"/>
      <sheetName val="1611A_02a_IDBI_-FCL_RATES_comp4"/>
      <sheetName val="1611A_03_IDBI_RTL4"/>
      <sheetName val="1611A_03a_IDBIRTL_-_Recomp_DHS4"/>
      <sheetName val="Summary_ICICI_-_DHS4"/>
      <sheetName val="icici_fcl-_dhs_-_4"/>
      <sheetName val="1611A_04_ICICI-FCL4"/>
      <sheetName val="icici_con_rtl_-_dhs4"/>
      <sheetName val="1611A_05_ICICI_conv_rtl4"/>
      <sheetName val="icicifitl_30_09_044"/>
      <sheetName val="icici_rtl_-_dhs4"/>
      <sheetName val="icici_stl_-_dhs4"/>
      <sheetName val="icici-_stl(niep)4"/>
      <sheetName val="icici_fitl4"/>
      <sheetName val="oic_rtl4"/>
      <sheetName val="nic_rtl_4"/>
      <sheetName val="nia_rtl_4"/>
      <sheetName val="UII_RTL4"/>
      <sheetName val="gic_rtl4"/>
      <sheetName val="oic_rtl_4"/>
      <sheetName val="icici_-fitl4"/>
      <sheetName val="TOTAL_INTT4"/>
      <sheetName val="fitl_-ifci_dtl4"/>
      <sheetName val="gic_rtl_paid_31_12_014"/>
      <sheetName val="gic_rtl_31_12_014"/>
      <sheetName val="oic_rtl_apr'004"/>
      <sheetName val="oic_rtl_Mar'02_4"/>
      <sheetName val="UII_PAID_31_3_004"/>
      <sheetName val="edc_reco4"/>
      <sheetName val="total-_intt4"/>
      <sheetName val="Intt_accrued_&amp;_due_4"/>
      <sheetName val="intt_accrued_-_not_due4"/>
      <sheetName val="total-_intt_(InstwISE)4"/>
      <sheetName val="ICICI-FCL_old4"/>
      <sheetName val="conv_rtl_(old)4"/>
      <sheetName val="conv_rtl_(22_10)4"/>
      <sheetName val="icicifitl_dhs_(2)4"/>
      <sheetName val="SCH_IV3"/>
      <sheetName val="SCH_VIII3"/>
      <sheetName val="1612_01AL_-_INT_AM&amp;NIEP1"/>
      <sheetName val="1611A_INTEREST_ACCRUED_ON_LOAN1"/>
      <sheetName val="TAB_1"/>
      <sheetName val="5_Crs__TB"/>
      <sheetName val="TERMLOANS_5"/>
      <sheetName val="UN_SECU_LOANS5"/>
      <sheetName val="cur_lia_&amp;_prov5"/>
      <sheetName val="1611A_01_Overall_Position_(PBC5"/>
      <sheetName val="1611A_01a_DHS_op_bal_-DUE5"/>
      <sheetName val="1611A_01b_DHS_op_bal_-_not_due5"/>
      <sheetName val="1611A_02_IDBI-FCL5"/>
      <sheetName val="1611A_02a_IDBI_-FCL_RATES_comp5"/>
      <sheetName val="1611A_03_IDBI_RTL5"/>
      <sheetName val="1611A_03a_IDBIRTL_-_Recomp_DHS5"/>
      <sheetName val="Summary_ICICI_-_DHS5"/>
      <sheetName val="icici_fcl-_dhs_-_5"/>
      <sheetName val="1611A_04_ICICI-FCL5"/>
      <sheetName val="icici_con_rtl_-_dhs5"/>
      <sheetName val="1611A_05_ICICI_conv_rtl5"/>
      <sheetName val="icicifitl_30_09_045"/>
      <sheetName val="icici_rtl_-_dhs5"/>
      <sheetName val="icici_stl_-_dhs5"/>
      <sheetName val="icici-_stl(niep)5"/>
      <sheetName val="icici_fitl5"/>
      <sheetName val="oic_rtl5"/>
      <sheetName val="nic_rtl_5"/>
      <sheetName val="nia_rtl_5"/>
      <sheetName val="UII_RTL5"/>
      <sheetName val="gic_rtl5"/>
      <sheetName val="oic_rtl_5"/>
      <sheetName val="icici_-fitl5"/>
      <sheetName val="TOTAL_INTT5"/>
      <sheetName val="fitl_-ifci_dtl5"/>
      <sheetName val="gic_rtl_paid_31_12_015"/>
      <sheetName val="gic_rtl_31_12_015"/>
      <sheetName val="oic_rtl_apr'005"/>
      <sheetName val="oic_rtl_Mar'02_5"/>
      <sheetName val="UII_PAID_31_3_005"/>
      <sheetName val="edc_reco5"/>
      <sheetName val="total-_intt5"/>
      <sheetName val="Intt_accrued_&amp;_due_5"/>
      <sheetName val="intt_accrued_-_not_due5"/>
      <sheetName val="total-_intt_(InstwISE)5"/>
      <sheetName val="ICICI-FCL_old5"/>
      <sheetName val="conv_rtl_(old)5"/>
      <sheetName val="conv_rtl_(22_10)5"/>
      <sheetName val="icicifitl_dhs_(2)5"/>
      <sheetName val="SCH_IV4"/>
      <sheetName val="SCH_VIII4"/>
      <sheetName val="1612_01AL_-_INT_AM&amp;NIEP2"/>
      <sheetName val="1611A_INTEREST_ACCRUED_ON_LOAN2"/>
      <sheetName val="TAB_11"/>
      <sheetName val="5_Crs__TB1"/>
      <sheetName val="2.Control Sheet"/>
      <sheetName val="Sept 06"/>
      <sheetName val="Current tax"/>
      <sheetName val="Deprn IT"/>
      <sheetName val="3.Summary"/>
      <sheetName val="TERMLOANS_6"/>
      <sheetName val="UN_SECU_LOANS6"/>
      <sheetName val="cur_lia_&amp;_prov6"/>
      <sheetName val="1611A_01_Overall_Position_(PBC6"/>
      <sheetName val="1611A_01a_DHS_op_bal_-DUE6"/>
      <sheetName val="1611A_01b_DHS_op_bal_-_not_due6"/>
      <sheetName val="1611A_02_IDBI-FCL6"/>
      <sheetName val="1611A_02a_IDBI_-FCL_RATES_comp6"/>
      <sheetName val="1611A_03_IDBI_RTL6"/>
      <sheetName val="1611A_03a_IDBIRTL_-_Recomp_DHS6"/>
      <sheetName val="Summary_ICICI_-_DHS6"/>
      <sheetName val="icici_fcl-_dhs_-_6"/>
      <sheetName val="1611A_04_ICICI-FCL6"/>
      <sheetName val="icici_con_rtl_-_dhs6"/>
      <sheetName val="1611A_05_ICICI_conv_rtl6"/>
      <sheetName val="icicifitl_30_09_046"/>
      <sheetName val="icici_rtl_-_dhs6"/>
      <sheetName val="icici_stl_-_dhs6"/>
      <sheetName val="icici-_stl(niep)6"/>
      <sheetName val="icici_fitl6"/>
      <sheetName val="oic_rtl6"/>
      <sheetName val="nic_rtl_6"/>
      <sheetName val="nia_rtl_6"/>
      <sheetName val="UII_RTL6"/>
      <sheetName val="gic_rtl6"/>
      <sheetName val="oic_rtl_6"/>
      <sheetName val="icici_-fitl6"/>
      <sheetName val="TOTAL_INTT6"/>
      <sheetName val="fitl_-ifci_dtl6"/>
      <sheetName val="gic_rtl_paid_31_12_016"/>
      <sheetName val="gic_rtl_31_12_016"/>
      <sheetName val="oic_rtl_apr'006"/>
      <sheetName val="oic_rtl_Mar'02_6"/>
      <sheetName val="UII_PAID_31_3_006"/>
      <sheetName val="edc_reco6"/>
      <sheetName val="total-_intt6"/>
      <sheetName val="Intt_accrued_&amp;_due_6"/>
      <sheetName val="intt_accrued_-_not_due6"/>
      <sheetName val="total-_intt_(InstwISE)6"/>
      <sheetName val="ICICI-FCL_old6"/>
      <sheetName val="conv_rtl_(old)6"/>
      <sheetName val="conv_rtl_(22_10)6"/>
      <sheetName val="icicifitl_dhs_(2)6"/>
      <sheetName val="SCH_IV5"/>
      <sheetName val="SCH_VIII5"/>
      <sheetName val="1612_01AL_-_INT_AM&amp;NIEP3"/>
      <sheetName val="1611A_INTEREST_ACCRUED_ON_LOAN3"/>
      <sheetName val="TAB_12"/>
      <sheetName val="5_Crs__TB2"/>
      <sheetName val="Sheet3_(2)"/>
      <sheetName val="Oustanding Balances"/>
      <sheetName val="Trial Balance - MARCH 2006"/>
      <sheetName val="Inventory Count Sheet "/>
      <sheetName val="Cash flow details"/>
      <sheetName val="1. Procedure"/>
      <sheetName val="GL Bal."/>
      <sheetName val="HBI NCD"/>
      <sheetName val="Clause 9"/>
      <sheetName val="MASTER"/>
      <sheetName val="MASTER SCHEDULE F"/>
      <sheetName val="3.Grouping - Profit &amp; Loss(mio)"/>
      <sheetName val="Branch"/>
      <sheetName val="230002"/>
      <sheetName val="Summary 30-09-09"/>
      <sheetName val="BS Schedule"/>
      <sheetName val="FA Schedule"/>
      <sheetName val="Analytical"/>
      <sheetName val="Additions"/>
      <sheetName val="Ins Erection"/>
      <sheetName val="Users Authorisations"/>
      <sheetName val="Invoices for February 2003"/>
      <sheetName val="TERMLOANS_7"/>
      <sheetName val="UN_SECU_LOANS7"/>
      <sheetName val="cur_lia_&amp;_prov7"/>
      <sheetName val="1611A_01_Overall_Position_(PBC7"/>
      <sheetName val="1611A_01a_DHS_op_bal_-DUE7"/>
      <sheetName val="1611A_01b_DHS_op_bal_-_not_due7"/>
      <sheetName val="1611A_02_IDBI-FCL7"/>
      <sheetName val="1611A_02a_IDBI_-FCL_RATES_comp7"/>
      <sheetName val="1611A_03_IDBI_RTL7"/>
      <sheetName val="1611A_03a_IDBIRTL_-_Recomp_DHS7"/>
      <sheetName val="Summary_ICICI_-_DHS7"/>
      <sheetName val="icici_fcl-_dhs_-_7"/>
      <sheetName val="1611A_04_ICICI-FCL7"/>
      <sheetName val="icici_con_rtl_-_dhs7"/>
      <sheetName val="1611A_05_ICICI_conv_rtl7"/>
      <sheetName val="icicifitl_30_09_047"/>
      <sheetName val="icici_rtl_-_dhs7"/>
      <sheetName val="icici_stl_-_dhs7"/>
      <sheetName val="icici-_stl(niep)7"/>
      <sheetName val="icici_fitl7"/>
      <sheetName val="oic_rtl7"/>
      <sheetName val="nic_rtl_7"/>
      <sheetName val="nia_rtl_7"/>
      <sheetName val="UII_RTL7"/>
      <sheetName val="gic_rtl7"/>
      <sheetName val="oic_rtl_7"/>
      <sheetName val="icici_-fitl7"/>
      <sheetName val="TOTAL_INTT7"/>
      <sheetName val="fitl_-ifci_dtl7"/>
      <sheetName val="gic_rtl_paid_31_12_017"/>
      <sheetName val="gic_rtl_31_12_017"/>
      <sheetName val="oic_rtl_apr'007"/>
      <sheetName val="oic_rtl_Mar'02_7"/>
      <sheetName val="UII_PAID_31_3_007"/>
      <sheetName val="edc_reco7"/>
      <sheetName val="total-_intt7"/>
      <sheetName val="Intt_accrued_&amp;_due_7"/>
      <sheetName val="intt_accrued_-_not_due7"/>
      <sheetName val="total-_intt_(InstwISE)7"/>
      <sheetName val="ICICI-FCL_old7"/>
      <sheetName val="conv_rtl_(old)7"/>
      <sheetName val="conv_rtl_(22_10)7"/>
      <sheetName val="icicifitl_dhs_(2)7"/>
      <sheetName val="SCH_IV6"/>
      <sheetName val="SCH_VIII6"/>
      <sheetName val="1612_01AL_-_INT_AM&amp;NIEP4"/>
      <sheetName val="1611A_INTEREST_ACCRUED_ON_LOAN4"/>
      <sheetName val="5_Crs__TB3"/>
      <sheetName val="TAB_13"/>
      <sheetName val="Sheet3_(2)1"/>
      <sheetName val="2_Control_Sheet"/>
      <sheetName val="Oustanding_Balances"/>
      <sheetName val="Instruction Sheet"/>
      <sheetName val="Spese Viaggio"/>
      <sheetName val="Data"/>
      <sheetName val="Sales"/>
      <sheetName val="LS"/>
      <sheetName val="Breakup Value Working"/>
      <sheetName val="1611A_INTEREST_A윦낺䭥ﺚ抺拺抪抺️扬ꑝ읅ⱑ膺伍"/>
      <sheetName val="Inventory_Count_Sheet_"/>
      <sheetName val="Consolidated"/>
      <sheetName val="FA Register_Detailed "/>
      <sheetName val="Insurance (exp)"/>
      <sheetName val="Cash Flow Statement in millions"/>
      <sheetName val="Customer acquisition source (2)"/>
      <sheetName val="Fixed asset register"/>
      <sheetName val="#REF"/>
      <sheetName val="PL6-Revenue Bridge"/>
      <sheetName val="po-log - curr. rate"/>
      <sheetName val="encl to 21(ii)(B)"/>
      <sheetName val="Fixed_asset_register"/>
      <sheetName val="Expense &amp; Accr Exp-PY-Delete"/>
      <sheetName val="Sept_06"/>
      <sheetName val="Current_tax"/>
      <sheetName val="Deprn_IT"/>
      <sheetName val="3_Summary"/>
      <sheetName val="GL_Bal_"/>
      <sheetName val="Cash_flow_details"/>
      <sheetName val="1__Procedure"/>
      <sheetName val="Cons P&amp;L"/>
      <sheetName val="PyrllDeduc"/>
      <sheetName val="deferred taxes"/>
      <sheetName val="IEDCL CM"/>
      <sheetName val="IEDCL L"/>
      <sheetName val="Loan-IEDCL"/>
      <sheetName val="Schedule"/>
      <sheetName val="GL Codes"/>
      <sheetName val="1. Exercised"/>
      <sheetName val="Staff Welfare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12A12"/>
      <sheetName val="TH-XL"/>
      <sheetName val="SAP Predictive-Interest Income"/>
      <sheetName val="Information"/>
      <sheetName val="FA Movement"/>
      <sheetName val="Disposal"/>
      <sheetName val="Test purchase"/>
      <sheetName val="표지어음"/>
      <sheetName val="PArt3"/>
      <sheetName val="Gia vat tu"/>
      <sheetName val="R540"/>
      <sheetName val="Luong"/>
      <sheetName val="gvl"/>
      <sheetName val="Provision"/>
      <sheetName val="WTB"/>
      <sheetName val="Leadsheet"/>
      <sheetName val="40.4.2.0010 Deferred tax"/>
      <sheetName val="1.Thongtin"/>
      <sheetName val="Vol &amp; LEx"/>
      <sheetName val="XL4Poppy"/>
      <sheetName val="資料"/>
      <sheetName val="BO"/>
      <sheetName val="T.Tinh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Summary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현금흐름표"/>
      <sheetName val="연결조정분개"/>
      <sheetName val="OthCode"/>
      <sheetName val="Note 3"/>
      <sheetName val="Detail listing"/>
      <sheetName val="VAS TB"/>
      <sheetName val="Global Data"/>
      <sheetName val="Section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tong du toan"/>
      <sheetName val="ttl fty"/>
      <sheetName val="Notes BS"/>
      <sheetName val="Parameter"/>
      <sheetName val="Upload Template"/>
      <sheetName val="GiaVL"/>
      <sheetName val="Dulieu"/>
      <sheetName val="DTC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VAT duoc khau tru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FS"/>
      <sheetName val="Total FS"/>
      <sheetName val="RPTs"/>
      <sheetName val="Summary-RPTs"/>
      <sheetName val="R540 (client)"/>
      <sheetName val="TLXX_VB"/>
      <sheetName val="TLXX_VH"/>
      <sheetName val="Gia ban"/>
      <sheetName val="ESTI."/>
      <sheetName val="DI-ESTI"/>
      <sheetName val="Thong so (1)"/>
      <sheetName val="02"/>
      <sheetName val="FX rate"/>
      <sheetName val="Gia thanh"/>
      <sheetName val="Global"/>
      <sheetName val="장기대여금"/>
      <sheetName val="Purchase"/>
      <sheetName val="Ref"/>
      <sheetName val="Sales-3rdpty"/>
      <sheetName val="STK"/>
      <sheetName val="Chi tiet"/>
      <sheetName val="Tabelle1"/>
      <sheetName val="Rates Used"/>
      <sheetName val="CaseRate (2)"/>
      <sheetName val="Weight"/>
      <sheetName val="Code"/>
      <sheetName val="PL"/>
      <sheetName val="Maintenance Exp Summary"/>
      <sheetName val="Dimensions"/>
      <sheetName val="Local Payroll-Details"/>
      <sheetName val="Local Labour costs"/>
      <sheetName val="BETON"/>
      <sheetName val="January"/>
      <sheetName val="ST Movment"/>
      <sheetName val="data"/>
      <sheetName val="Tinh toan"/>
      <sheetName val="Note"/>
      <sheetName val="VL,NC"/>
      <sheetName val="XLR_NoRangeSheet"/>
      <sheetName val="WC"/>
      <sheetName val="Mapping Sheet"/>
      <sheetName val="Control"/>
      <sheetName val="TB_VAS"/>
      <sheetName val="Gia ban theo kenh"/>
      <sheetName val="F2-3-6 OH absorbtion rate "/>
      <sheetName val="Tra_bang"/>
      <sheetName val="IBASE"/>
      <sheetName val="Khach"/>
      <sheetName val="EntitiesList"/>
      <sheetName val="FirstSheetMapping"/>
      <sheetName val="FirstSheet"/>
      <sheetName val="8"/>
      <sheetName val="van_hanh"/>
      <sheetName val="LS"/>
      <sheetName val="Final Rec."/>
      <sheetName val="Library Procedures"/>
      <sheetName val="1.PL"/>
      <sheetName val="VU"/>
      <sheetName val="chi tiet TS theo so lieu ktoan"/>
      <sheetName val="PHAT SINH TRONG THANG"/>
      <sheetName val="Sheet17"/>
      <sheetName val="BangLuong2008"/>
      <sheetName val="R300"/>
      <sheetName val="Menu"/>
      <sheetName val="Targeted Testing Master"/>
      <sheetName val="GL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A8"/>
      <sheetName val="Adjustment entries"/>
      <sheetName val="A"/>
      <sheetName val="Permanent info"/>
      <sheetName val="VANKHUON"/>
      <sheetName val="KPVC-BD "/>
      <sheetName val="700.Notes to FS"/>
      <sheetName val="Forecast"/>
      <sheetName val="NZDUTY-JAN01"/>
      <sheetName val="CJ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 Testing"/>
      <sheetName val="3. CMA"/>
      <sheetName val="4. TB"/>
      <sheetName val="5. Ageing "/>
      <sheetName val="6. Dful"/>
      <sheetName val="7. Confirmation"/>
      <sheetName val="XREF"/>
      <sheetName val="Tickmarks"/>
      <sheetName val="Service Center"/>
      <sheetName val="dfrdtxtn"/>
      <sheetName val="TAB 1"/>
      <sheetName val="2.Control Sheet"/>
      <sheetName val="PGW"/>
      <sheetName val="HBI NCD"/>
      <sheetName val="Sheet3 (2)"/>
      <sheetName val="Summary-TDS"/>
      <sheetName val="5.Crs. TB"/>
      <sheetName val="Cash flow details"/>
      <sheetName val="Prodn Report"/>
      <sheetName val="Cons"/>
      <sheetName val="BS India"/>
      <sheetName val="BS India Schedule"/>
      <sheetName val="Sheet1"/>
      <sheetName val="old_serial no."/>
      <sheetName val="tot_ass_9697"/>
      <sheetName val="ANNE1"/>
      <sheetName val="ANNE2"/>
      <sheetName val="Sept 06"/>
      <sheetName val="OpTrack"/>
      <sheetName val="Params"/>
      <sheetName val="SUMMARY"/>
      <sheetName val="oracleTB"/>
      <sheetName val="pa-mtly"/>
      <sheetName val="IMCL Vendor 31-08-09"/>
      <sheetName val="230002"/>
      <sheetName val="1__Instructions"/>
      <sheetName val="2__Testing"/>
      <sheetName val="3__CMA"/>
      <sheetName val="4__TB"/>
      <sheetName val="5__Ageing_"/>
      <sheetName val="6__Dful"/>
      <sheetName val="7__Confirmation"/>
      <sheetName val="Service_Center"/>
      <sheetName val="TAB_1"/>
      <sheetName val="2_Control_Sheet"/>
      <sheetName val="HBI_NCD"/>
      <sheetName val="Sheet3_(2)"/>
      <sheetName val="5_Crs__TB"/>
      <sheetName val="BS_India"/>
      <sheetName val="BS_India_Schedule"/>
      <sheetName val="Accrued Income"/>
      <sheetName val="Breakup Value Working"/>
      <sheetName val="Tax Comp"/>
      <sheetName val="Stock"/>
      <sheetName val="Recons"/>
      <sheetName val="Deferred tax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COC"/>
      <sheetName val="Lead OPEX"/>
      <sheetName val="TAB A CMA"/>
      <sheetName val="TAB B TOD"/>
      <sheetName val="TAB C Subcontractor"/>
      <sheetName val="TAB D TOD Credit Entries"/>
      <sheetName val="TAB E Deduction of WTDS"/>
      <sheetName val="XREF"/>
      <sheetName val="Sheet1"/>
      <sheetName val="Tickmarks"/>
      <sheetName val="HBI NCD"/>
      <sheetName val="PL"/>
      <sheetName val="BS"/>
      <sheetName val="Sch 6 Intangible"/>
      <sheetName val="SCH IV"/>
      <sheetName val="SCH VIII"/>
      <sheetName val="PGW"/>
      <sheetName val="Power &amp; Fuel(new)"/>
      <sheetName val="RA-markate"/>
      <sheetName val="Current tax"/>
      <sheetName val="Lead"/>
      <sheetName val="ORIGINAL"/>
      <sheetName val="Template4444"/>
      <sheetName val="FORM-16"/>
      <sheetName val="Labour"/>
      <sheetName val="BudgetVsActualFY2014"/>
      <sheetName val="Inventory Count Sheet "/>
      <sheetName val="KEY INPUTS"/>
      <sheetName val="Front Sheet"/>
      <sheetName val="PL Groupings"/>
      <sheetName val="YOEMAGUM"/>
      <sheetName val="BS Schedule"/>
      <sheetName val="Challan"/>
      <sheetName val="Accrued Income"/>
      <sheetName val="Investments"/>
      <sheetName val="PrintSetup"/>
      <sheetName val="Database"/>
      <sheetName val="Conditions"/>
      <sheetName val="End Cuts-LDO"/>
      <sheetName val="Grouping TB"/>
      <sheetName val="Cash Flow - CY Workings"/>
      <sheetName val="Page 5"/>
      <sheetName val="3.Grouping - Profit &amp; Loss(mio)"/>
      <sheetName val="Lists"/>
      <sheetName val="PL6-Revenue Bridge"/>
      <sheetName val="DS_ca1"/>
      <sheetName val="230002"/>
      <sheetName val="Worksheet in 8440VA Operating E"/>
      <sheetName val="entitlements"/>
      <sheetName val="Schedules"/>
      <sheetName val="ann"/>
      <sheetName val="9899 runrate"/>
      <sheetName val="TB-New"/>
      <sheetName val="5.Crs. TB"/>
      <sheetName val="Summary"/>
      <sheetName val="Current Prov"/>
      <sheetName val="Reversal"/>
      <sheetName val="mdd &amp; co Fdr jan.02 "/>
      <sheetName val="Rate Ana"/>
      <sheetName val="Sheet3"/>
      <sheetName val="App2"/>
      <sheetName val="Data"/>
      <sheetName val="List Data"/>
      <sheetName val="Instruction Sheet"/>
      <sheetName val="Lead_COC"/>
      <sheetName val="P3"/>
      <sheetName val="Lead_OPEX"/>
      <sheetName val="TAB_A_CMA"/>
      <sheetName val="TAB_B_TOD"/>
      <sheetName val="TAB_C_Subcontractor"/>
      <sheetName val="TAB_D_TOD_Credit_Entries"/>
      <sheetName val="TAB_E_Deduction_of_WTDS"/>
      <sheetName val="HBI_NCD"/>
      <sheetName val="Sch_6_Intangible"/>
      <sheetName val="SCH_IV"/>
      <sheetName val="SCH_VIII"/>
      <sheetName val="Power_&amp;_Fuel(new)"/>
      <sheetName val="BS_Schedule"/>
      <sheetName val="Current_tax"/>
      <sheetName val="Inventory_Count_Sheet_"/>
      <sheetName val="Lead_COC1"/>
      <sheetName val="KEY_INPUTS"/>
      <sheetName val="Front_Sheet"/>
      <sheetName val="Accrued_Income"/>
      <sheetName val="PL_Groupings"/>
      <sheetName val="Summary definition"/>
      <sheetName val="Breakup Value Working"/>
      <sheetName val="Grouping"/>
      <sheetName val="FEB-12"/>
      <sheetName val="June-11"/>
      <sheetName val="Apr-11"/>
      <sheetName val="Cash flow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외상매출금현황-수정분 A2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PPC"/>
      <sheetName val="Growth"/>
      <sheetName val="퇴직금추계ot"/>
      <sheetName val="감가상각"/>
      <sheetName val="資料"/>
      <sheetName val="R540"/>
      <sheetName val="TVL"/>
      <sheetName val="무형"/>
      <sheetName val="AR 10 chua dong ky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ADJ 3"/>
      <sheetName val="FA Movement"/>
      <sheetName val="Sheet1"/>
      <sheetName val="Unrealised gainloss"/>
      <sheetName val="Converted BS"/>
      <sheetName val="Ex.rate PL 2019"/>
      <sheetName val="Converted rate"/>
      <sheetName val="Converted PL"/>
      <sheetName val="VAT duoc khau tru"/>
      <sheetName val="Thuc thanh"/>
      <sheetName val="tra-vat-lieu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tong du toan"/>
      <sheetName val="Title"/>
      <sheetName val="5사남"/>
      <sheetName val="T.Tinh"/>
      <sheetName val="Global"/>
      <sheetName val="Gia thanh"/>
      <sheetName val="Thong so (1)"/>
      <sheetName val="IBASE"/>
      <sheetName val="SAP Predictive-Interest Income"/>
      <sheetName val="CIT  2009"/>
      <sheetName val="Control sheet"/>
      <sheetName val="Tangible FA"/>
      <sheetName val="FG"/>
      <sheetName val="Sheet12"/>
      <sheetName val="EntitiesList"/>
      <sheetName val="FirstSheet"/>
      <sheetName val="FirstSheetMapping"/>
      <sheetName val="January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code"/>
      <sheetName val="TB Link"/>
      <sheetName val="ComData"/>
      <sheetName val="เงื่อนไขคำนวณ"/>
      <sheetName val="GoData"/>
      <sheetName val="LS"/>
      <sheetName val="고정비"/>
      <sheetName val="TH-XL"/>
      <sheetName val="Inventory overview"/>
      <sheetName val="PARTS"/>
      <sheetName val="PI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ich so"/>
      <sheetName val="p&amp;l"/>
      <sheetName val="日常1"/>
      <sheetName val="ma-pt"/>
      <sheetName val="DAF.INVEN U.O"/>
      <sheetName val="CIT - Recalculated"/>
      <sheetName val="Detail- MEP"/>
      <sheetName val="조명시설"/>
      <sheetName val="gVL"/>
      <sheetName val="TSCD"/>
      <sheetName val="chi tiet TS theo so lieu ktoan"/>
      <sheetName val="Library Procedures"/>
      <sheetName val="Spool Index"/>
      <sheetName val="Estimate"/>
      <sheetName val="산근"/>
      <sheetName val="Sur Site"/>
      <sheetName val="bh1"/>
      <sheetName val="Sheet17"/>
      <sheetName val="ESTI."/>
      <sheetName val="DI-ESTI"/>
      <sheetName val="WDV Workings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MTO REV.0"/>
      <sheetName val="1.Rollfwd"/>
      <sheetName val="Control"/>
      <sheetName val="(C) 8131 매출 substantive work의 워"/>
      <sheetName val="@Master9612"/>
      <sheetName val="BS(S-MAC VINA)"/>
      <sheetName val="IS(S-MAC VINA)"/>
      <sheetName val="A3"/>
      <sheetName val="Income without invoice"/>
      <sheetName val="F3 FA減少查核"/>
      <sheetName val="Tinh toan"/>
      <sheetName val="KPVC-BD "/>
      <sheetName val="Gia vat tu"/>
      <sheetName val="Test purchase"/>
      <sheetName val="7GK 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>
        <row r="2">
          <cell r="A2" t="str">
            <v>CF_Working!$A$12:$A$57</v>
          </cell>
        </row>
      </sheetData>
      <sheetData sheetId="84">
        <row r="2">
          <cell r="A2" t="str">
            <v>CF_Working!$A$12:$A$57</v>
          </cell>
        </row>
      </sheetData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>
        <row r="2">
          <cell r="A2" t="str">
            <v>CF_Working!$A$12:$A$57</v>
          </cell>
        </row>
      </sheetData>
      <sheetData sheetId="91">
        <row r="2">
          <cell r="A2" t="str">
            <v>CF_Working!$A$12:$A$57</v>
          </cell>
        </row>
      </sheetData>
      <sheetData sheetId="92">
        <row r="2">
          <cell r="A2" t="str">
            <v>CF_Working!$A$12:$A$57</v>
          </cell>
        </row>
      </sheetData>
      <sheetData sheetId="93">
        <row r="2">
          <cell r="A2" t="str">
            <v>CF_Working!$A$12:$A$57</v>
          </cell>
        </row>
      </sheetData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>
        <row r="2">
          <cell r="A2" t="str">
            <v>CF_Working!$A$12:$A$57</v>
          </cell>
        </row>
      </sheetData>
      <sheetData sheetId="106">
        <row r="2">
          <cell r="A2" t="str">
            <v>CF_Working!$A$12:$A$57</v>
          </cell>
        </row>
      </sheetData>
      <sheetData sheetId="107">
        <row r="2">
          <cell r="A2" t="str">
            <v>CF_Working!$A$12:$A$57</v>
          </cell>
        </row>
      </sheetData>
      <sheetData sheetId="108">
        <row r="2">
          <cell r="A2" t="str">
            <v>CF_Working!$A$12:$A$57</v>
          </cell>
        </row>
      </sheetData>
      <sheetData sheetId="109">
        <row r="2">
          <cell r="A2" t="str">
            <v>CF_Working!$A$12:$A$57</v>
          </cell>
        </row>
      </sheetData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 refreshError="1"/>
      <sheetData sheetId="116" refreshError="1"/>
      <sheetData sheetId="117" refreshError="1"/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 refreshError="1"/>
      <sheetData sheetId="122">
        <row r="2">
          <cell r="A2" t="str">
            <v>CF_Working!$A$12:$A$57</v>
          </cell>
        </row>
      </sheetData>
      <sheetData sheetId="123" refreshError="1"/>
      <sheetData sheetId="124" refreshError="1"/>
      <sheetData sheetId="125" refreshError="1"/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>
        <row r="2">
          <cell r="A2" t="str">
            <v>CF_Working!$A$12:$A$57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12.01A Balance-Sheet"/>
      <sheetName val="1612.01B TRFDIVS"/>
      <sheetName val="1612.01C LOAN_SUM"/>
      <sheetName val="1612.01D TERMLOANS "/>
      <sheetName val="1612.01E UN_SECU.LOANS"/>
      <sheetName val="1612.01F fixassets"/>
      <sheetName val="1612.01 G CWIP-SUMM"/>
      <sheetName val="1612.01H CWIP"/>
      <sheetName val="1612.01H{1} IMP EQPT"/>
      <sheetName val="1612.01H {2} 273515"/>
      <sheetName val="1612.01I EDC"/>
      <sheetName val="1612.01J INVEST"/>
      <sheetName val="1612.01K cur. assets"/>
      <sheetName val="1612.01L loans_adv"/>
      <sheetName val="1612.01M cur lia &amp; prov"/>
      <sheetName val="1612.01N MISC.EXP"/>
      <sheetName val="1612.01O land_dvp"/>
      <sheetName val="1612.01P tech_fee"/>
      <sheetName val="DHS 1612.01P PROCESS"/>
      <sheetName val="DHS 1612.01P - PMC-F"/>
      <sheetName val="DHS 1612.01P - PMC-I"/>
      <sheetName val="1612.01Q pyt_emp"/>
      <sheetName val="DHS - 1612.01Q pyt_emp"/>
      <sheetName val="1612.01Q{1} SALARIES ANALYSIS"/>
      <sheetName val="1612.01S travel"/>
      <sheetName val="1612.01T commn."/>
      <sheetName val="1612.01U printing"/>
      <sheetName val="1612.01V pro_fee"/>
      <sheetName val="1612.01W rent"/>
      <sheetName val="1612.01X rate_tax"/>
      <sheetName val="1612.01Y repair"/>
      <sheetName val="1612.01Z advt"/>
      <sheetName val="1612.01AA veh_hire"/>
      <sheetName val="1612.01AB fin_cha"/>
      <sheetName val="1612.01AC insurance"/>
      <sheetName val="1612.01AD sundry_exp"/>
      <sheetName val="1612.01AE depreciation"/>
      <sheetName val="1612.01AF audit_fee"/>
      <sheetName val="1612.01AG INT&amp;MISC INC"/>
      <sheetName val="1612.01AH staff_loan_adv"/>
      <sheetName val="1612.01AI deposit&amp;grcomp"/>
      <sheetName val="WELFARE"/>
      <sheetName val="EDC - RECLASSIFIED"/>
      <sheetName val="1612.01AJ MANUAL ENTRY"/>
      <sheetName val="TB101004"/>
      <sheetName val="1612.01AK FEin CWIP "/>
      <sheetName val="1612.01AL last vou"/>
      <sheetName val="311203"/>
      <sheetName val="RJVEI054"/>
      <sheetName val="1612.01AM CONT Main sheet"/>
      <sheetName val="top"/>
      <sheetName val="security clause"/>
      <sheetName val="SECURITY"/>
      <sheetName val="summ_reclassification"/>
      <sheetName val="edc 6"/>
      <sheetName val="CWIp (comparison)"/>
      <sheetName val="DHS 1612.01AN contingent DEC'03"/>
      <sheetName val="DHS 1612.01AO contingent OCT'04"/>
      <sheetName val="1612.01AP - DEB INT Contingency"/>
      <sheetName val="1612.01AQ - intt_abb Contingecy"/>
      <sheetName val="1612.01AQ(1) lcm-intt "/>
      <sheetName val="1612.01AQ(2) lcl-int"/>
      <sheetName val="1612.01AQ(3) lgvintt "/>
      <sheetName val="1612.01AR - INT (ECB)"/>
      <sheetName val="1612.01AS - frn bill"/>
      <sheetName val="1612.01AT Amex "/>
      <sheetName val="1612.01AU amb amro"/>
      <sheetName val="1612.01AV NIEP"/>
      <sheetName val="1612.01AW Niep Tds Summary"/>
      <sheetName val="XREF"/>
      <sheetName val="Tickmarks"/>
      <sheetName val="TRIAL-BALANCE"/>
      <sheetName val="EDC 9 MONTHS"/>
      <sheetName val="edc 9"/>
      <sheetName val="DETAILED SCHEDULE LIST"/>
      <sheetName val="HBI NCD"/>
      <sheetName val="Scope"/>
      <sheetName val="5.Crs. TB"/>
      <sheetName val="519012"/>
      <sheetName val="Inputs"/>
      <sheetName val="PGW"/>
      <sheetName val="Lead"/>
      <sheetName val="GL Bal.  "/>
      <sheetName val="GL Bal."/>
      <sheetName val="CMA Sampling Apr-Jun"/>
      <sheetName val="Clause 9"/>
      <sheetName val=" HDFC Interest"/>
      <sheetName val="options"/>
      <sheetName val="depit"/>
      <sheetName val="Section conclusion"/>
      <sheetName val="SITEL"/>
      <sheetName val="Final FA register blockwise"/>
      <sheetName val="A"/>
      <sheetName val="Intaccrual"/>
      <sheetName val="SBU"/>
      <sheetName val="Current tax"/>
      <sheetName val="zpctb-dta"/>
      <sheetName val="lot no 86"/>
      <sheetName val="Ref"/>
      <sheetName val="업무분장 "/>
      <sheetName val="Quantity"/>
      <sheetName val="PL6-Revenue Bridge"/>
      <sheetName val="EXPENSES"/>
      <sheetName val="Instructions"/>
      <sheetName val="ANNE1"/>
      <sheetName val="ANNE2"/>
      <sheetName val="WDV depn"/>
      <sheetName val="Oustanding Balances"/>
      <sheetName val="1612_01A_Balance-Sheet"/>
      <sheetName val="1612_01B_TRFDIVS"/>
      <sheetName val="1612_01C_LOAN_SUM"/>
      <sheetName val="1612_01D_TERMLOANS_"/>
      <sheetName val="1612_01E_UN_SECU_LOANS"/>
      <sheetName val="1612_01F_fixassets"/>
      <sheetName val="1612_01_G_CWIP-SUMM"/>
      <sheetName val="1612_01H_CWIP"/>
      <sheetName val="1612_01H{1}_IMP_EQPT"/>
      <sheetName val="1612_01H_{2}_273515"/>
      <sheetName val="1612_01I_EDC"/>
      <sheetName val="1612_01J_INVEST"/>
      <sheetName val="1612_01K_cur__assets"/>
      <sheetName val="1612_01L_loans_adv"/>
      <sheetName val="1612_01M_cur_lia_&amp;_prov"/>
      <sheetName val="1612_01N_MISC_EXP"/>
      <sheetName val="1612_01O_land_dvp"/>
      <sheetName val="1612_01P_tech_fee"/>
      <sheetName val="DHS_1612_01P_PROCESS"/>
      <sheetName val="DHS_1612_01P_-_PMC-F"/>
      <sheetName val="DHS_1612_01P_-_PMC-I"/>
      <sheetName val="1612_01Q_pyt_emp"/>
      <sheetName val="DHS_-_1612_01Q_pyt_emp"/>
      <sheetName val="1612_01Q{1}_SALARIES_ANALYSIS"/>
      <sheetName val="1612_01S_travel"/>
      <sheetName val="1612_01T_commn_"/>
      <sheetName val="1612_01U_printing"/>
      <sheetName val="1612_01V_pro_fee"/>
      <sheetName val="1612_01W_rent"/>
      <sheetName val="1612_01X_rate_tax"/>
      <sheetName val="1612_01Y_repair"/>
      <sheetName val="1612_01Z_advt"/>
      <sheetName val="1612_01AA_veh_hire"/>
      <sheetName val="1612_01AB_fin_cha"/>
      <sheetName val="1612_01AC_insurance"/>
      <sheetName val="1612_01AD_sundry_exp"/>
      <sheetName val="1612_01AE_depreciation"/>
      <sheetName val="1612_01AF_audit_fee"/>
      <sheetName val="1612_01AG_INT&amp;MISC_INC"/>
      <sheetName val="1612_01AH_staff_loan_adv"/>
      <sheetName val="1612_01AI_deposit&amp;grcomp"/>
      <sheetName val="EDC_-_RECLASSIFIED"/>
      <sheetName val="1612_01AJ_MANUAL_ENTRY"/>
      <sheetName val="1612_01AK_FEin_CWIP_"/>
      <sheetName val="1612_01AL_last_vou"/>
      <sheetName val="1612_01AM_CONT_Main_sheet"/>
      <sheetName val="security_clause"/>
      <sheetName val="edc_6"/>
      <sheetName val="CWIp_(comparison)"/>
      <sheetName val="DHS_1612_01AN_contingent_DEC'03"/>
      <sheetName val="DHS_1612_01AO_contingent_OCT'04"/>
      <sheetName val="1612_01AP_-_DEB_INT_Contingency"/>
      <sheetName val="1612_01AQ_-_intt_abb_Contingecy"/>
      <sheetName val="1612_01AQ(1)_lcm-intt_"/>
      <sheetName val="1612_01AQ(2)_lcl-int"/>
      <sheetName val="1612_01AQ(3)_lgvintt_"/>
      <sheetName val="1612_01AR_-_INT_(ECB)"/>
      <sheetName val="1612_01AS_-_frn_bill"/>
      <sheetName val="1612_01AT_Amex_"/>
      <sheetName val="1612_01AU_amb_amro"/>
      <sheetName val="1612_01AV_NIEP"/>
      <sheetName val="1612_01AW_Niep_Tds_Summary"/>
      <sheetName val="EDC_9_MONTHS"/>
      <sheetName val="edc_9"/>
      <sheetName val="DETAILED_SCHEDULE_LIST"/>
      <sheetName val="HBI_NCD"/>
      <sheetName val="5_Crs__TB"/>
      <sheetName val="230002"/>
      <sheetName val="Cash Flow Statement in mln"/>
      <sheetName val="Comp"/>
      <sheetName val="2003 prod2"/>
      <sheetName val="TL SBI"/>
      <sheetName val="DDB Summary wrking"/>
      <sheetName val="LOC 100cr ILFS"/>
      <sheetName val="sch 5-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N15-Phai tra ngan han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대출채권LS"/>
      <sheetName val="TB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TB Dec 2019"/>
      <sheetName val="Journal entry 30 31 Dec"/>
      <sheetName val="Sheet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Provision for sales returns"/>
      <sheetName val="20. EMP BENEFIT"/>
      <sheetName val="TB(BS)"/>
      <sheetName val="ADJ 3"/>
      <sheetName val="SDD"/>
      <sheetName val="CT"/>
      <sheetName val="dtct cong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T.Tinh"/>
      <sheetName val="IBASE"/>
      <sheetName val="Gia thanh"/>
      <sheetName val="OthCode"/>
      <sheetName val="งบกำไรฯ_48(1)"/>
      <sheetName val="disclosure"/>
      <sheetName val="R540"/>
      <sheetName val="ESTI."/>
      <sheetName val="DI-ESTI"/>
      <sheetName val="Thong so (1)"/>
      <sheetName val="FG"/>
      <sheetName val="Test purchase"/>
      <sheetName val="TDTKP"/>
      <sheetName val="DK-KH"/>
      <sheetName val="Income without invoice"/>
      <sheetName val="TH-XL"/>
      <sheetName val="Control sheet"/>
      <sheetName val="Tai khoan"/>
      <sheetName val="EmpData"/>
      <sheetName val="Master"/>
      <sheetName val="bang tong 106"/>
      <sheetName val="atm 107"/>
      <sheetName val="VAT duoc khau tru"/>
      <sheetName val="Part II"/>
      <sheetName val="Tangible FA"/>
      <sheetName val="갑지"/>
      <sheetName val="10UPD "/>
      <sheetName val="1PWD"/>
      <sheetName val="12KT"/>
      <sheetName val="3PCS"/>
      <sheetName val="4SGS"/>
      <sheetName val="9BALI "/>
      <sheetName val="6MJS"/>
      <sheetName val="5PWD"/>
      <sheetName val="지분법손익 이연법인세"/>
      <sheetName val="5사남"/>
      <sheetName val="Gia vat tu"/>
      <sheetName val="Tinh toan"/>
      <sheetName val="data"/>
      <sheetName val="ptvt"/>
      <sheetName val="Tien2012"/>
      <sheetName val="CHITIET"/>
      <sheetName val="Guidance"/>
      <sheetName val="P 기타투자자산 Lead Schedule의 워크시트"/>
      <sheetName val="ctTBA"/>
      <sheetName val="Nhom 3"/>
      <sheetName val="Table"/>
      <sheetName val="#ref"/>
      <sheetName val="YIELD Euro"/>
      <sheetName val="날개벽수량표"/>
      <sheetName val="gVL"/>
      <sheetName val="기초해지2"/>
      <sheetName val="Library Procedures"/>
      <sheetName val="3.Data"/>
      <sheetName val="dongia"/>
      <sheetName val="PARTS"/>
      <sheetName val="SETUP"/>
      <sheetName val="AS-IS Base Case"/>
      <sheetName val="Travelling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8">
          <cell r="C8" t="str">
            <v>Description</v>
          </cell>
        </row>
      </sheetData>
      <sheetData sheetId="20">
        <row r="8">
          <cell r="C8" t="str">
            <v>Description</v>
          </cell>
        </row>
      </sheetData>
      <sheetData sheetId="21">
        <row r="8">
          <cell r="C8" t="str">
            <v/>
          </cell>
        </row>
      </sheetData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/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>Description</v>
          </cell>
        </row>
      </sheetData>
      <sheetData sheetId="27">
        <row r="8">
          <cell r="C8" t="str">
            <v>Description</v>
          </cell>
        </row>
      </sheetData>
      <sheetData sheetId="28">
        <row r="8">
          <cell r="C8" t="str">
            <v>Description</v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/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>Description</v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/>
          </cell>
        </row>
      </sheetData>
      <sheetData sheetId="70">
        <row r="8">
          <cell r="C8" t="str">
            <v/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>Description</v>
          </cell>
        </row>
      </sheetData>
      <sheetData sheetId="74">
        <row r="8">
          <cell r="C8" t="str">
            <v>Description</v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 refreshError="1"/>
      <sheetData sheetId="79">
        <row r="8">
          <cell r="C8" t="str">
            <v/>
          </cell>
        </row>
      </sheetData>
      <sheetData sheetId="80" refreshError="1"/>
      <sheetData sheetId="81" refreshError="1"/>
      <sheetData sheetId="82">
        <row r="8">
          <cell r="C8" t="str">
            <v>Description</v>
          </cell>
        </row>
      </sheetData>
      <sheetData sheetId="83">
        <row r="8">
          <cell r="C8" t="str">
            <v>Description</v>
          </cell>
        </row>
      </sheetData>
      <sheetData sheetId="84">
        <row r="8">
          <cell r="C8" t="str">
            <v>Description</v>
          </cell>
        </row>
      </sheetData>
      <sheetData sheetId="85">
        <row r="8">
          <cell r="C8" t="str">
            <v/>
          </cell>
        </row>
      </sheetData>
      <sheetData sheetId="86">
        <row r="8">
          <cell r="C8" t="str">
            <v>Description</v>
          </cell>
        </row>
      </sheetData>
      <sheetData sheetId="87">
        <row r="8">
          <cell r="C8" t="str">
            <v>Description</v>
          </cell>
        </row>
      </sheetData>
      <sheetData sheetId="88">
        <row r="8">
          <cell r="C8" t="str">
            <v>Description</v>
          </cell>
        </row>
      </sheetData>
      <sheetData sheetId="89">
        <row r="8">
          <cell r="C8" t="str">
            <v>Description</v>
          </cell>
        </row>
      </sheetData>
      <sheetData sheetId="90">
        <row r="8">
          <cell r="C8" t="str">
            <v>Description</v>
          </cell>
        </row>
      </sheetData>
      <sheetData sheetId="91">
        <row r="8">
          <cell r="C8" t="str">
            <v/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/>
          </cell>
        </row>
      </sheetData>
      <sheetData sheetId="95">
        <row r="8">
          <cell r="C8">
            <v>0</v>
          </cell>
        </row>
      </sheetData>
      <sheetData sheetId="96">
        <row r="8">
          <cell r="C8" t="str">
            <v>Description</v>
          </cell>
        </row>
      </sheetData>
      <sheetData sheetId="97">
        <row r="8">
          <cell r="C8" t="str">
            <v>Description</v>
          </cell>
        </row>
      </sheetData>
      <sheetData sheetId="98">
        <row r="8">
          <cell r="C8" t="str">
            <v/>
          </cell>
        </row>
      </sheetData>
      <sheetData sheetId="99">
        <row r="8">
          <cell r="C8">
            <v>0</v>
          </cell>
        </row>
      </sheetData>
      <sheetData sheetId="100">
        <row r="8">
          <cell r="C8" t="str">
            <v>Description</v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/>
          </cell>
        </row>
      </sheetData>
      <sheetData sheetId="103">
        <row r="8">
          <cell r="C8">
            <v>0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>
            <v>0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>
            <v>0</v>
          </cell>
        </row>
      </sheetData>
      <sheetData sheetId="108" refreshError="1"/>
      <sheetData sheetId="109">
        <row r="8">
          <cell r="C8">
            <v>0</v>
          </cell>
        </row>
      </sheetData>
      <sheetData sheetId="110">
        <row r="8">
          <cell r="C8">
            <v>0</v>
          </cell>
        </row>
      </sheetData>
      <sheetData sheetId="111">
        <row r="8">
          <cell r="C8">
            <v>0</v>
          </cell>
        </row>
      </sheetData>
      <sheetData sheetId="112">
        <row r="8">
          <cell r="C8">
            <v>0</v>
          </cell>
        </row>
      </sheetData>
      <sheetData sheetId="113">
        <row r="8">
          <cell r="C8">
            <v>0</v>
          </cell>
        </row>
      </sheetData>
      <sheetData sheetId="114">
        <row r="8">
          <cell r="C8">
            <v>0</v>
          </cell>
        </row>
      </sheetData>
      <sheetData sheetId="115">
        <row r="8">
          <cell r="C8">
            <v>0</v>
          </cell>
        </row>
      </sheetData>
      <sheetData sheetId="116">
        <row r="8">
          <cell r="C8">
            <v>0</v>
          </cell>
        </row>
      </sheetData>
      <sheetData sheetId="117">
        <row r="8">
          <cell r="C8">
            <v>0</v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>
        <row r="8">
          <cell r="C8" t="str">
            <v/>
          </cell>
        </row>
      </sheetData>
      <sheetData sheetId="121">
        <row r="8">
          <cell r="C8" t="str">
            <v/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8">
          <cell r="C8" t="str">
            <v/>
          </cell>
        </row>
      </sheetData>
      <sheetData sheetId="129">
        <row r="8">
          <cell r="C8" t="str">
            <v>Description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>
            <v>0</v>
          </cell>
        </row>
      </sheetData>
      <sheetData sheetId="133">
        <row r="8">
          <cell r="C8">
            <v>0</v>
          </cell>
        </row>
      </sheetData>
      <sheetData sheetId="134">
        <row r="8">
          <cell r="C8">
            <v>0</v>
          </cell>
        </row>
      </sheetData>
      <sheetData sheetId="135">
        <row r="8">
          <cell r="C8">
            <v>0</v>
          </cell>
        </row>
      </sheetData>
      <sheetData sheetId="136">
        <row r="8">
          <cell r="C8" t="str">
            <v>Description</v>
          </cell>
        </row>
      </sheetData>
      <sheetData sheetId="137">
        <row r="8">
          <cell r="C8" t="str">
            <v>Description</v>
          </cell>
        </row>
      </sheetData>
      <sheetData sheetId="138">
        <row r="8">
          <cell r="C8" t="str">
            <v/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DEP12"/>
      <sheetName val="Wkgs_BS Lead"/>
      <sheetName val="V310"/>
      <sheetName val="TB"/>
      <sheetName val="xrt2005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Type"/>
      <sheetName val="SEA"/>
      <sheetName val="Messer"/>
      <sheetName val="10-cut"/>
      <sheetName val="Group"/>
      <sheetName val="Assumptions"/>
      <sheetName val="10-1 Media"/>
      <sheetName val="NZDUTY-JAN01"/>
      <sheetName val="Fixed asset register"/>
      <sheetName val="XREF"/>
      <sheetName val="BS"/>
      <sheetName val="G350"/>
      <sheetName val="TO - SP"/>
      <sheetName val="12_31_011"/>
      <sheetName val="Wkgs_BS_Lead"/>
      <sheetName val="Trial_Balance1"/>
      <sheetName val="FIN_TB_SI1"/>
      <sheetName val="Accruals_&amp;_Prepayments_"/>
      <sheetName val="BALANCE_SHEET_"/>
      <sheetName val="DETAIL"/>
      <sheetName val="_FS1220"/>
      <sheetName val="_FS1610"/>
      <sheetName val="_FS1710"/>
      <sheetName val="ลูกหนี้_เก่า_"/>
      <sheetName val="DPLA"/>
      <sheetName val="Total 01'05"/>
      <sheetName val="AA-1"/>
      <sheetName val="PS-1995"/>
      <sheetName val="Investments"/>
      <sheetName val="43"/>
      <sheetName val="STart"/>
      <sheetName val="REPORT"/>
      <sheetName val="________BLDG"/>
      <sheetName val="DATA LC_TR__K_Bank  "/>
      <sheetName val="Rate"/>
      <sheetName val="JH"/>
      <sheetName val="JAN"/>
      <sheetName val="stat local"/>
      <sheetName val="仕様2"/>
      <sheetName val="กราฟ"/>
      <sheetName val="様式B-15"/>
      <sheetName val="Control"/>
      <sheetName val="Contract Terminations"/>
      <sheetName val="VBMON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vat"/>
      <sheetName val="ข้อมูลทำ DropDown"/>
      <sheetName val="DATA"/>
      <sheetName val="TP"/>
      <sheetName val="J1"/>
      <sheetName val="non taxable"/>
      <sheetName val="Y-IPO"/>
      <sheetName val="12_31_012"/>
      <sheetName val="Wkgs_BS_Lead1"/>
      <sheetName val="Trial_Balance2"/>
      <sheetName val="FIN_TB_SI2"/>
      <sheetName val="Accruals_&amp;_Prepayments_1"/>
      <sheetName val="BALANCE_SHEET_1"/>
      <sheetName val="10-1_Media"/>
      <sheetName val="Fixed_asset_register"/>
      <sheetName val="TO_-_SP"/>
      <sheetName val="L310"/>
      <sheetName val="วัฒนพัฒน์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Zone B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S304"/>
      <sheetName val="DW"/>
      <sheetName val="Q2 EXPECTED"/>
      <sheetName val="P&amp;L"/>
      <sheetName val="ข้อมูลทำ_DropDown"/>
      <sheetName val="Total_01'05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Graph data"/>
      <sheetName val="AP Trade"/>
      <sheetName val="pa group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Master_TB"/>
      <sheetName val="TB-BS_31_Dec_18"/>
      <sheetName val="F3_1"/>
      <sheetName val="Sum_THB"/>
      <sheetName val="Variables"/>
      <sheetName val="STATUS"/>
      <sheetName val="EBITDA Summary"/>
      <sheetName val="Summary of Mfg Cost"/>
      <sheetName val="Batch"/>
      <sheetName val="L301 AR Recon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Description and values"/>
      <sheetName val="S"/>
      <sheetName val="Index"/>
      <sheetName val="Expected Q 2"/>
      <sheetName val="Salary Db"/>
      <sheetName val="Group"/>
      <sheetName val="F1"/>
      <sheetName val="Master TB"/>
      <sheetName val="O300"/>
      <sheetName val="YQty"/>
      <sheetName val="Sheet1"/>
      <sheetName val="V6 revalue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310"/>
      <sheetName val="Home"/>
      <sheetName val="Daily"/>
      <sheetName val="Monthly"/>
      <sheetName val="Yearly"/>
      <sheetName val="Others"/>
      <sheetName val="Wkgs_BS Lead"/>
      <sheetName val="Export Sales"/>
      <sheetName val="Dealer Sales"/>
      <sheetName val="Domestic Sales"/>
      <sheetName val="Formula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Inventory"/>
      <sheetName val="F3"/>
      <sheetName val="Q500"/>
      <sheetName val="TB Master"/>
      <sheetName val="K400"/>
      <sheetName val="OthCode"/>
      <sheetName val="Break up of RMcost"/>
      <sheetName val="SU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2.Conso"/>
      <sheetName val="TBM"/>
      <sheetName val="Variables"/>
      <sheetName val="10-1 Media"/>
      <sheetName val="10-cut"/>
      <sheetName val="Macro5"/>
      <sheetName val="January"/>
      <sheetName val="total"/>
      <sheetName val="PL_AC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art-import"/>
      <sheetName val="DEP12"/>
      <sheetName val="PL-Kip(after adj)"/>
      <sheetName val="CIPA"/>
      <sheetName val="TB_Master"/>
      <sheetName val="Trial Balance"/>
      <sheetName val="Discount"/>
      <sheetName val="TrialBalance Q3-2002"/>
      <sheetName val="Calculations"/>
      <sheetName val="Map"/>
      <sheetName val="enums"/>
      <sheetName val="FG_IN"/>
      <sheetName val="Account List"/>
      <sheetName val="Data2006"/>
      <sheetName val="Data2005"/>
      <sheetName val="ชื่อหุ้น"/>
      <sheetName val="COVER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AVG &amp; MAX,MIN,X Largest"/>
      <sheetName val="PValue &amp; FValue"/>
      <sheetName val="Bubble Graph (2)"/>
      <sheetName val="VLookup"/>
      <sheetName val="Subtotal"/>
      <sheetName val="EXRPTS"/>
      <sheetName val="BS"/>
      <sheetName val="F_OH"/>
      <sheetName val="Vat7% ภายในเดือน_Junต้นฉบับ"/>
      <sheetName val="CJEs"/>
      <sheetName val="T320"/>
      <sheetName val="T321"/>
      <sheetName val="Bk2Form8(iii)"/>
      <sheetName val="Asset_Depre."/>
      <sheetName val="VAT duoc khau tru"/>
      <sheetName val="breakeven analysis"/>
      <sheetName val="Sheet2"/>
      <sheetName val="Asset group"/>
      <sheetName val="RATE"/>
      <sheetName val="発停サイクル表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XLR_NoRangeSheet"/>
      <sheetName val="cc"/>
      <sheetName val="DR4"/>
      <sheetName val="225"/>
      <sheetName val="model"/>
      <sheetName val="YTY DEPOSIT SGD"/>
      <sheetName val="Assumptions NEW"/>
      <sheetName val="ot cal budget"/>
      <sheetName val="DA&amp;LC Jan'13"/>
      <sheetName val="INFO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  <sheetName val="Feb-2020"/>
      <sheetName val="Assumptions"/>
      <sheetName val="2005 - Net Profit by Month"/>
      <sheetName val="Cash Projection"/>
      <sheetName val="Consolidated_adjusted"/>
      <sheetName val="Other SABRE Group"/>
      <sheetName val="ITS_adjusted"/>
      <sheetName val="ETD"/>
      <sheetName val="SABRE Interactive"/>
      <sheetName val="SABRE Travel Info. Network"/>
      <sheetName val="Raw Material"/>
      <sheetName val="GROUPING"/>
      <sheetName val="Lib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Deprec. Testing"/>
      <sheetName val="xref"/>
      <sheetName val="BS ATTACH"/>
      <sheetName val="d dr"/>
      <sheetName val="d dsl"/>
      <sheetName val="Sheet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G1">
            <v>0</v>
          </cell>
        </row>
      </sheetData>
      <sheetData sheetId="66">
        <row r="1">
          <cell r="G1">
            <v>0</v>
          </cell>
        </row>
      </sheetData>
      <sheetData sheetId="67">
        <row r="1">
          <cell r="G1">
            <v>0</v>
          </cell>
        </row>
      </sheetData>
      <sheetData sheetId="68">
        <row r="1">
          <cell r="G1">
            <v>0</v>
          </cell>
        </row>
      </sheetData>
      <sheetData sheetId="69">
        <row r="1">
          <cell r="G1">
            <v>0</v>
          </cell>
        </row>
      </sheetData>
      <sheetData sheetId="70">
        <row r="1">
          <cell r="G1">
            <v>0</v>
          </cell>
        </row>
      </sheetData>
      <sheetData sheetId="71">
        <row r="1">
          <cell r="G1">
            <v>0</v>
          </cell>
        </row>
      </sheetData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/>
      <sheetData sheetId="477"/>
      <sheetData sheetId="47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From client 31 Dec 2017"/>
      <sheetName val="TB-Q2'18"/>
      <sheetName val="TB-Q2'17"/>
      <sheetName val="TB มี.ค.61"/>
      <sheetName val="eAudIT"/>
      <sheetName val="Mapping"/>
      <sheetName val="Materiality"/>
      <sheetName val="Master TB"/>
      <sheetName val="SAM"/>
      <sheetName val="SUAM"/>
      <sheetName val="F1"/>
      <sheetName val="F2"/>
      <sheetName val="F3"/>
      <sheetName val="O300"/>
      <sheetName val="L300"/>
      <sheetName val="K300"/>
      <sheetName val="M300"/>
      <sheetName val="M310"/>
      <sheetName val="J300"/>
      <sheetName val="I300"/>
      <sheetName val="G300"/>
      <sheetName val="H300"/>
      <sheetName val="N300"/>
      <sheetName val="Q300"/>
      <sheetName val="V300"/>
      <sheetName val="X300"/>
      <sheetName val="X400"/>
      <sheetName val="T310"/>
      <sheetName val="T320"/>
      <sheetName val="S300"/>
      <sheetName val="P300"/>
      <sheetName val="L400"/>
      <sheetName val="ZC300"/>
      <sheetName val="K400"/>
      <sheetName val="ZD300"/>
      <sheetName val="ZH300"/>
      <sheetName val="ZE300"/>
      <sheetName val="T300"/>
      <sheetName val="Detail"/>
      <sheetName val="Q2 EXPECTED"/>
      <sheetName val="P&amp;L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Deestone International Co.,Ltd.</v>
          </cell>
        </row>
      </sheetData>
      <sheetData sheetId="8"/>
      <sheetData sheetId="9"/>
      <sheetData sheetId="10"/>
      <sheetData sheetId="11"/>
      <sheetData sheetId="12"/>
      <sheetData sheetId="13">
        <row r="114">
          <cell r="D114">
            <v>57759717.140000001</v>
          </cell>
        </row>
      </sheetData>
      <sheetData sheetId="14">
        <row r="33">
          <cell r="D33">
            <v>419238300.38</v>
          </cell>
        </row>
      </sheetData>
      <sheetData sheetId="15">
        <row r="37">
          <cell r="D37">
            <v>593939515.90999997</v>
          </cell>
        </row>
      </sheetData>
      <sheetData sheetId="16">
        <row r="44">
          <cell r="D44">
            <v>5118709.49</v>
          </cell>
        </row>
      </sheetData>
      <sheetData sheetId="17">
        <row r="18">
          <cell r="D18">
            <v>0</v>
          </cell>
        </row>
      </sheetData>
      <sheetData sheetId="18">
        <row r="19">
          <cell r="D19">
            <v>100000</v>
          </cell>
        </row>
      </sheetData>
      <sheetData sheetId="19">
        <row r="13">
          <cell r="D13">
            <v>0</v>
          </cell>
        </row>
      </sheetData>
      <sheetData sheetId="20">
        <row r="47">
          <cell r="D47">
            <v>1271086220.6800001</v>
          </cell>
        </row>
      </sheetData>
      <sheetData sheetId="21">
        <row r="24">
          <cell r="D24">
            <v>391803.28</v>
          </cell>
        </row>
      </sheetData>
      <sheetData sheetId="22">
        <row r="14">
          <cell r="D14">
            <v>404121</v>
          </cell>
        </row>
      </sheetData>
      <sheetData sheetId="23">
        <row r="19">
          <cell r="D19">
            <v>-942774417.05999994</v>
          </cell>
        </row>
      </sheetData>
      <sheetData sheetId="24">
        <row r="30">
          <cell r="D30">
            <v>-436803611.78000009</v>
          </cell>
        </row>
      </sheetData>
      <sheetData sheetId="25">
        <row r="47">
          <cell r="H47">
            <v>17758100.720000003</v>
          </cell>
        </row>
      </sheetData>
      <sheetData sheetId="26">
        <row r="15">
          <cell r="D15">
            <v>-605000</v>
          </cell>
        </row>
      </sheetData>
      <sheetData sheetId="27">
        <row r="13">
          <cell r="D13">
            <v>0</v>
          </cell>
        </row>
      </sheetData>
      <sheetData sheetId="28">
        <row r="11">
          <cell r="D11">
            <v>0</v>
          </cell>
        </row>
      </sheetData>
      <sheetData sheetId="29">
        <row r="13">
          <cell r="D13">
            <v>-3565540</v>
          </cell>
        </row>
      </sheetData>
      <sheetData sheetId="30">
        <row r="11">
          <cell r="D11">
            <v>-600000000</v>
          </cell>
        </row>
      </sheetData>
      <sheetData sheetId="31">
        <row r="33">
          <cell r="D33">
            <v>-2160243599.8799996</v>
          </cell>
        </row>
      </sheetData>
      <sheetData sheetId="32">
        <row r="34">
          <cell r="D34">
            <v>-8484599.2100000009</v>
          </cell>
        </row>
      </sheetData>
      <sheetData sheetId="33">
        <row r="137">
          <cell r="D137">
            <v>2040495611.4499998</v>
          </cell>
        </row>
      </sheetData>
      <sheetData sheetId="34">
        <row r="77">
          <cell r="D77">
            <v>18749481.959999997</v>
          </cell>
        </row>
      </sheetData>
      <sheetData sheetId="35">
        <row r="15">
          <cell r="D15">
            <v>15753542.859999999</v>
          </cell>
        </row>
      </sheetData>
      <sheetData sheetId="36">
        <row r="20">
          <cell r="D20">
            <v>16803878.5</v>
          </cell>
        </row>
      </sheetData>
      <sheetData sheetId="37">
        <row r="14">
          <cell r="D14">
            <v>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unication Eco dev"/>
      <sheetName val="Communication Eco frf"/>
      <sheetName val="Communication dev"/>
      <sheetName val="Communication frf"/>
      <sheetName val="Conso LSA dev"/>
      <sheetName val="Conso LSA esp"/>
      <sheetName val="Conso LHK dev"/>
      <sheetName val="Conso LHK hkd"/>
      <sheetName val="Conso LI dev"/>
      <sheetName val="Conso LI frf"/>
      <sheetName val="Com Expenses Evolution"/>
      <sheetName val="Com 98 vs 97 by Business"/>
      <sheetName val="Com 98 vs 97 by Region"/>
      <sheetName val="Title"/>
      <sheetName val="P&amp;L"/>
      <sheetName val="POSM"/>
      <sheetName val="WK"/>
      <sheetName val="CFS"/>
      <sheetName val="Accueil"/>
      <sheetName val="ASSUMPTIONS"/>
      <sheetName val="Stock-Sales breakdown"/>
      <sheetName val="FI-all Revised"/>
      <sheetName val="#REF"/>
      <sheetName val="Recap AM 1999LE1"/>
      <sheetName val="YTD 23MAR"/>
      <sheetName val="Communication_Eco_dev"/>
      <sheetName val="Communication_Eco_frf"/>
      <sheetName val="Communication_dev"/>
      <sheetName val="Communication_frf"/>
      <sheetName val="Conso_LSA_dev"/>
      <sheetName val="Conso_LSA_esp"/>
      <sheetName val="Conso_LHK_dev"/>
      <sheetName val="Conso_LHK_hkd"/>
      <sheetName val="Conso_LI_dev"/>
      <sheetName val="Conso_LI_frf"/>
      <sheetName val="Com_Expenses_Evolution"/>
      <sheetName val="Com_98_vs_97_by_Business"/>
      <sheetName val="Com_98_vs_97_by_Region"/>
      <sheetName val="Stock-Sales_breakdown"/>
      <sheetName val="FI-all_Revised"/>
      <sheetName val="Recap_AM_1999LE1"/>
      <sheetName val="YTD_23MAR"/>
      <sheetName val="Overhead"/>
      <sheetName val="YTD pl_Local Mgmt Report"/>
      <sheetName val="II. 15 Marginal income Analysis"/>
      <sheetName val="Repart GPCOC"/>
      <sheetName val="Exrate Bible"/>
      <sheetName val="Data"/>
      <sheetName val="Menu"/>
      <sheetName val="login"/>
      <sheetName val="Sheet2"/>
      <sheetName val="Setting"/>
      <sheetName val="exp"/>
      <sheetName val="Main"/>
      <sheetName val="R199-com"/>
      <sheetName val="Master"/>
      <sheetName val="Stock Sub"/>
      <sheetName val="OthCode"/>
      <sheetName val="Group"/>
      <sheetName val="มี.ค.55"/>
      <sheetName val="รหัส"/>
      <sheetName val="Code"/>
      <sheetName val="EmpData"/>
      <sheetName val="Communication_Eco_dev1"/>
      <sheetName val="Communication_Eco_frf1"/>
      <sheetName val="Communication_dev1"/>
      <sheetName val="Communication_frf1"/>
      <sheetName val="Conso_LSA_dev1"/>
      <sheetName val="Conso_LSA_esp1"/>
      <sheetName val="Conso_LHK_dev1"/>
      <sheetName val="Conso_LHK_hkd1"/>
      <sheetName val="Conso_LI_dev1"/>
      <sheetName val="Conso_LI_frf1"/>
      <sheetName val="Com_Expenses_Evolution1"/>
      <sheetName val="Com_98_vs_97_by_Business1"/>
      <sheetName val="Com_98_vs_97_by_Region1"/>
      <sheetName val="Stock-Sales_breakdown1"/>
      <sheetName val="FI-all_Revised1"/>
      <sheetName val="Recap_AM_1999LE11"/>
      <sheetName val="YTD_23MAR1"/>
      <sheetName val="YTD_pl_Local_Mgmt_Report"/>
      <sheetName val="II__15_Marginal_income_Analysis"/>
      <sheetName val="Repart_GPCOC"/>
      <sheetName val="Exrate_Bible"/>
      <sheetName val="Stock_Sub"/>
      <sheetName val="มี_ค_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Accruals_&amp;_Prepayments_"/>
      <sheetName val="_FS1220"/>
      <sheetName val="_FS1610"/>
      <sheetName val="_FS1710"/>
      <sheetName val="STart"/>
      <sheetName val="仕様2"/>
      <sheetName val="DealerData"/>
      <sheetName val="Wkgs_BS Lead"/>
      <sheetName val="DEP12"/>
      <sheetName val="V310"/>
      <sheetName val="TB"/>
      <sheetName val="REPORT"/>
      <sheetName val="Investments"/>
      <sheetName val="43"/>
      <sheetName val="AA-1"/>
      <sheetName val="PS-1995"/>
      <sheetName val="Total 01'05"/>
      <sheetName val="stat local"/>
      <sheetName val="様式B-15"/>
      <sheetName val="10-1 Media"/>
      <sheetName val="10-cut"/>
      <sheetName val="กราฟ"/>
      <sheetName val="VBMON"/>
      <sheetName val="DATA"/>
      <sheetName val="ข้อมูลทำ DropDown"/>
      <sheetName val="TP"/>
      <sheetName val="J1"/>
      <sheetName val="Detail"/>
      <sheetName val="Group"/>
      <sheetName val="non taxable"/>
      <sheetName val="Y-IPO"/>
      <sheetName val="AP Trade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F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________BLDG"/>
      <sheetName val="DATA LC_TR__K_Bank  "/>
      <sheetName val="Rate"/>
      <sheetName val="JH"/>
      <sheetName val="JAN"/>
      <sheetName val="Graph data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pa group"/>
      <sheetName val="925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JDS"/>
      <sheetName val="GS_STD"/>
      <sheetName val="OP_STD"/>
      <sheetName val="FF-3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Detail①"/>
      <sheetName val="Thailand"/>
      <sheetName val="FA_LISTING"/>
      <sheetName val="95059D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รหัส"/>
      <sheetName val="Accure"/>
      <sheetName val="วัฒนพัฒน์"/>
      <sheetName val="SKA"/>
      <sheetName val="DATA_LC_TR__K_Bank__1"/>
      <sheetName val="cal (2)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30"/>
      <sheetName val="TrialBalance Q3-2002"/>
      <sheetName val="Valuation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com"/>
      <sheetName val="１．InfoCube (YKCH0010)案１"/>
      <sheetName val="１．InfoCube (YKCH0010) 案２"/>
      <sheetName val="ค่าซ่อมรถ DMC"/>
      <sheetName val="TB09.30.04"/>
      <sheetName val="เงินกู้ธนชาติ"/>
      <sheetName val="HP"/>
      <sheetName val="CA-O7"/>
      <sheetName val="DFA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ＩME-CONV式"/>
      <sheetName val="グラフ"/>
      <sheetName val="反応熱計算①"/>
      <sheetName val="反応熱計算②"/>
      <sheetName val="反応熱計算③"/>
      <sheetName val="反応熱計算④"/>
      <sheetName val="反応熱計算⑤"/>
      <sheetName val="反応熱計算⑥"/>
      <sheetName val="反応熱計算⑦"/>
      <sheetName val="反応熱計算⑧"/>
      <sheetName val="反応熱計算⑨"/>
      <sheetName val="反応熱計算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L-6-7"/>
      <sheetName val="PL-8-9"/>
      <sheetName val="SH-10"/>
      <sheetName val="SH-11"/>
      <sheetName val="SH-12"/>
      <sheetName val="SH-13"/>
      <sheetName val="CF-14-15"/>
      <sheetName val="Cash Flows"/>
      <sheetName val="Cash Flows-Conso"/>
      <sheetName val="F-1"/>
      <sheetName val="F-2"/>
      <sheetName val="F-3"/>
      <sheetName val="F-1_Conso - Equity"/>
      <sheetName val="F-2_Conso - Equity"/>
      <sheetName val="F-3_Conso - Equity"/>
    </sheetNames>
    <sheetDataSet>
      <sheetData sheetId="0"/>
      <sheetData sheetId="1"/>
      <sheetData sheetId="2"/>
      <sheetData sheetId="3"/>
      <sheetData sheetId="4">
        <row r="29">
          <cell r="D29">
            <v>300000000</v>
          </cell>
        </row>
      </sheetData>
      <sheetData sheetId="5"/>
      <sheetData sheetId="6">
        <row r="14">
          <cell r="C14">
            <v>883561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abSelected="1" zoomScale="90" zoomScaleNormal="90" zoomScaleSheetLayoutView="100" workbookViewId="0">
      <selection activeCell="L4" sqref="L4"/>
    </sheetView>
  </sheetViews>
  <sheetFormatPr defaultColWidth="9.21875" defaultRowHeight="14.4"/>
  <cols>
    <col min="1" max="1" width="40.109375" customWidth="1"/>
    <col min="2" max="2" width="7.5546875" customWidth="1"/>
    <col min="3" max="3" width="0.77734375" customWidth="1"/>
    <col min="4" max="4" width="14.44140625" customWidth="1"/>
    <col min="5" max="5" width="0.77734375" customWidth="1"/>
    <col min="6" max="6" width="14.44140625" customWidth="1"/>
    <col min="7" max="7" width="0.77734375" customWidth="1"/>
    <col min="8" max="8" width="14.44140625" customWidth="1"/>
    <col min="9" max="9" width="0.77734375" customWidth="1"/>
    <col min="10" max="10" width="14.44140625" customWidth="1"/>
  </cols>
  <sheetData>
    <row r="1" spans="1:10" ht="23.4">
      <c r="A1" s="5" t="s">
        <v>168</v>
      </c>
      <c r="B1" s="6"/>
      <c r="C1" s="7"/>
      <c r="D1" s="7"/>
      <c r="E1" s="7"/>
      <c r="F1" s="7"/>
      <c r="G1" s="7"/>
      <c r="H1" s="7"/>
      <c r="I1" s="7"/>
      <c r="J1" s="7"/>
    </row>
    <row r="2" spans="1:10" ht="23.4">
      <c r="A2" s="5" t="s">
        <v>211</v>
      </c>
      <c r="B2" s="6"/>
      <c r="C2" s="7"/>
      <c r="D2" s="7"/>
      <c r="E2" s="7"/>
      <c r="F2" s="7"/>
      <c r="G2" s="7"/>
      <c r="H2" s="7"/>
      <c r="I2" s="7"/>
      <c r="J2" s="7"/>
    </row>
    <row r="3" spans="1:10" ht="23.4">
      <c r="A3" s="7"/>
      <c r="B3" s="3"/>
      <c r="C3" s="4"/>
      <c r="D3" s="4"/>
      <c r="E3" s="4"/>
      <c r="F3" s="4"/>
      <c r="G3" s="4"/>
      <c r="H3" s="4"/>
      <c r="I3" s="4"/>
      <c r="J3" s="4"/>
    </row>
    <row r="4" spans="1:10" ht="23.25" customHeight="1">
      <c r="A4" s="7"/>
      <c r="B4" s="3"/>
      <c r="C4" s="4"/>
      <c r="D4" s="90" t="s">
        <v>0</v>
      </c>
      <c r="E4" s="90"/>
      <c r="F4" s="90"/>
      <c r="G4" s="90"/>
      <c r="H4" s="90" t="s">
        <v>1</v>
      </c>
      <c r="I4" s="90"/>
      <c r="J4" s="90"/>
    </row>
    <row r="5" spans="1:10" ht="23.25" customHeight="1">
      <c r="A5" s="7"/>
      <c r="B5" s="3"/>
      <c r="C5" s="4"/>
      <c r="D5" s="88" t="s">
        <v>2</v>
      </c>
      <c r="E5" s="88"/>
      <c r="F5" s="88"/>
      <c r="G5" s="36"/>
      <c r="H5" s="88" t="s">
        <v>2</v>
      </c>
      <c r="I5" s="88"/>
      <c r="J5" s="88"/>
    </row>
    <row r="6" spans="1:10" ht="23.25" customHeight="1">
      <c r="A6" s="5" t="s">
        <v>3</v>
      </c>
      <c r="B6" s="3" t="s">
        <v>4</v>
      </c>
      <c r="C6" s="4"/>
      <c r="D6" s="36">
        <v>2568</v>
      </c>
      <c r="E6" s="36"/>
      <c r="F6" s="36">
        <v>2567</v>
      </c>
      <c r="G6" s="36"/>
      <c r="H6" s="36">
        <v>2568</v>
      </c>
      <c r="I6" s="36"/>
      <c r="J6" s="36">
        <v>2567</v>
      </c>
    </row>
    <row r="7" spans="1:10" ht="23.25" customHeight="1">
      <c r="A7" s="4"/>
      <c r="B7" s="3"/>
      <c r="C7" s="4"/>
      <c r="D7" s="89" t="s">
        <v>5</v>
      </c>
      <c r="E7" s="89"/>
      <c r="F7" s="89"/>
      <c r="G7" s="89"/>
      <c r="H7" s="89"/>
      <c r="I7" s="89"/>
      <c r="J7" s="89"/>
    </row>
    <row r="8" spans="1:10" ht="23.25" customHeight="1">
      <c r="A8" s="8" t="s">
        <v>6</v>
      </c>
      <c r="B8" s="3"/>
      <c r="C8" s="4"/>
      <c r="D8" s="4"/>
      <c r="E8" s="4"/>
      <c r="F8" s="4"/>
      <c r="G8" s="4"/>
      <c r="H8" s="4"/>
      <c r="I8" s="4"/>
      <c r="J8" s="4"/>
    </row>
    <row r="9" spans="1:10" ht="23.25" customHeight="1">
      <c r="A9" s="4" t="s">
        <v>7</v>
      </c>
      <c r="B9" s="3">
        <v>5</v>
      </c>
      <c r="C9" s="4"/>
      <c r="D9" s="9">
        <v>6671613844</v>
      </c>
      <c r="E9" s="9"/>
      <c r="F9" s="9">
        <v>5942311911</v>
      </c>
      <c r="G9" s="9"/>
      <c r="H9" s="9">
        <v>6671613844</v>
      </c>
      <c r="I9" s="9"/>
      <c r="J9" s="9">
        <v>5942311911</v>
      </c>
    </row>
    <row r="10" spans="1:10" ht="23.25" hidden="1" customHeight="1">
      <c r="A10" s="4" t="s">
        <v>163</v>
      </c>
      <c r="B10" s="3"/>
      <c r="C10" s="4"/>
      <c r="D10" s="9"/>
      <c r="E10" s="9"/>
      <c r="F10" s="9"/>
      <c r="G10" s="9"/>
      <c r="H10" s="9">
        <v>0</v>
      </c>
      <c r="I10" s="9"/>
      <c r="J10" s="9"/>
    </row>
    <row r="11" spans="1:10" ht="23.25" customHeight="1">
      <c r="A11" s="4" t="s">
        <v>8</v>
      </c>
      <c r="B11" s="3" t="s">
        <v>164</v>
      </c>
      <c r="C11" s="4"/>
      <c r="D11" s="9">
        <v>1702625105</v>
      </c>
      <c r="E11" s="9"/>
      <c r="F11" s="9">
        <v>2079720050</v>
      </c>
      <c r="G11" s="9"/>
      <c r="H11" s="9">
        <v>1702625105</v>
      </c>
      <c r="I11" s="9"/>
      <c r="J11" s="9">
        <v>2079720050</v>
      </c>
    </row>
    <row r="12" spans="1:10" ht="23.25" customHeight="1">
      <c r="A12" s="4" t="s">
        <v>216</v>
      </c>
      <c r="B12" s="3"/>
      <c r="C12" s="4"/>
      <c r="D12" s="9">
        <v>201874133</v>
      </c>
      <c r="E12" s="9"/>
      <c r="F12" s="9">
        <v>185016038</v>
      </c>
      <c r="G12" s="9"/>
      <c r="H12" s="9">
        <v>201874133</v>
      </c>
      <c r="I12" s="9"/>
      <c r="J12" s="9">
        <v>185016038</v>
      </c>
    </row>
    <row r="13" spans="1:10" ht="23.25" customHeight="1">
      <c r="A13" s="4" t="s">
        <v>9</v>
      </c>
      <c r="B13" s="3">
        <v>7</v>
      </c>
      <c r="C13" s="4"/>
      <c r="D13" s="9">
        <v>1950763528</v>
      </c>
      <c r="E13" s="9"/>
      <c r="F13" s="9">
        <v>3365510670</v>
      </c>
      <c r="G13" s="9"/>
      <c r="H13" s="9">
        <v>1950763528</v>
      </c>
      <c r="I13" s="9"/>
      <c r="J13" s="9">
        <v>3365510670</v>
      </c>
    </row>
    <row r="14" spans="1:10" ht="23.1" hidden="1" customHeight="1">
      <c r="A14" s="4" t="s">
        <v>14</v>
      </c>
      <c r="B14" s="3"/>
      <c r="C14" s="4"/>
      <c r="D14" s="9"/>
      <c r="E14" s="9"/>
      <c r="F14" s="9"/>
      <c r="G14" s="9"/>
      <c r="H14" s="9"/>
      <c r="I14" s="9"/>
      <c r="J14" s="9"/>
    </row>
    <row r="15" spans="1:10" ht="23.1" hidden="1" customHeight="1">
      <c r="A15" s="4" t="s">
        <v>100</v>
      </c>
      <c r="B15" s="3">
        <v>6</v>
      </c>
      <c r="C15" s="4"/>
      <c r="D15" s="9"/>
      <c r="E15" s="9"/>
      <c r="F15" s="9"/>
      <c r="G15" s="9"/>
      <c r="H15" s="9">
        <v>0</v>
      </c>
      <c r="I15" s="9"/>
      <c r="J15" s="9">
        <v>0</v>
      </c>
    </row>
    <row r="16" spans="1:10" ht="23.25" customHeight="1">
      <c r="A16" s="4" t="s">
        <v>145</v>
      </c>
      <c r="B16" s="3">
        <v>22</v>
      </c>
      <c r="C16" s="4"/>
      <c r="D16" s="10">
        <v>9356071</v>
      </c>
      <c r="E16" s="9"/>
      <c r="F16" s="10">
        <v>0</v>
      </c>
      <c r="G16" s="9"/>
      <c r="H16" s="10">
        <v>9356071</v>
      </c>
      <c r="I16" s="9"/>
      <c r="J16" s="10">
        <v>0</v>
      </c>
    </row>
    <row r="17" spans="1:10" ht="23.25" customHeight="1">
      <c r="A17" s="11" t="s">
        <v>11</v>
      </c>
      <c r="B17" s="3"/>
      <c r="C17" s="4"/>
      <c r="D17" s="12">
        <f>SUM(D9:D16)</f>
        <v>10536232681</v>
      </c>
      <c r="E17" s="13"/>
      <c r="F17" s="12">
        <f>SUM(F9:F16)</f>
        <v>11572558669</v>
      </c>
      <c r="G17" s="13"/>
      <c r="H17" s="12">
        <f>SUM(H9:H16)</f>
        <v>10536232681</v>
      </c>
      <c r="I17" s="13"/>
      <c r="J17" s="12">
        <f>SUM(J9:J16)</f>
        <v>11572558669</v>
      </c>
    </row>
    <row r="18" spans="1:10" ht="23.25" customHeight="1">
      <c r="A18" s="4"/>
      <c r="B18" s="3"/>
      <c r="C18" s="4"/>
      <c r="D18" s="14"/>
      <c r="E18" s="14"/>
      <c r="F18" s="14"/>
      <c r="G18" s="14"/>
      <c r="H18" s="14"/>
      <c r="I18" s="14"/>
      <c r="J18" s="14"/>
    </row>
    <row r="19" spans="1:10" ht="23.25" customHeight="1">
      <c r="A19" s="8" t="s">
        <v>12</v>
      </c>
      <c r="B19" s="3"/>
      <c r="C19" s="4"/>
      <c r="D19" s="14"/>
      <c r="E19" s="14"/>
      <c r="F19" s="14"/>
      <c r="G19" s="14"/>
      <c r="H19" s="14"/>
      <c r="I19" s="14"/>
      <c r="J19" s="14"/>
    </row>
    <row r="20" spans="1:10" ht="23.25" customHeight="1">
      <c r="A20" s="4" t="s">
        <v>106</v>
      </c>
      <c r="B20" s="3">
        <v>8</v>
      </c>
      <c r="C20" s="4"/>
      <c r="D20" s="9">
        <v>10804705370</v>
      </c>
      <c r="E20" s="9"/>
      <c r="F20" s="9">
        <v>11415618570</v>
      </c>
      <c r="G20" s="9"/>
      <c r="H20" s="9">
        <v>770364083</v>
      </c>
      <c r="I20" s="9"/>
      <c r="J20" s="9">
        <v>770364083</v>
      </c>
    </row>
    <row r="21" spans="1:10" ht="23.25" customHeight="1">
      <c r="A21" s="4" t="s">
        <v>13</v>
      </c>
      <c r="B21" s="3">
        <v>9</v>
      </c>
      <c r="C21" s="4"/>
      <c r="D21" s="9">
        <v>0</v>
      </c>
      <c r="E21" s="9"/>
      <c r="F21" s="9">
        <v>0</v>
      </c>
      <c r="G21" s="9"/>
      <c r="H21" s="9">
        <v>0</v>
      </c>
      <c r="I21" s="9"/>
      <c r="J21" s="9">
        <v>0</v>
      </c>
    </row>
    <row r="22" spans="1:10" ht="23.25" customHeight="1">
      <c r="A22" s="4" t="s">
        <v>159</v>
      </c>
      <c r="B22" s="3">
        <v>10</v>
      </c>
      <c r="C22" s="4"/>
      <c r="D22" s="9">
        <v>207318015</v>
      </c>
      <c r="E22" s="9"/>
      <c r="F22" s="9">
        <v>136212556</v>
      </c>
      <c r="G22" s="9"/>
      <c r="H22" s="9">
        <v>207318015</v>
      </c>
      <c r="I22" s="9"/>
      <c r="J22" s="9">
        <v>136212556</v>
      </c>
    </row>
    <row r="23" spans="1:10" ht="23.25" customHeight="1">
      <c r="A23" s="4" t="s">
        <v>186</v>
      </c>
      <c r="B23" s="3">
        <v>4</v>
      </c>
      <c r="C23" s="4"/>
      <c r="D23" s="9">
        <v>5867282837</v>
      </c>
      <c r="E23" s="9"/>
      <c r="F23" s="9">
        <v>6306310859</v>
      </c>
      <c r="G23" s="9"/>
      <c r="H23" s="9">
        <v>5867282837</v>
      </c>
      <c r="I23" s="9"/>
      <c r="J23" s="9">
        <v>6306310859</v>
      </c>
    </row>
    <row r="24" spans="1:10" ht="23.25" customHeight="1">
      <c r="A24" s="4" t="s">
        <v>15</v>
      </c>
      <c r="B24" s="3">
        <v>4</v>
      </c>
      <c r="C24" s="4"/>
      <c r="D24" s="9">
        <v>6057275111</v>
      </c>
      <c r="E24" s="9"/>
      <c r="F24" s="9">
        <v>5451700048</v>
      </c>
      <c r="G24" s="9"/>
      <c r="H24" s="9">
        <v>6057275111</v>
      </c>
      <c r="I24" s="9"/>
      <c r="J24" s="9">
        <v>5451700048</v>
      </c>
    </row>
    <row r="25" spans="1:10" ht="23.25" customHeight="1">
      <c r="A25" s="4" t="s">
        <v>16</v>
      </c>
      <c r="B25" s="3">
        <v>11</v>
      </c>
      <c r="C25" s="4"/>
      <c r="D25" s="9">
        <v>2900488102</v>
      </c>
      <c r="E25" s="9"/>
      <c r="F25" s="9">
        <v>1980498394</v>
      </c>
      <c r="G25" s="9"/>
      <c r="H25" s="9">
        <v>2900488102</v>
      </c>
      <c r="I25" s="9"/>
      <c r="J25" s="9">
        <v>1980498394</v>
      </c>
    </row>
    <row r="26" spans="1:10" ht="23.25" hidden="1" customHeight="1">
      <c r="A26" s="4" t="s">
        <v>17</v>
      </c>
      <c r="B26" s="3"/>
      <c r="C26" s="4"/>
      <c r="D26" s="9"/>
      <c r="E26" s="9"/>
      <c r="F26" s="9">
        <v>0</v>
      </c>
      <c r="G26" s="9"/>
      <c r="H26" s="9">
        <v>0</v>
      </c>
      <c r="I26" s="9"/>
      <c r="J26" s="9"/>
    </row>
    <row r="27" spans="1:10" ht="23.25" customHeight="1">
      <c r="A27" s="4" t="s">
        <v>18</v>
      </c>
      <c r="B27" s="3">
        <v>19</v>
      </c>
      <c r="C27" s="4"/>
      <c r="D27" s="9">
        <v>95532888</v>
      </c>
      <c r="E27" s="9"/>
      <c r="F27" s="9">
        <v>136218140</v>
      </c>
      <c r="G27" s="9"/>
      <c r="H27" s="9">
        <v>98103594</v>
      </c>
      <c r="I27" s="9"/>
      <c r="J27" s="9">
        <v>138788846</v>
      </c>
    </row>
    <row r="28" spans="1:10" ht="23.25" customHeight="1">
      <c r="A28" s="4" t="s">
        <v>133</v>
      </c>
      <c r="B28" s="3"/>
      <c r="C28" s="4"/>
      <c r="D28" s="9">
        <v>490336064</v>
      </c>
      <c r="E28" s="9"/>
      <c r="F28" s="9">
        <v>9618270</v>
      </c>
      <c r="G28" s="9"/>
      <c r="H28" s="9">
        <v>490336064</v>
      </c>
      <c r="I28" s="9"/>
      <c r="J28" s="9">
        <v>9618270</v>
      </c>
    </row>
    <row r="29" spans="1:10" ht="23.25" customHeight="1">
      <c r="A29" s="4" t="s">
        <v>182</v>
      </c>
      <c r="B29" s="3"/>
      <c r="C29" s="4"/>
      <c r="D29" s="9">
        <v>94877195</v>
      </c>
      <c r="E29" s="9"/>
      <c r="F29" s="9">
        <v>94877195</v>
      </c>
      <c r="G29" s="9"/>
      <c r="H29" s="9">
        <v>94877195</v>
      </c>
      <c r="I29" s="9"/>
      <c r="J29" s="9">
        <v>94877195</v>
      </c>
    </row>
    <row r="30" spans="1:10" ht="23.25" customHeight="1">
      <c r="A30" s="4" t="s">
        <v>19</v>
      </c>
      <c r="B30" s="3"/>
      <c r="C30" s="4"/>
      <c r="D30" s="10">
        <v>2729176</v>
      </c>
      <c r="E30" s="9"/>
      <c r="F30" s="10">
        <v>2183176</v>
      </c>
      <c r="G30" s="9"/>
      <c r="H30" s="9">
        <v>2729176</v>
      </c>
      <c r="I30" s="9"/>
      <c r="J30" s="9">
        <v>2183176</v>
      </c>
    </row>
    <row r="31" spans="1:10" ht="23.25" customHeight="1">
      <c r="A31" s="11" t="s">
        <v>20</v>
      </c>
      <c r="B31" s="3"/>
      <c r="C31" s="4"/>
      <c r="D31" s="12">
        <f>SUM(D20:D30)</f>
        <v>26520544758</v>
      </c>
      <c r="E31" s="9"/>
      <c r="F31" s="12">
        <f>SUM(F20:F30)</f>
        <v>25533237208</v>
      </c>
      <c r="G31" s="9"/>
      <c r="H31" s="12">
        <f>SUM(H20:H30)</f>
        <v>16488774177</v>
      </c>
      <c r="I31" s="9"/>
      <c r="J31" s="12">
        <f>SUM(J20:J30)</f>
        <v>14890553427</v>
      </c>
    </row>
    <row r="32" spans="1:10" ht="23.25" customHeight="1">
      <c r="A32" s="4"/>
      <c r="B32" s="3"/>
      <c r="C32" s="4"/>
      <c r="D32" s="9"/>
      <c r="E32" s="9"/>
      <c r="F32" s="9"/>
      <c r="G32" s="9"/>
      <c r="H32" s="9"/>
      <c r="I32" s="9"/>
      <c r="J32" s="9"/>
    </row>
    <row r="33" spans="1:10" ht="23.25" customHeight="1" thickBot="1">
      <c r="A33" s="11" t="s">
        <v>21</v>
      </c>
      <c r="B33" s="3"/>
      <c r="C33" s="4"/>
      <c r="D33" s="15">
        <f>SUM(D17+D31)</f>
        <v>37056777439</v>
      </c>
      <c r="E33" s="16"/>
      <c r="F33" s="15">
        <f>SUM(F17+F31)</f>
        <v>37105795877</v>
      </c>
      <c r="G33" s="16"/>
      <c r="H33" s="15">
        <f>SUM(H17+H31)</f>
        <v>27025006858</v>
      </c>
      <c r="I33" s="16"/>
      <c r="J33" s="15">
        <f>SUM(J17+J31)</f>
        <v>26463112096</v>
      </c>
    </row>
    <row r="34" spans="1:10" ht="22.2" thickTop="1">
      <c r="A34" s="4"/>
      <c r="B34" s="3"/>
      <c r="C34" s="4"/>
      <c r="D34" s="4"/>
      <c r="E34" s="4"/>
      <c r="F34" s="4"/>
      <c r="G34" s="4"/>
      <c r="H34" s="4"/>
      <c r="I34" s="4"/>
      <c r="J34" s="4"/>
    </row>
    <row r="35" spans="1:10" ht="23.4">
      <c r="A35" s="5" t="s">
        <v>168</v>
      </c>
      <c r="B35" s="6"/>
      <c r="C35" s="7"/>
      <c r="D35" s="7"/>
      <c r="E35" s="7"/>
      <c r="F35" s="7"/>
      <c r="G35" s="7"/>
      <c r="H35" s="7"/>
      <c r="I35" s="7"/>
      <c r="J35" s="7"/>
    </row>
    <row r="36" spans="1:10" ht="23.4">
      <c r="A36" s="5" t="str">
        <f>A2</f>
        <v>งบฐานะการเงิน</v>
      </c>
      <c r="B36" s="6"/>
      <c r="C36" s="7"/>
      <c r="D36" s="7"/>
      <c r="E36" s="7"/>
      <c r="F36" s="7"/>
      <c r="G36" s="7"/>
      <c r="H36" s="7"/>
      <c r="I36" s="7"/>
      <c r="J36" s="7"/>
    </row>
    <row r="37" spans="1:10" ht="23.4">
      <c r="A37" s="7"/>
      <c r="B37" s="3"/>
      <c r="C37" s="4"/>
      <c r="D37" s="4"/>
      <c r="E37" s="4"/>
      <c r="F37" s="4"/>
      <c r="G37" s="4"/>
      <c r="H37" s="4"/>
      <c r="I37" s="4"/>
      <c r="J37" s="4"/>
    </row>
    <row r="38" spans="1:10" ht="23.4">
      <c r="A38" s="7"/>
      <c r="B38" s="3"/>
      <c r="C38" s="4"/>
      <c r="D38" s="90" t="s">
        <v>0</v>
      </c>
      <c r="E38" s="90"/>
      <c r="F38" s="90"/>
      <c r="G38" s="90"/>
      <c r="H38" s="90" t="s">
        <v>1</v>
      </c>
      <c r="I38" s="90"/>
      <c r="J38" s="90"/>
    </row>
    <row r="39" spans="1:10" ht="23.25" customHeight="1">
      <c r="A39" s="7"/>
      <c r="B39" s="3"/>
      <c r="C39" s="4"/>
      <c r="D39" s="88" t="s">
        <v>2</v>
      </c>
      <c r="E39" s="88"/>
      <c r="F39" s="88"/>
      <c r="G39" s="36"/>
      <c r="H39" s="88" t="s">
        <v>2</v>
      </c>
      <c r="I39" s="88"/>
      <c r="J39" s="88"/>
    </row>
    <row r="40" spans="1:10" ht="23.25" customHeight="1">
      <c r="A40" s="5" t="s">
        <v>22</v>
      </c>
      <c r="B40" s="3" t="s">
        <v>4</v>
      </c>
      <c r="C40" s="4"/>
      <c r="D40" s="36">
        <v>2568</v>
      </c>
      <c r="E40" s="36"/>
      <c r="F40" s="36">
        <v>2567</v>
      </c>
      <c r="G40" s="36"/>
      <c r="H40" s="36">
        <v>2568</v>
      </c>
      <c r="I40" s="36"/>
      <c r="J40" s="36">
        <v>2567</v>
      </c>
    </row>
    <row r="41" spans="1:10" ht="23.25" customHeight="1">
      <c r="A41" s="4"/>
      <c r="B41" s="3"/>
      <c r="C41" s="4"/>
      <c r="D41" s="89" t="s">
        <v>5</v>
      </c>
      <c r="E41" s="89"/>
      <c r="F41" s="89"/>
      <c r="G41" s="89"/>
      <c r="H41" s="89"/>
      <c r="I41" s="89"/>
      <c r="J41" s="89"/>
    </row>
    <row r="42" spans="1:10" ht="23.25" customHeight="1">
      <c r="A42" s="8" t="s">
        <v>23</v>
      </c>
      <c r="B42" s="3"/>
      <c r="C42" s="4"/>
      <c r="D42" s="4"/>
      <c r="E42" s="4"/>
      <c r="F42" s="4"/>
      <c r="G42" s="4"/>
      <c r="H42" s="4"/>
      <c r="I42" s="4"/>
      <c r="J42" s="4"/>
    </row>
    <row r="43" spans="1:10" ht="23.25" customHeight="1">
      <c r="A43" s="4" t="s">
        <v>24</v>
      </c>
      <c r="B43" s="3" t="s">
        <v>165</v>
      </c>
      <c r="C43" s="4"/>
      <c r="D43" s="9">
        <v>2158077323</v>
      </c>
      <c r="E43" s="9"/>
      <c r="F43" s="9">
        <v>3173693100</v>
      </c>
      <c r="G43" s="9"/>
      <c r="H43" s="9">
        <v>2158077323</v>
      </c>
      <c r="I43" s="9"/>
      <c r="J43" s="9">
        <v>3173693100</v>
      </c>
    </row>
    <row r="44" spans="1:10" ht="23.25" customHeight="1">
      <c r="A44" s="4" t="s">
        <v>217</v>
      </c>
      <c r="B44" s="3" t="s">
        <v>166</v>
      </c>
      <c r="C44" s="4"/>
      <c r="D44" s="9">
        <v>958780143</v>
      </c>
      <c r="E44" s="9"/>
      <c r="F44" s="9">
        <v>260810374</v>
      </c>
      <c r="G44" s="9"/>
      <c r="H44" s="9">
        <v>958780143</v>
      </c>
      <c r="I44" s="9"/>
      <c r="J44" s="9">
        <v>260810374</v>
      </c>
    </row>
    <row r="45" spans="1:10" ht="23.25" customHeight="1">
      <c r="A45" s="4" t="s">
        <v>150</v>
      </c>
      <c r="C45" s="4"/>
      <c r="D45" s="9"/>
      <c r="E45" s="9"/>
      <c r="F45" s="9"/>
      <c r="G45" s="9"/>
      <c r="H45" s="9"/>
      <c r="I45" s="9"/>
      <c r="J45" s="9"/>
    </row>
    <row r="46" spans="1:10" ht="23.25" customHeight="1">
      <c r="A46" s="4" t="s">
        <v>151</v>
      </c>
      <c r="B46" s="3"/>
      <c r="C46" s="4"/>
      <c r="D46" s="9">
        <v>2112555</v>
      </c>
      <c r="E46" s="9"/>
      <c r="F46" s="9">
        <v>2667012</v>
      </c>
      <c r="G46" s="9"/>
      <c r="H46" s="9">
        <v>2112555</v>
      </c>
      <c r="I46" s="9"/>
      <c r="J46" s="9">
        <v>2667012</v>
      </c>
    </row>
    <row r="47" spans="1:10" ht="23.25" customHeight="1">
      <c r="A47" s="4" t="s">
        <v>152</v>
      </c>
      <c r="B47" s="3"/>
      <c r="C47" s="4"/>
      <c r="D47" s="9">
        <v>309004732</v>
      </c>
      <c r="E47" s="9"/>
      <c r="F47" s="9">
        <v>338288402</v>
      </c>
      <c r="G47" s="9"/>
      <c r="H47" s="9">
        <v>309004732</v>
      </c>
      <c r="I47" s="9"/>
      <c r="J47" s="9">
        <v>338288402</v>
      </c>
    </row>
    <row r="48" spans="1:10" ht="23.25" customHeight="1">
      <c r="A48" s="4" t="s">
        <v>105</v>
      </c>
      <c r="B48" s="3">
        <v>22</v>
      </c>
      <c r="C48" s="4"/>
      <c r="D48" s="10">
        <v>0</v>
      </c>
      <c r="E48" s="9"/>
      <c r="F48" s="10">
        <v>100964130</v>
      </c>
      <c r="G48" s="9"/>
      <c r="H48" s="9">
        <v>0</v>
      </c>
      <c r="I48" s="9"/>
      <c r="J48" s="9">
        <v>100964130</v>
      </c>
    </row>
    <row r="49" spans="1:10" ht="23.25" customHeight="1">
      <c r="A49" s="11" t="s">
        <v>25</v>
      </c>
      <c r="B49" s="3"/>
      <c r="C49" s="4"/>
      <c r="D49" s="12">
        <f>SUM(D43:D48)</f>
        <v>3427974753</v>
      </c>
      <c r="E49" s="13"/>
      <c r="F49" s="12">
        <f>SUM(F43:F48)</f>
        <v>3876423018</v>
      </c>
      <c r="G49" s="13"/>
      <c r="H49" s="12">
        <f>SUM(H43:H48)</f>
        <v>3427974753</v>
      </c>
      <c r="I49" s="13"/>
      <c r="J49" s="12">
        <f>SUM(J43:J48)</f>
        <v>3876423018</v>
      </c>
    </row>
    <row r="50" spans="1:10" ht="15" customHeight="1">
      <c r="A50" s="4"/>
      <c r="B50" s="3"/>
      <c r="C50" s="4"/>
      <c r="D50" s="4"/>
      <c r="E50" s="4"/>
      <c r="F50" s="4"/>
      <c r="G50" s="4"/>
      <c r="H50" s="4"/>
      <c r="I50" s="4"/>
      <c r="J50" s="4"/>
    </row>
    <row r="51" spans="1:10" ht="23.25" customHeight="1">
      <c r="A51" s="8" t="s">
        <v>26</v>
      </c>
      <c r="B51" s="3"/>
      <c r="C51" s="4"/>
      <c r="D51" s="4"/>
      <c r="E51" s="4"/>
      <c r="F51" s="4"/>
      <c r="G51" s="4"/>
      <c r="H51" s="4"/>
      <c r="I51" s="4"/>
      <c r="J51" s="4"/>
    </row>
    <row r="52" spans="1:10" ht="23.25" customHeight="1">
      <c r="A52" s="4" t="s">
        <v>146</v>
      </c>
      <c r="B52" s="3"/>
      <c r="C52" s="4"/>
      <c r="D52" s="9">
        <v>0</v>
      </c>
      <c r="E52" s="9"/>
      <c r="F52" s="9">
        <v>2112554</v>
      </c>
      <c r="G52" s="9"/>
      <c r="H52" s="9">
        <v>0</v>
      </c>
      <c r="I52" s="9"/>
      <c r="J52" s="9">
        <v>2112554</v>
      </c>
    </row>
    <row r="53" spans="1:10" ht="23.1" customHeight="1">
      <c r="A53" s="4" t="s">
        <v>111</v>
      </c>
      <c r="B53" s="3"/>
      <c r="C53" s="4"/>
      <c r="D53" s="9"/>
      <c r="E53" s="9"/>
      <c r="F53" s="9"/>
      <c r="G53" s="9"/>
      <c r="H53" s="9"/>
      <c r="I53" s="9"/>
      <c r="J53" s="9"/>
    </row>
    <row r="54" spans="1:10" ht="23.25" customHeight="1">
      <c r="A54" s="4" t="s">
        <v>123</v>
      </c>
      <c r="B54" s="3">
        <v>14</v>
      </c>
      <c r="C54" s="4"/>
      <c r="D54" s="10">
        <v>150593338</v>
      </c>
      <c r="E54" s="9"/>
      <c r="F54" s="10">
        <v>150793163</v>
      </c>
      <c r="G54" s="9"/>
      <c r="H54" s="10">
        <v>150593338</v>
      </c>
      <c r="I54" s="9"/>
      <c r="J54" s="10">
        <v>150793163</v>
      </c>
    </row>
    <row r="55" spans="1:10" ht="23.25" customHeight="1">
      <c r="A55" s="11" t="s">
        <v>27</v>
      </c>
      <c r="B55" s="3"/>
      <c r="C55" s="4"/>
      <c r="D55" s="12">
        <f>SUM(D52:D54)</f>
        <v>150593338</v>
      </c>
      <c r="E55" s="9"/>
      <c r="F55" s="12">
        <f>SUM(F52:F54)</f>
        <v>152905717</v>
      </c>
      <c r="G55" s="9"/>
      <c r="H55" s="12">
        <f>SUM(H52:H54)</f>
        <v>150593338</v>
      </c>
      <c r="I55" s="9"/>
      <c r="J55" s="12">
        <f>SUM(J52:J54)</f>
        <v>152905717</v>
      </c>
    </row>
    <row r="56" spans="1:10" ht="15" customHeight="1">
      <c r="A56" s="4"/>
      <c r="B56" s="3"/>
      <c r="C56" s="4"/>
      <c r="D56" s="9"/>
      <c r="E56" s="9"/>
      <c r="F56" s="9"/>
      <c r="G56" s="9"/>
      <c r="H56" s="9"/>
      <c r="I56" s="9"/>
      <c r="J56" s="9"/>
    </row>
    <row r="57" spans="1:10" ht="23.25" customHeight="1">
      <c r="A57" s="11" t="s">
        <v>28</v>
      </c>
      <c r="B57" s="3"/>
      <c r="C57" s="4"/>
      <c r="D57" s="18">
        <f>D49+D55</f>
        <v>3578568091</v>
      </c>
      <c r="E57" s="9"/>
      <c r="F57" s="18">
        <f>F49+F55</f>
        <v>4029328735</v>
      </c>
      <c r="G57" s="9"/>
      <c r="H57" s="19">
        <f>H49+H55</f>
        <v>3578568091</v>
      </c>
      <c r="I57" s="9"/>
      <c r="J57" s="19">
        <f>J49+J55</f>
        <v>4029328735</v>
      </c>
    </row>
    <row r="58" spans="1:10" ht="15" customHeight="1">
      <c r="A58" s="4"/>
      <c r="B58" s="3"/>
      <c r="C58" s="4"/>
      <c r="D58" s="4"/>
      <c r="E58" s="4"/>
      <c r="F58" s="4"/>
      <c r="G58" s="4"/>
      <c r="H58" s="4"/>
      <c r="I58" s="4"/>
      <c r="J58" s="4"/>
    </row>
    <row r="59" spans="1:10" ht="23.25" customHeight="1">
      <c r="A59" s="8" t="s">
        <v>29</v>
      </c>
      <c r="B59" s="3"/>
      <c r="C59" s="4"/>
      <c r="D59" s="4"/>
      <c r="E59" s="4"/>
      <c r="F59" s="4"/>
      <c r="G59" s="4"/>
      <c r="H59" s="4"/>
      <c r="I59" s="4"/>
      <c r="J59" s="4"/>
    </row>
    <row r="60" spans="1:10" ht="23.25" customHeight="1">
      <c r="A60" s="4" t="s">
        <v>30</v>
      </c>
      <c r="B60" s="3"/>
      <c r="C60" s="4"/>
      <c r="D60" s="4"/>
      <c r="E60" s="4"/>
      <c r="F60" s="4"/>
      <c r="G60" s="4"/>
      <c r="H60" s="4"/>
      <c r="I60" s="4"/>
      <c r="J60" s="4"/>
    </row>
    <row r="61" spans="1:10" ht="23.25" customHeight="1">
      <c r="A61" s="4" t="s">
        <v>31</v>
      </c>
      <c r="B61" s="3"/>
      <c r="C61" s="4"/>
      <c r="D61" s="4"/>
      <c r="E61" s="4"/>
      <c r="F61" s="4"/>
      <c r="G61" s="4"/>
      <c r="H61" s="4"/>
      <c r="I61" s="4"/>
      <c r="J61" s="4"/>
    </row>
    <row r="62" spans="1:10" ht="23.25" customHeight="1" thickBot="1">
      <c r="A62" s="43" t="s">
        <v>160</v>
      </c>
      <c r="B62" s="3"/>
      <c r="C62" s="4"/>
      <c r="D62" s="20">
        <v>300000000</v>
      </c>
      <c r="E62" s="21"/>
      <c r="F62" s="20">
        <v>300000000</v>
      </c>
      <c r="G62" s="21"/>
      <c r="H62" s="20">
        <v>300000000</v>
      </c>
      <c r="I62" s="21"/>
      <c r="J62" s="20">
        <v>300000000</v>
      </c>
    </row>
    <row r="63" spans="1:10" ht="23.25" customHeight="1" thickTop="1">
      <c r="A63" s="4" t="s">
        <v>32</v>
      </c>
      <c r="B63" s="3"/>
      <c r="C63" s="4"/>
      <c r="D63" s="23"/>
      <c r="E63" s="21"/>
      <c r="F63" s="23"/>
      <c r="G63" s="21"/>
      <c r="H63" s="23"/>
      <c r="I63" s="21"/>
      <c r="J63" s="23"/>
    </row>
    <row r="64" spans="1:10" ht="23.25" customHeight="1">
      <c r="A64" s="43" t="s">
        <v>160</v>
      </c>
      <c r="B64" s="3"/>
      <c r="C64" s="4"/>
      <c r="D64" s="23">
        <v>300000000</v>
      </c>
      <c r="E64" s="21"/>
      <c r="F64" s="21">
        <v>300000000</v>
      </c>
      <c r="G64" s="21"/>
      <c r="H64" s="21">
        <v>300000000</v>
      </c>
      <c r="I64" s="21"/>
      <c r="J64" s="23">
        <v>300000000</v>
      </c>
    </row>
    <row r="65" spans="1:10" ht="23.25" customHeight="1">
      <c r="A65" s="4" t="s">
        <v>33</v>
      </c>
      <c r="B65" s="3"/>
      <c r="C65" s="4"/>
      <c r="D65" s="75"/>
      <c r="E65" s="21"/>
      <c r="F65" s="21"/>
      <c r="G65" s="21"/>
      <c r="H65" s="21"/>
      <c r="I65" s="21"/>
      <c r="J65" s="75"/>
    </row>
    <row r="66" spans="1:10" ht="23.25" customHeight="1">
      <c r="A66" s="4" t="s">
        <v>34</v>
      </c>
      <c r="B66" s="3"/>
      <c r="C66" s="4"/>
      <c r="D66" s="21">
        <v>930000000</v>
      </c>
      <c r="E66" s="21"/>
      <c r="F66" s="21">
        <v>930000000</v>
      </c>
      <c r="G66" s="21"/>
      <c r="H66" s="21">
        <v>930000000</v>
      </c>
      <c r="I66" s="21"/>
      <c r="J66" s="21">
        <v>930000000</v>
      </c>
    </row>
    <row r="67" spans="1:10" ht="23.25" customHeight="1">
      <c r="A67" s="4" t="s">
        <v>35</v>
      </c>
      <c r="B67" s="3"/>
      <c r="C67" s="4"/>
      <c r="D67" s="21"/>
      <c r="E67" s="21"/>
      <c r="F67" s="21"/>
      <c r="G67" s="21"/>
      <c r="H67" s="21"/>
      <c r="I67" s="21"/>
      <c r="J67" s="21"/>
    </row>
    <row r="68" spans="1:10" ht="23.25" customHeight="1">
      <c r="A68" s="1" t="s">
        <v>36</v>
      </c>
      <c r="B68" s="3"/>
      <c r="C68" s="4"/>
      <c r="D68" s="21"/>
      <c r="E68" s="21"/>
      <c r="F68" s="21"/>
      <c r="G68" s="21"/>
      <c r="H68" s="21"/>
      <c r="I68" s="21"/>
      <c r="J68" s="21"/>
    </row>
    <row r="69" spans="1:10" ht="23.25" customHeight="1">
      <c r="A69" s="2" t="s">
        <v>37</v>
      </c>
      <c r="B69" s="3">
        <v>15</v>
      </c>
      <c r="C69" s="4"/>
      <c r="D69" s="21">
        <v>30000000</v>
      </c>
      <c r="E69" s="21"/>
      <c r="F69" s="21">
        <v>30000000</v>
      </c>
      <c r="G69" s="21"/>
      <c r="H69" s="21">
        <v>30000000</v>
      </c>
      <c r="I69" s="21"/>
      <c r="J69" s="21">
        <v>30000000</v>
      </c>
    </row>
    <row r="70" spans="1:10" ht="23.25" customHeight="1">
      <c r="A70" s="1" t="s">
        <v>38</v>
      </c>
      <c r="B70" s="3"/>
      <c r="C70" s="4"/>
      <c r="D70" s="21">
        <v>35184894498</v>
      </c>
      <c r="E70" s="21"/>
      <c r="F70" s="21">
        <v>33153369911</v>
      </c>
      <c r="G70" s="21"/>
      <c r="H70" s="21">
        <v>22199147684</v>
      </c>
      <c r="I70" s="21"/>
      <c r="J70" s="21">
        <v>21256622044</v>
      </c>
    </row>
    <row r="71" spans="1:10" ht="23.25" customHeight="1">
      <c r="A71" s="4" t="s">
        <v>39</v>
      </c>
      <c r="B71" s="3"/>
      <c r="C71" s="4"/>
      <c r="D71" s="22">
        <v>-2966685150</v>
      </c>
      <c r="E71" s="21"/>
      <c r="F71" s="22">
        <v>-1336902769</v>
      </c>
      <c r="G71" s="21"/>
      <c r="H71" s="22">
        <v>-12708917</v>
      </c>
      <c r="I71" s="21"/>
      <c r="J71" s="22">
        <v>-82838683</v>
      </c>
    </row>
    <row r="72" spans="1:10" ht="21.6" hidden="1">
      <c r="A72" s="4"/>
      <c r="B72" s="3"/>
      <c r="C72" s="4"/>
      <c r="D72" s="21"/>
      <c r="E72" s="21"/>
      <c r="F72" s="21"/>
      <c r="G72" s="21"/>
      <c r="H72" s="21"/>
      <c r="I72" s="21"/>
      <c r="J72" s="21"/>
    </row>
    <row r="73" spans="1:10" ht="23.25" customHeight="1">
      <c r="A73" s="11" t="s">
        <v>40</v>
      </c>
      <c r="B73" s="3"/>
      <c r="C73" s="4"/>
      <c r="D73" s="18">
        <f>SUM(D64:D71)</f>
        <v>33478209348</v>
      </c>
      <c r="E73" s="21"/>
      <c r="F73" s="18">
        <f>SUM(F64:F71)</f>
        <v>33076467142</v>
      </c>
      <c r="G73" s="21"/>
      <c r="H73" s="18">
        <f>SUM(H64:H71)</f>
        <v>23446438767</v>
      </c>
      <c r="I73" s="21"/>
      <c r="J73" s="18">
        <f>SUM(J64:J71)</f>
        <v>22433783361</v>
      </c>
    </row>
    <row r="74" spans="1:10" ht="23.25" customHeight="1">
      <c r="A74" s="4"/>
      <c r="B74" s="3"/>
      <c r="C74" s="4"/>
      <c r="D74" s="23"/>
      <c r="E74" s="21"/>
      <c r="F74" s="23"/>
      <c r="G74" s="21"/>
      <c r="H74" s="23"/>
      <c r="I74" s="21"/>
      <c r="J74" s="23"/>
    </row>
    <row r="75" spans="1:10" ht="23.25" customHeight="1" thickBot="1">
      <c r="A75" s="11" t="s">
        <v>41</v>
      </c>
      <c r="B75" s="3"/>
      <c r="C75" s="4"/>
      <c r="D75" s="24">
        <f>SUM(D57+D73)</f>
        <v>37056777439</v>
      </c>
      <c r="E75" s="25"/>
      <c r="F75" s="24">
        <f>SUM(F57+F73)</f>
        <v>37105795877</v>
      </c>
      <c r="G75" s="25"/>
      <c r="H75" s="24">
        <f>SUM(H57+H73)</f>
        <v>27025006858</v>
      </c>
      <c r="I75" s="25"/>
      <c r="J75" s="24">
        <f>SUM(J57+J73)</f>
        <v>26463112096</v>
      </c>
    </row>
    <row r="76" spans="1:10" ht="22.95" customHeight="1" thickTop="1"/>
  </sheetData>
  <customSheetViews>
    <customSheetView guid="{79159615-AF07-41B1-A34F-7ABC3CFA7178}" scale="80" hiddenRows="1">
      <selection activeCell="K76" sqref="K76"/>
      <rowBreaks count="1" manualBreakCount="1">
        <brk id="32" max="16383" man="1"/>
      </rowBreaks>
      <pageMargins left="0.8" right="0.8" top="0.48" bottom="0.5" header="0.5" footer="0.5"/>
      <pageSetup paperSize="9" scale="79" firstPageNumber="6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D39:F39"/>
    <mergeCell ref="H39:J39"/>
    <mergeCell ref="D41:J41"/>
    <mergeCell ref="D4:G4"/>
    <mergeCell ref="H4:J4"/>
    <mergeCell ref="D5:F5"/>
    <mergeCell ref="H5:J5"/>
    <mergeCell ref="D7:J7"/>
    <mergeCell ref="D38:G38"/>
    <mergeCell ref="H38:J38"/>
  </mergeCells>
  <pageMargins left="0.7" right="0.7" top="0.48" bottom="0.5" header="0.5" footer="0.5"/>
  <pageSetup paperSize="9" scale="80" firstPageNumber="6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16383" man="1"/>
  </rowBreaks>
  <ignoredErrors>
    <ignoredError sqref="G73 I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zoomScale="80" zoomScaleNormal="80" zoomScaleSheetLayoutView="100" workbookViewId="0">
      <selection activeCell="D7" sqref="D7:J7"/>
    </sheetView>
  </sheetViews>
  <sheetFormatPr defaultColWidth="9.21875" defaultRowHeight="21.6"/>
  <cols>
    <col min="1" max="1" width="41.21875" style="4" customWidth="1"/>
    <col min="2" max="2" width="8.77734375" style="3" customWidth="1"/>
    <col min="3" max="3" width="0.77734375" style="4" customWidth="1"/>
    <col min="4" max="4" width="14.88671875" style="4" customWidth="1"/>
    <col min="5" max="5" width="2.5546875" style="4" customWidth="1"/>
    <col min="6" max="6" width="15.77734375" style="4" customWidth="1"/>
    <col min="7" max="7" width="2.5546875" style="4" customWidth="1"/>
    <col min="8" max="8" width="15.33203125" style="4" customWidth="1"/>
    <col min="9" max="9" width="0.77734375" style="4" customWidth="1"/>
    <col min="10" max="10" width="18.21875" style="4" customWidth="1"/>
    <col min="11" max="16384" width="9.21875" style="4"/>
  </cols>
  <sheetData>
    <row r="1" spans="1:10" customFormat="1" ht="23.4">
      <c r="A1" s="5" t="s">
        <v>168</v>
      </c>
      <c r="B1" s="6"/>
      <c r="C1" s="7"/>
      <c r="D1" s="7"/>
      <c r="E1" s="7"/>
      <c r="F1" s="7"/>
      <c r="G1" s="7"/>
      <c r="H1" s="7"/>
      <c r="I1" s="7"/>
      <c r="J1" s="7"/>
    </row>
    <row r="2" spans="1:10" ht="23.25" customHeight="1">
      <c r="A2" s="5" t="s">
        <v>42</v>
      </c>
    </row>
    <row r="3" spans="1:10" ht="23.25" customHeight="1"/>
    <row r="4" spans="1:10" ht="23.25" customHeight="1">
      <c r="D4" s="90" t="s">
        <v>0</v>
      </c>
      <c r="E4" s="90"/>
      <c r="F4" s="90"/>
      <c r="G4" s="37"/>
      <c r="H4" s="90" t="s">
        <v>1</v>
      </c>
      <c r="I4" s="90"/>
      <c r="J4" s="90"/>
    </row>
    <row r="5" spans="1:10" ht="23.25" customHeight="1">
      <c r="D5" s="88" t="s">
        <v>43</v>
      </c>
      <c r="E5" s="88"/>
      <c r="F5" s="88"/>
      <c r="G5" s="36"/>
      <c r="H5" s="88" t="s">
        <v>43</v>
      </c>
      <c r="I5" s="88"/>
      <c r="J5" s="88"/>
    </row>
    <row r="6" spans="1:10" ht="23.25" customHeight="1">
      <c r="B6" s="3" t="s">
        <v>4</v>
      </c>
      <c r="D6" s="36">
        <v>2568</v>
      </c>
      <c r="E6" s="36"/>
      <c r="F6" s="36">
        <v>2567</v>
      </c>
      <c r="G6" s="36"/>
      <c r="H6" s="36">
        <v>2568</v>
      </c>
      <c r="I6" s="36"/>
      <c r="J6" s="36">
        <v>2567</v>
      </c>
    </row>
    <row r="7" spans="1:10" ht="23.25" customHeight="1">
      <c r="D7" s="89" t="s">
        <v>5</v>
      </c>
      <c r="E7" s="89"/>
      <c r="F7" s="89"/>
      <c r="G7" s="89"/>
      <c r="H7" s="89"/>
      <c r="I7" s="89"/>
      <c r="J7" s="89"/>
    </row>
    <row r="8" spans="1:10" ht="23.25" customHeight="1">
      <c r="A8" s="8" t="s">
        <v>45</v>
      </c>
    </row>
    <row r="9" spans="1:10" ht="23.25" customHeight="1">
      <c r="A9" s="4" t="s">
        <v>206</v>
      </c>
      <c r="B9" s="3" t="s">
        <v>226</v>
      </c>
      <c r="D9" s="9">
        <v>12001807206</v>
      </c>
      <c r="E9" s="9"/>
      <c r="F9" s="9">
        <v>12976090354</v>
      </c>
      <c r="G9" s="9"/>
      <c r="H9" s="9">
        <v>12001807206</v>
      </c>
      <c r="I9" s="9"/>
      <c r="J9" s="9">
        <v>12976090354</v>
      </c>
    </row>
    <row r="10" spans="1:10" ht="23.25" customHeight="1">
      <c r="A10" s="4" t="s">
        <v>132</v>
      </c>
      <c r="B10" s="3" t="s">
        <v>167</v>
      </c>
      <c r="D10" s="9">
        <v>0</v>
      </c>
      <c r="E10" s="9"/>
      <c r="F10" s="9">
        <v>0</v>
      </c>
      <c r="G10" s="9"/>
      <c r="H10" s="9">
        <v>25491000</v>
      </c>
      <c r="I10" s="9"/>
      <c r="J10" s="9">
        <v>25491000</v>
      </c>
    </row>
    <row r="11" spans="1:10" ht="23.25" customHeight="1">
      <c r="A11" s="4" t="s">
        <v>46</v>
      </c>
      <c r="B11" s="3">
        <v>4</v>
      </c>
      <c r="D11" s="9">
        <v>1258493910</v>
      </c>
      <c r="E11" s="9"/>
      <c r="F11" s="9">
        <v>1233504112</v>
      </c>
      <c r="G11" s="9"/>
      <c r="H11" s="9">
        <v>1258493910</v>
      </c>
      <c r="I11" s="9"/>
      <c r="J11" s="9">
        <v>1233504112</v>
      </c>
    </row>
    <row r="12" spans="1:10" ht="23.25" customHeight="1">
      <c r="A12" s="4" t="s">
        <v>47</v>
      </c>
      <c r="D12" s="9">
        <v>0</v>
      </c>
      <c r="E12" s="9"/>
      <c r="F12" s="9">
        <v>693160607</v>
      </c>
      <c r="G12" s="9"/>
      <c r="H12" s="9">
        <v>0</v>
      </c>
      <c r="I12" s="9"/>
      <c r="J12" s="9">
        <v>693160607</v>
      </c>
    </row>
    <row r="13" spans="1:10" ht="23.25" customHeight="1">
      <c r="A13" s="4" t="s">
        <v>49</v>
      </c>
      <c r="D13" s="10">
        <v>15927057</v>
      </c>
      <c r="E13" s="9"/>
      <c r="F13" s="10">
        <v>54668513</v>
      </c>
      <c r="G13" s="9"/>
      <c r="H13" s="9">
        <v>15927057</v>
      </c>
      <c r="I13" s="9"/>
      <c r="J13" s="9">
        <v>54668513</v>
      </c>
    </row>
    <row r="14" spans="1:10" ht="23.25" customHeight="1">
      <c r="A14" s="11" t="s">
        <v>50</v>
      </c>
      <c r="D14" s="17">
        <f>SUM(D9:D13)</f>
        <v>13276228173</v>
      </c>
      <c r="E14" s="9"/>
      <c r="F14" s="17">
        <f>SUM(F9:F13)</f>
        <v>14957423586</v>
      </c>
      <c r="G14" s="9"/>
      <c r="H14" s="12">
        <f>SUM(H9:H13)</f>
        <v>13301719173</v>
      </c>
      <c r="I14" s="9"/>
      <c r="J14" s="12">
        <f>SUM(J9:J13)</f>
        <v>14982914586</v>
      </c>
    </row>
    <row r="15" spans="1:10" ht="23.25" customHeight="1"/>
    <row r="16" spans="1:10" ht="23.25" customHeight="1">
      <c r="A16" s="8" t="s">
        <v>51</v>
      </c>
    </row>
    <row r="17" spans="1:10" ht="23.25" customHeight="1">
      <c r="A17" s="4" t="s">
        <v>208</v>
      </c>
      <c r="B17" s="3" t="s">
        <v>227</v>
      </c>
      <c r="D17" s="9">
        <v>9865957741</v>
      </c>
      <c r="E17" s="9"/>
      <c r="F17" s="9">
        <v>10407358693</v>
      </c>
      <c r="G17" s="9"/>
      <c r="H17" s="9">
        <v>9865957741</v>
      </c>
      <c r="I17" s="9"/>
      <c r="J17" s="9">
        <v>10407358693</v>
      </c>
    </row>
    <row r="18" spans="1:10" ht="23.25" customHeight="1">
      <c r="A18" s="4" t="s">
        <v>112</v>
      </c>
      <c r="B18" s="3">
        <v>18</v>
      </c>
      <c r="D18" s="9">
        <v>201770489</v>
      </c>
      <c r="E18" s="9"/>
      <c r="F18" s="9">
        <v>183524217</v>
      </c>
      <c r="G18" s="9"/>
      <c r="H18" s="9">
        <v>201770489</v>
      </c>
      <c r="I18" s="9"/>
      <c r="J18" s="9">
        <v>183524217</v>
      </c>
    </row>
    <row r="19" spans="1:10" ht="23.25" customHeight="1">
      <c r="A19" s="4" t="s">
        <v>52</v>
      </c>
      <c r="B19" s="3" t="s">
        <v>225</v>
      </c>
      <c r="D19" s="9">
        <v>393687823</v>
      </c>
      <c r="E19" s="9"/>
      <c r="F19" s="9">
        <v>347764077</v>
      </c>
      <c r="G19" s="9"/>
      <c r="H19" s="9">
        <v>393687823</v>
      </c>
      <c r="I19" s="9"/>
      <c r="J19" s="9">
        <v>347764077</v>
      </c>
    </row>
    <row r="20" spans="1:10" ht="23.25" customHeight="1">
      <c r="A20" s="4" t="s">
        <v>54</v>
      </c>
      <c r="D20" s="9">
        <v>1134876258</v>
      </c>
      <c r="E20" s="9"/>
      <c r="F20" s="9">
        <v>0</v>
      </c>
      <c r="G20" s="9"/>
      <c r="H20" s="9">
        <v>1134876258</v>
      </c>
      <c r="I20" s="9"/>
      <c r="J20" s="9">
        <v>0</v>
      </c>
    </row>
    <row r="21" spans="1:10" ht="23.25" customHeight="1">
      <c r="A21" s="11" t="s">
        <v>56</v>
      </c>
      <c r="D21" s="17">
        <f>SUM(D17:D20)</f>
        <v>11596292311</v>
      </c>
      <c r="E21" s="13"/>
      <c r="F21" s="17">
        <f>SUM(F17:F20)</f>
        <v>10938646987</v>
      </c>
      <c r="G21" s="13"/>
      <c r="H21" s="12">
        <f>SUM(H17:H20)</f>
        <v>11596292311</v>
      </c>
      <c r="I21" s="13"/>
      <c r="J21" s="12">
        <f>SUM(J17:J20)</f>
        <v>10938646987</v>
      </c>
    </row>
    <row r="22" spans="1:10" ht="23.25" customHeight="1">
      <c r="A22" s="4" t="s">
        <v>172</v>
      </c>
    </row>
    <row r="23" spans="1:10" ht="23.25" customHeight="1">
      <c r="A23" s="11" t="s">
        <v>161</v>
      </c>
      <c r="D23" s="83">
        <f>D14-D21</f>
        <v>1679935862</v>
      </c>
      <c r="F23" s="83">
        <f>F14-F21</f>
        <v>4018776599</v>
      </c>
      <c r="H23" s="83">
        <f>H14-H21</f>
        <v>1705426862</v>
      </c>
      <c r="J23" s="83">
        <f>J14-J21</f>
        <v>4044267599</v>
      </c>
    </row>
    <row r="24" spans="1:10" ht="23.25" customHeight="1">
      <c r="A24" s="4" t="s">
        <v>55</v>
      </c>
      <c r="D24" s="23">
        <v>-244658</v>
      </c>
      <c r="E24" s="23"/>
      <c r="F24" s="23">
        <v>-585832</v>
      </c>
      <c r="G24" s="21"/>
      <c r="H24" s="21">
        <v>-244658</v>
      </c>
      <c r="I24" s="21"/>
      <c r="J24" s="21">
        <v>-585832</v>
      </c>
    </row>
    <row r="25" spans="1:10" ht="23.25" customHeight="1">
      <c r="A25" s="4" t="s">
        <v>162</v>
      </c>
      <c r="B25" s="3">
        <v>8</v>
      </c>
      <c r="D25" s="22">
        <v>1114489947</v>
      </c>
      <c r="E25" s="9"/>
      <c r="F25" s="22">
        <v>1380054157</v>
      </c>
      <c r="G25" s="9"/>
      <c r="H25" s="10">
        <v>0</v>
      </c>
      <c r="I25" s="9"/>
      <c r="J25" s="10">
        <v>0</v>
      </c>
    </row>
    <row r="26" spans="1:10" ht="23.25" customHeight="1">
      <c r="A26" s="11" t="s">
        <v>101</v>
      </c>
      <c r="D26" s="27">
        <f>SUM(D23:D25)</f>
        <v>2794181151</v>
      </c>
      <c r="E26" s="27"/>
      <c r="F26" s="27">
        <f>SUM(F23:F25)</f>
        <v>5398244924</v>
      </c>
      <c r="G26" s="27"/>
      <c r="H26" s="27">
        <f>SUM(H23:H25)</f>
        <v>1705182204</v>
      </c>
      <c r="I26" s="27"/>
      <c r="J26" s="27">
        <f>SUM(J23:J25)</f>
        <v>4043681767</v>
      </c>
    </row>
    <row r="27" spans="1:10" ht="23.25" customHeight="1">
      <c r="A27" s="4" t="s">
        <v>102</v>
      </c>
      <c r="B27" s="3">
        <v>19</v>
      </c>
      <c r="D27" s="28">
        <v>336474048</v>
      </c>
      <c r="E27" s="26"/>
      <c r="F27" s="28">
        <v>805204551</v>
      </c>
      <c r="G27" s="26"/>
      <c r="H27" s="28">
        <v>336474048</v>
      </c>
      <c r="I27" s="26"/>
      <c r="J27" s="28">
        <v>805204551</v>
      </c>
    </row>
    <row r="28" spans="1:10" ht="23.25" customHeight="1" thickBot="1">
      <c r="A28" s="11" t="s">
        <v>61</v>
      </c>
      <c r="D28" s="29">
        <f>D26-D27</f>
        <v>2457707103</v>
      </c>
      <c r="E28" s="27"/>
      <c r="F28" s="29">
        <f>F26-F27</f>
        <v>4593040373</v>
      </c>
      <c r="G28" s="27"/>
      <c r="H28" s="29">
        <f>H26-H27</f>
        <v>1368708156</v>
      </c>
      <c r="I28" s="27"/>
      <c r="J28" s="29">
        <f>J26-J27</f>
        <v>3238477216</v>
      </c>
    </row>
    <row r="29" spans="1:10" ht="23.25" customHeight="1" thickTop="1">
      <c r="D29" s="26"/>
      <c r="E29" s="26"/>
      <c r="F29" s="26"/>
      <c r="G29" s="26"/>
      <c r="H29" s="26"/>
      <c r="I29" s="26"/>
      <c r="J29" s="26"/>
    </row>
    <row r="30" spans="1:10" ht="23.25" hidden="1" customHeight="1">
      <c r="A30" s="11" t="s">
        <v>58</v>
      </c>
      <c r="D30" s="26">
        <v>336474048</v>
      </c>
      <c r="E30" s="26"/>
      <c r="F30" s="26"/>
      <c r="G30" s="26"/>
      <c r="H30" s="26"/>
      <c r="I30" s="26"/>
      <c r="J30" s="26"/>
    </row>
    <row r="31" spans="1:10" ht="23.25" hidden="1" customHeight="1">
      <c r="A31" s="4" t="s">
        <v>59</v>
      </c>
      <c r="D31" s="26"/>
      <c r="E31" s="26"/>
      <c r="F31" s="26"/>
      <c r="G31" s="26"/>
      <c r="H31" s="26"/>
      <c r="I31" s="26"/>
      <c r="J31" s="26"/>
    </row>
    <row r="32" spans="1:10" ht="23.25" hidden="1" customHeight="1">
      <c r="A32" s="1" t="s">
        <v>60</v>
      </c>
      <c r="D32" s="9"/>
      <c r="E32" s="9"/>
      <c r="F32" s="9"/>
      <c r="G32" s="9"/>
      <c r="H32" s="9"/>
      <c r="I32" s="9"/>
      <c r="J32" s="9"/>
    </row>
    <row r="33" spans="1:10" ht="23.25" hidden="1" customHeight="1" thickBot="1">
      <c r="A33" s="11" t="s">
        <v>61</v>
      </c>
      <c r="D33" s="39"/>
      <c r="E33" s="40"/>
      <c r="F33" s="39"/>
      <c r="G33" s="40"/>
      <c r="H33" s="39"/>
      <c r="I33" s="40"/>
      <c r="J33" s="39"/>
    </row>
    <row r="34" spans="1:10" ht="23.25" hidden="1" customHeight="1" thickTop="1"/>
    <row r="35" spans="1:10" ht="23.25" hidden="1" customHeight="1">
      <c r="A35" s="11" t="s">
        <v>44</v>
      </c>
      <c r="C35" s="84"/>
      <c r="E35" s="84"/>
      <c r="G35" s="84"/>
      <c r="I35" s="84"/>
    </row>
    <row r="36" spans="1:10" ht="23.25" hidden="1" customHeight="1">
      <c r="A36" s="11" t="s">
        <v>62</v>
      </c>
    </row>
    <row r="37" spans="1:10" ht="23.25" hidden="1" customHeight="1">
      <c r="A37" s="1" t="s">
        <v>63</v>
      </c>
      <c r="D37" s="9"/>
      <c r="E37" s="9"/>
      <c r="F37" s="9"/>
      <c r="G37" s="9"/>
      <c r="H37" s="9"/>
      <c r="I37" s="9"/>
      <c r="J37" s="9"/>
    </row>
    <row r="38" spans="1:10" ht="23.25" hidden="1" customHeight="1">
      <c r="A38" s="1" t="s">
        <v>59</v>
      </c>
      <c r="D38" s="9"/>
      <c r="E38" s="9"/>
      <c r="F38" s="9"/>
      <c r="G38" s="9"/>
      <c r="H38" s="9"/>
      <c r="I38" s="9"/>
      <c r="J38" s="9"/>
    </row>
    <row r="39" spans="1:10" ht="23.25" hidden="1" customHeight="1">
      <c r="A39" s="2" t="s">
        <v>60</v>
      </c>
      <c r="D39" s="9"/>
      <c r="E39" s="9"/>
      <c r="F39" s="9"/>
      <c r="G39" s="9"/>
      <c r="H39" s="9"/>
      <c r="I39" s="9"/>
      <c r="J39" s="9"/>
    </row>
    <row r="40" spans="1:10" hidden="1">
      <c r="A40" s="1" t="s">
        <v>64</v>
      </c>
      <c r="D40" s="9"/>
      <c r="E40" s="9"/>
      <c r="F40" s="9"/>
      <c r="G40" s="9"/>
      <c r="H40" s="9"/>
      <c r="I40" s="9"/>
      <c r="J40" s="9"/>
    </row>
    <row r="41" spans="1:10" ht="23.25" hidden="1" customHeight="1" thickBot="1">
      <c r="A41" s="11" t="s">
        <v>61</v>
      </c>
      <c r="D41" s="39"/>
      <c r="E41" s="9"/>
      <c r="F41" s="39"/>
      <c r="G41" s="9"/>
      <c r="H41" s="39"/>
      <c r="I41" s="9"/>
      <c r="J41" s="39"/>
    </row>
    <row r="42" spans="1:10" ht="23.25" hidden="1" customHeight="1"/>
    <row r="43" spans="1:10" ht="23.25" hidden="1" customHeight="1">
      <c r="A43" s="11" t="s">
        <v>65</v>
      </c>
    </row>
    <row r="44" spans="1:10" ht="23.25" hidden="1" customHeight="1" thickBot="1">
      <c r="A44" s="4" t="s">
        <v>66</v>
      </c>
      <c r="D44" s="30">
        <v>2464734217</v>
      </c>
      <c r="E44" s="41"/>
      <c r="F44" s="30"/>
      <c r="G44" s="41"/>
      <c r="H44" s="30"/>
      <c r="I44" s="41"/>
      <c r="J44" s="30"/>
    </row>
    <row r="45" spans="1:10" ht="23.25" hidden="1" customHeight="1" thickTop="1">
      <c r="D45" s="41"/>
      <c r="E45" s="41"/>
      <c r="F45" s="41"/>
      <c r="G45" s="41"/>
      <c r="H45" s="41"/>
      <c r="I45" s="41"/>
      <c r="J45" s="41"/>
    </row>
    <row r="46" spans="1:10" ht="23.25" hidden="1" customHeight="1">
      <c r="A46" s="11" t="s">
        <v>67</v>
      </c>
      <c r="D46" s="41">
        <v>2112555</v>
      </c>
      <c r="E46" s="41"/>
      <c r="F46" s="41"/>
      <c r="G46" s="41"/>
      <c r="H46" s="41"/>
      <c r="I46" s="41"/>
      <c r="J46" s="41"/>
    </row>
    <row r="47" spans="1:10" ht="23.25" hidden="1" customHeight="1" thickBot="1">
      <c r="A47" s="4" t="s">
        <v>68</v>
      </c>
      <c r="D47" s="30">
        <v>309004732</v>
      </c>
      <c r="E47" s="41"/>
      <c r="F47" s="30"/>
      <c r="G47" s="41"/>
      <c r="H47" s="30"/>
      <c r="I47" s="41"/>
      <c r="J47" s="30"/>
    </row>
    <row r="48" spans="1:10" ht="23.25" hidden="1" customHeight="1" thickTop="1">
      <c r="D48" s="38">
        <v>0</v>
      </c>
      <c r="E48" s="38"/>
      <c r="F48" s="38"/>
      <c r="G48" s="38"/>
      <c r="H48" s="38"/>
      <c r="I48" s="38"/>
      <c r="J48" s="38"/>
    </row>
    <row r="49" spans="1:10" ht="24.6" customHeight="1" thickBot="1">
      <c r="A49" s="31" t="s">
        <v>218</v>
      </c>
      <c r="B49" s="3">
        <v>20</v>
      </c>
      <c r="D49" s="30">
        <f>D28/300000000</f>
        <v>8.1923570100000003</v>
      </c>
      <c r="E49" s="32"/>
      <c r="F49" s="30">
        <f>F28/300000000</f>
        <v>15.310134576666666</v>
      </c>
      <c r="G49" s="32"/>
      <c r="H49" s="33">
        <f>H28/300000000</f>
        <v>4.5623605200000004</v>
      </c>
      <c r="I49" s="32"/>
      <c r="J49" s="33">
        <f>J28/300000000</f>
        <v>10.794924053333334</v>
      </c>
    </row>
    <row r="50" spans="1:10" ht="22.2" thickTop="1">
      <c r="D50" s="34"/>
      <c r="E50" s="32"/>
      <c r="F50" s="34"/>
      <c r="G50" s="32"/>
      <c r="H50" s="34"/>
      <c r="I50" s="32"/>
      <c r="J50" s="34"/>
    </row>
    <row r="51" spans="1:10" customFormat="1" ht="23.4">
      <c r="A51" s="5" t="s">
        <v>168</v>
      </c>
      <c r="B51" s="6"/>
      <c r="C51" s="7"/>
      <c r="D51" s="7"/>
      <c r="E51" s="7"/>
      <c r="F51" s="7"/>
      <c r="G51" s="7"/>
      <c r="H51" s="7"/>
      <c r="I51" s="7"/>
      <c r="J51" s="7"/>
    </row>
    <row r="52" spans="1:10" ht="22.5" customHeight="1">
      <c r="A52" s="5" t="s">
        <v>69</v>
      </c>
    </row>
    <row r="53" spans="1:10" ht="23.25" customHeight="1"/>
    <row r="54" spans="1:10" ht="25.5" customHeight="1">
      <c r="D54" s="90" t="s">
        <v>0</v>
      </c>
      <c r="E54" s="90"/>
      <c r="F54" s="90"/>
      <c r="G54" s="37"/>
      <c r="H54" s="90" t="s">
        <v>1</v>
      </c>
      <c r="I54" s="90"/>
      <c r="J54" s="90"/>
    </row>
    <row r="55" spans="1:10" ht="25.5" customHeight="1">
      <c r="D55" s="88" t="s">
        <v>43</v>
      </c>
      <c r="E55" s="88"/>
      <c r="F55" s="88"/>
      <c r="G55" s="36"/>
      <c r="H55" s="88" t="s">
        <v>43</v>
      </c>
      <c r="I55" s="88"/>
      <c r="J55" s="88"/>
    </row>
    <row r="56" spans="1:10" ht="22.5" customHeight="1">
      <c r="B56" s="3" t="s">
        <v>4</v>
      </c>
      <c r="D56" s="36">
        <v>2568</v>
      </c>
      <c r="E56" s="36"/>
      <c r="F56" s="36">
        <v>2567</v>
      </c>
      <c r="G56" s="36"/>
      <c r="H56" s="36">
        <v>2568</v>
      </c>
      <c r="I56" s="36"/>
      <c r="J56" s="36">
        <v>2567</v>
      </c>
    </row>
    <row r="57" spans="1:10" ht="21.75" customHeight="1">
      <c r="D57" s="89" t="s">
        <v>5</v>
      </c>
      <c r="E57" s="89"/>
      <c r="F57" s="89"/>
      <c r="G57" s="89"/>
      <c r="H57" s="89"/>
      <c r="I57" s="89"/>
      <c r="J57" s="89"/>
    </row>
    <row r="58" spans="1:10" ht="21.75" customHeight="1">
      <c r="D58" s="85"/>
      <c r="E58" s="85"/>
      <c r="F58" s="85"/>
      <c r="G58" s="85"/>
      <c r="H58" s="85"/>
      <c r="I58" s="85"/>
      <c r="J58" s="85"/>
    </row>
    <row r="59" spans="1:10" ht="22.2">
      <c r="A59" s="11" t="s">
        <v>61</v>
      </c>
      <c r="D59" s="25">
        <f>D28</f>
        <v>2457707103</v>
      </c>
      <c r="E59" s="25"/>
      <c r="F59" s="25">
        <f>F28</f>
        <v>4593040373</v>
      </c>
      <c r="G59" s="25"/>
      <c r="H59" s="25">
        <f>H28</f>
        <v>1368708156</v>
      </c>
      <c r="I59" s="25"/>
      <c r="J59" s="25">
        <f>J28</f>
        <v>3238477216</v>
      </c>
    </row>
    <row r="60" spans="1:10">
      <c r="D60" s="38"/>
      <c r="E60" s="38"/>
      <c r="F60" s="38"/>
      <c r="G60" s="38"/>
      <c r="H60" s="38"/>
      <c r="I60" s="38"/>
      <c r="J60" s="38"/>
    </row>
    <row r="61" spans="1:10" ht="22.2">
      <c r="A61" s="11" t="s">
        <v>70</v>
      </c>
      <c r="D61" s="41"/>
      <c r="E61" s="41"/>
      <c r="F61" s="41"/>
      <c r="G61" s="41"/>
      <c r="H61" s="41"/>
      <c r="I61" s="41"/>
      <c r="J61" s="41"/>
    </row>
    <row r="62" spans="1:10" ht="22.2">
      <c r="A62" s="8" t="s">
        <v>134</v>
      </c>
      <c r="D62" s="41"/>
      <c r="E62" s="41"/>
      <c r="F62" s="41"/>
      <c r="G62" s="41"/>
      <c r="H62" s="41"/>
      <c r="I62" s="41"/>
      <c r="J62" s="41"/>
    </row>
    <row r="63" spans="1:10" ht="22.2">
      <c r="A63" s="8" t="s">
        <v>110</v>
      </c>
      <c r="D63" s="41"/>
      <c r="E63" s="41"/>
      <c r="F63" s="41"/>
      <c r="G63" s="41"/>
      <c r="H63" s="41"/>
      <c r="I63" s="41"/>
      <c r="J63" s="41"/>
    </row>
    <row r="64" spans="1:10">
      <c r="A64" s="4" t="s">
        <v>135</v>
      </c>
      <c r="B64" s="3">
        <v>8</v>
      </c>
      <c r="D64" s="22">
        <v>-760177401</v>
      </c>
      <c r="E64" s="21"/>
      <c r="F64" s="22">
        <v>325745972</v>
      </c>
      <c r="G64" s="21"/>
      <c r="H64" s="22">
        <v>0</v>
      </c>
      <c r="I64" s="21"/>
      <c r="J64" s="22">
        <v>0</v>
      </c>
    </row>
    <row r="65" spans="1:10" hidden="1">
      <c r="A65" s="4" t="s">
        <v>136</v>
      </c>
      <c r="D65" s="21"/>
      <c r="E65" s="21"/>
      <c r="F65" s="21"/>
      <c r="G65" s="21"/>
      <c r="H65" s="21"/>
      <c r="I65" s="21"/>
      <c r="J65" s="21"/>
    </row>
    <row r="66" spans="1:10" hidden="1">
      <c r="A66" s="74" t="s">
        <v>139</v>
      </c>
      <c r="B66" s="3">
        <v>10</v>
      </c>
      <c r="D66" s="22"/>
      <c r="E66" s="21"/>
      <c r="F66" s="22"/>
      <c r="G66" s="21"/>
      <c r="H66" s="22">
        <v>0</v>
      </c>
      <c r="I66" s="21"/>
      <c r="J66" s="22">
        <v>0</v>
      </c>
    </row>
    <row r="67" spans="1:10" ht="22.2">
      <c r="A67" s="31" t="s">
        <v>109</v>
      </c>
      <c r="D67" s="21"/>
      <c r="E67" s="21"/>
      <c r="F67" s="21"/>
      <c r="G67" s="21"/>
      <c r="H67" s="21"/>
      <c r="I67" s="21"/>
      <c r="J67" s="21"/>
    </row>
    <row r="68" spans="1:10" ht="22.2">
      <c r="A68" s="31" t="s">
        <v>110</v>
      </c>
      <c r="D68" s="69">
        <f>SUM(D64:D66)</f>
        <v>-760177401</v>
      </c>
      <c r="E68" s="70"/>
      <c r="F68" s="69">
        <f>SUM(F64:F66)</f>
        <v>325745972</v>
      </c>
      <c r="G68" s="70"/>
      <c r="H68" s="69">
        <f>SUM(H64:H66)</f>
        <v>0</v>
      </c>
      <c r="I68" s="70"/>
      <c r="J68" s="69">
        <f>SUM(J64:J66)</f>
        <v>0</v>
      </c>
    </row>
    <row r="69" spans="1:10" ht="22.2">
      <c r="A69" s="31"/>
      <c r="D69" s="23"/>
      <c r="E69" s="21"/>
      <c r="F69" s="23"/>
      <c r="G69" s="21"/>
      <c r="H69" s="23"/>
      <c r="I69" s="21"/>
      <c r="J69" s="23"/>
    </row>
    <row r="70" spans="1:10" ht="22.2">
      <c r="A70" s="8" t="s">
        <v>140</v>
      </c>
      <c r="D70" s="23"/>
      <c r="E70" s="21"/>
      <c r="F70" s="23"/>
      <c r="G70" s="21"/>
      <c r="H70" s="23"/>
      <c r="I70" s="21"/>
      <c r="J70" s="23"/>
    </row>
    <row r="71" spans="1:10" ht="22.2">
      <c r="A71" s="8" t="s">
        <v>110</v>
      </c>
      <c r="D71" s="23"/>
      <c r="E71" s="21"/>
      <c r="F71" s="23"/>
      <c r="G71" s="21"/>
      <c r="H71" s="23"/>
      <c r="I71" s="21"/>
      <c r="J71" s="23"/>
    </row>
    <row r="72" spans="1:10">
      <c r="A72" s="81" t="s">
        <v>205</v>
      </c>
      <c r="B72" s="44"/>
      <c r="D72" s="23"/>
      <c r="E72" s="21"/>
      <c r="F72" s="23"/>
      <c r="G72" s="21"/>
      <c r="H72" s="23"/>
      <c r="I72" s="21"/>
      <c r="J72" s="23"/>
    </row>
    <row r="73" spans="1:10">
      <c r="A73" s="81" t="s">
        <v>153</v>
      </c>
      <c r="B73" s="3">
        <v>22</v>
      </c>
      <c r="D73" s="23">
        <v>87662208</v>
      </c>
      <c r="E73" s="21"/>
      <c r="F73" s="23">
        <v>-94272162</v>
      </c>
      <c r="G73" s="21"/>
      <c r="H73" s="23">
        <v>87662208</v>
      </c>
      <c r="I73" s="21"/>
      <c r="J73" s="23">
        <v>-94272162</v>
      </c>
    </row>
    <row r="74" spans="1:10">
      <c r="A74" s="4" t="s">
        <v>141</v>
      </c>
      <c r="D74" s="23"/>
      <c r="E74" s="21"/>
      <c r="F74" s="23"/>
      <c r="G74" s="21"/>
      <c r="H74" s="23"/>
      <c r="I74" s="21"/>
      <c r="J74" s="23"/>
    </row>
    <row r="75" spans="1:10">
      <c r="A75" s="4" t="s">
        <v>142</v>
      </c>
      <c r="B75" s="3">
        <v>14</v>
      </c>
      <c r="D75" s="23">
        <v>-7728145</v>
      </c>
      <c r="E75" s="21"/>
      <c r="F75" s="23">
        <v>-13727910</v>
      </c>
      <c r="G75" s="21"/>
      <c r="H75" s="23">
        <v>-7728145</v>
      </c>
      <c r="I75" s="21"/>
      <c r="J75" s="23">
        <v>-13727910</v>
      </c>
    </row>
    <row r="76" spans="1:10">
      <c r="A76" s="81" t="s">
        <v>170</v>
      </c>
      <c r="B76" s="44"/>
      <c r="D76" s="23"/>
      <c r="E76" s="21"/>
      <c r="F76" s="23"/>
      <c r="G76" s="21"/>
      <c r="H76" s="23"/>
      <c r="I76" s="21"/>
      <c r="J76" s="23"/>
    </row>
    <row r="77" spans="1:10">
      <c r="A77" s="81" t="s">
        <v>175</v>
      </c>
      <c r="B77" s="3">
        <v>19</v>
      </c>
      <c r="D77" s="23">
        <v>-15986813</v>
      </c>
      <c r="E77" s="21"/>
      <c r="F77" s="23">
        <v>21600014</v>
      </c>
      <c r="G77" s="21"/>
      <c r="H77" s="23">
        <v>-15986813</v>
      </c>
      <c r="I77" s="21"/>
      <c r="J77" s="23">
        <v>21600014</v>
      </c>
    </row>
    <row r="78" spans="1:10">
      <c r="A78" s="81" t="s">
        <v>177</v>
      </c>
      <c r="D78" s="23"/>
      <c r="E78" s="21"/>
      <c r="F78" s="23"/>
      <c r="G78" s="21"/>
      <c r="H78" s="23"/>
      <c r="I78" s="21"/>
      <c r="J78" s="23"/>
    </row>
    <row r="79" spans="1:10">
      <c r="A79" s="81" t="s">
        <v>187</v>
      </c>
      <c r="B79" s="3">
        <v>8</v>
      </c>
      <c r="D79" s="22">
        <v>-939734746</v>
      </c>
      <c r="E79" s="21"/>
      <c r="F79" s="22">
        <v>528193942</v>
      </c>
      <c r="G79" s="21"/>
      <c r="H79" s="22">
        <v>0</v>
      </c>
      <c r="I79" s="21"/>
      <c r="J79" s="22">
        <v>0</v>
      </c>
    </row>
    <row r="80" spans="1:10" hidden="1">
      <c r="A80" s="4" t="s">
        <v>141</v>
      </c>
      <c r="D80" s="21"/>
      <c r="E80" s="21"/>
      <c r="F80" s="21"/>
      <c r="G80" s="21"/>
      <c r="H80" s="21"/>
      <c r="I80" s="21"/>
      <c r="J80" s="21"/>
    </row>
    <row r="81" spans="1:10" hidden="1">
      <c r="A81" s="4" t="s">
        <v>142</v>
      </c>
      <c r="B81" s="3" t="s">
        <v>124</v>
      </c>
      <c r="D81" s="21"/>
      <c r="E81" s="21"/>
      <c r="F81" s="21"/>
      <c r="G81" s="21"/>
      <c r="H81" s="21"/>
      <c r="I81" s="21"/>
      <c r="J81" s="21"/>
    </row>
    <row r="82" spans="1:10" hidden="1">
      <c r="A82" s="4" t="s">
        <v>118</v>
      </c>
      <c r="D82" s="21"/>
      <c r="E82" s="21"/>
      <c r="F82" s="21"/>
      <c r="G82" s="21"/>
      <c r="H82" s="21"/>
      <c r="I82" s="21"/>
      <c r="J82" s="21"/>
    </row>
    <row r="83" spans="1:10" hidden="1">
      <c r="A83" s="4" t="s">
        <v>119</v>
      </c>
      <c r="B83" s="3" t="s">
        <v>125</v>
      </c>
      <c r="D83" s="23"/>
      <c r="E83" s="23"/>
      <c r="F83" s="23"/>
      <c r="G83" s="23"/>
      <c r="H83" s="23"/>
      <c r="I83" s="23"/>
      <c r="J83" s="23"/>
    </row>
    <row r="84" spans="1:10" ht="22.2">
      <c r="A84" s="31" t="s">
        <v>143</v>
      </c>
      <c r="D84" s="23"/>
      <c r="E84" s="21"/>
      <c r="F84" s="23"/>
      <c r="G84" s="21"/>
      <c r="H84" s="23"/>
      <c r="I84" s="21"/>
      <c r="J84" s="23"/>
    </row>
    <row r="85" spans="1:10" ht="22.2">
      <c r="A85" s="31" t="s">
        <v>110</v>
      </c>
      <c r="D85" s="69">
        <f>SUM(D69:D83)</f>
        <v>-875787496</v>
      </c>
      <c r="E85" s="70"/>
      <c r="F85" s="69">
        <f>SUM(F69:F83)</f>
        <v>441793884</v>
      </c>
      <c r="G85" s="70"/>
      <c r="H85" s="69">
        <f>SUM(H69:H83)</f>
        <v>63947250</v>
      </c>
      <c r="I85" s="70"/>
      <c r="J85" s="69">
        <f>SUM(J69:J83)</f>
        <v>-86400058</v>
      </c>
    </row>
    <row r="86" spans="1:10" ht="22.2">
      <c r="A86" s="11" t="s">
        <v>188</v>
      </c>
      <c r="D86" s="69">
        <f>D68+D85</f>
        <v>-1635964897</v>
      </c>
      <c r="E86" s="25"/>
      <c r="F86" s="17">
        <f>F68+F85</f>
        <v>767539856</v>
      </c>
      <c r="G86" s="25"/>
      <c r="H86" s="17">
        <f>H68+H85</f>
        <v>63947250</v>
      </c>
      <c r="I86" s="25"/>
      <c r="J86" s="17">
        <f>J68+J85</f>
        <v>-86400058</v>
      </c>
    </row>
    <row r="87" spans="1:10" ht="22.2">
      <c r="A87" s="11"/>
      <c r="D87" s="86"/>
      <c r="E87" s="86"/>
      <c r="F87" s="86"/>
      <c r="G87" s="86"/>
      <c r="H87" s="86"/>
      <c r="I87" s="86"/>
      <c r="J87" s="86"/>
    </row>
    <row r="88" spans="1:10" ht="22.8" thickBot="1">
      <c r="A88" s="11" t="s">
        <v>103</v>
      </c>
      <c r="D88" s="24">
        <f>D86+D59</f>
        <v>821742206</v>
      </c>
      <c r="E88" s="86"/>
      <c r="F88" s="24">
        <f>F86+F59</f>
        <v>5360580229</v>
      </c>
      <c r="G88" s="86"/>
      <c r="H88" s="24">
        <f>H86+H59</f>
        <v>1432655406</v>
      </c>
      <c r="I88" s="86"/>
      <c r="J88" s="24">
        <f>J86+J59</f>
        <v>3152077158</v>
      </c>
    </row>
    <row r="89" spans="1:10" ht="22.2" thickTop="1"/>
  </sheetData>
  <customSheetViews>
    <customSheetView guid="{79159615-AF07-41B1-A34F-7ABC3CFA7178}" scale="80" fitToPage="1" hiddenRows="1">
      <selection activeCell="H83" sqref="H83"/>
      <rowBreaks count="1" manualBreakCount="1">
        <brk id="50" max="16383" man="1"/>
      </rowBreaks>
      <pageMargins left="0.8" right="0.8" top="0.48" bottom="0.5" header="0.5" footer="0.5"/>
      <pageSetup paperSize="9" scale="79" firstPageNumber="8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D57:J57"/>
    <mergeCell ref="D54:F54"/>
    <mergeCell ref="H54:J54"/>
    <mergeCell ref="D55:F55"/>
    <mergeCell ref="H55:J55"/>
    <mergeCell ref="D4:F4"/>
    <mergeCell ref="H4:J4"/>
    <mergeCell ref="D5:F5"/>
    <mergeCell ref="H5:J5"/>
    <mergeCell ref="D7:J7"/>
  </mergeCells>
  <pageMargins left="0.7" right="0.7" top="0.48" bottom="0.5" header="0.5" footer="0.5"/>
  <pageSetup paperSize="9" scale="81" firstPageNumber="8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087D-68A1-45B9-A76A-FA94B75D18D4}">
  <dimension ref="A1:U30"/>
  <sheetViews>
    <sheetView zoomScale="82" zoomScaleNormal="82" zoomScaleSheetLayoutView="100" workbookViewId="0">
      <selection activeCell="V1" sqref="V1:XFD1048576"/>
    </sheetView>
  </sheetViews>
  <sheetFormatPr defaultColWidth="9.21875" defaultRowHeight="21.6"/>
  <cols>
    <col min="1" max="1" width="44.21875" style="4" customWidth="1"/>
    <col min="2" max="2" width="7.77734375" style="3" customWidth="1"/>
    <col min="3" max="3" width="12.21875" style="4" customWidth="1"/>
    <col min="4" max="4" width="1.21875" style="4" customWidth="1"/>
    <col min="5" max="5" width="12.21875" style="4" customWidth="1"/>
    <col min="6" max="6" width="1.21875" style="4" customWidth="1"/>
    <col min="7" max="7" width="11" style="4" customWidth="1"/>
    <col min="8" max="8" width="1.21875" style="4" customWidth="1"/>
    <col min="9" max="9" width="14.21875" style="4" customWidth="1"/>
    <col min="10" max="10" width="1.21875" style="4" customWidth="1"/>
    <col min="11" max="11" width="13.77734375" style="4" customWidth="1"/>
    <col min="12" max="12" width="1.21875" style="4" customWidth="1"/>
    <col min="13" max="13" width="14.88671875" style="4" customWidth="1"/>
    <col min="14" max="14" width="1.44140625" style="4" customWidth="1"/>
    <col min="15" max="15" width="12.44140625" style="4" customWidth="1"/>
    <col min="16" max="16" width="1.21875" style="4" customWidth="1"/>
    <col min="17" max="17" width="14.5546875" style="4" bestFit="1" customWidth="1"/>
    <col min="18" max="18" width="1.21875" style="4" customWidth="1"/>
    <col min="19" max="19" width="15.21875" style="4" customWidth="1"/>
    <col min="20" max="20" width="1.21875" style="4" hidden="1" customWidth="1"/>
    <col min="21" max="21" width="12" style="4" hidden="1" customWidth="1"/>
    <col min="22" max="16384" width="9.21875" style="4"/>
  </cols>
  <sheetData>
    <row r="1" spans="1:19" ht="23.4">
      <c r="A1" s="5" t="s">
        <v>168</v>
      </c>
      <c r="B1" s="6"/>
      <c r="C1" s="7"/>
      <c r="D1" s="7"/>
      <c r="E1" s="7"/>
      <c r="F1" s="7"/>
      <c r="G1" s="7"/>
      <c r="H1" s="7" t="s">
        <v>71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3.4">
      <c r="A2" s="5" t="s">
        <v>212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4" spans="1:19" ht="22.2">
      <c r="B4" s="90" t="s"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19">
      <c r="C5" s="36"/>
      <c r="D5" s="36"/>
      <c r="E5" s="36"/>
      <c r="F5" s="36"/>
      <c r="G5" s="91" t="s">
        <v>35</v>
      </c>
      <c r="H5" s="91"/>
      <c r="I5" s="91"/>
      <c r="J5" s="36"/>
      <c r="K5" s="91" t="s">
        <v>39</v>
      </c>
      <c r="L5" s="91"/>
      <c r="M5" s="91"/>
      <c r="N5" s="91"/>
      <c r="O5" s="91"/>
      <c r="P5" s="91"/>
      <c r="Q5" s="91"/>
    </row>
    <row r="6" spans="1:19">
      <c r="C6" s="36"/>
      <c r="D6" s="36"/>
      <c r="E6" s="36"/>
      <c r="F6" s="36"/>
      <c r="G6" s="36"/>
      <c r="H6" s="36"/>
      <c r="I6" s="36"/>
      <c r="J6" s="36"/>
      <c r="K6" s="36"/>
      <c r="L6" s="36"/>
      <c r="M6" s="36" t="s">
        <v>219</v>
      </c>
      <c r="N6" s="36"/>
      <c r="O6" s="36"/>
      <c r="P6" s="36"/>
      <c r="Q6" s="36"/>
    </row>
    <row r="7" spans="1:19">
      <c r="C7" s="36"/>
      <c r="D7" s="36"/>
      <c r="E7" s="36"/>
      <c r="F7" s="36"/>
      <c r="G7" s="36"/>
      <c r="H7" s="36"/>
      <c r="I7" s="36"/>
      <c r="J7" s="36"/>
      <c r="K7" s="36"/>
      <c r="L7" s="36"/>
      <c r="M7" s="36" t="s">
        <v>178</v>
      </c>
      <c r="N7" s="36"/>
      <c r="O7" s="36" t="s">
        <v>122</v>
      </c>
      <c r="P7" s="36"/>
      <c r="Q7" s="36"/>
    </row>
    <row r="8" spans="1:19">
      <c r="C8" s="36"/>
      <c r="D8" s="36"/>
      <c r="E8" s="36"/>
      <c r="F8" s="36"/>
      <c r="G8" s="36"/>
      <c r="H8" s="36"/>
      <c r="I8" s="36"/>
      <c r="J8" s="36"/>
      <c r="K8" s="36"/>
      <c r="L8" s="36"/>
      <c r="M8" s="36" t="s">
        <v>156</v>
      </c>
      <c r="N8" s="36"/>
      <c r="O8" s="36" t="s">
        <v>176</v>
      </c>
      <c r="P8" s="36"/>
      <c r="Q8" s="36"/>
    </row>
    <row r="9" spans="1:19">
      <c r="C9" s="36"/>
      <c r="D9" s="36"/>
      <c r="E9" s="36"/>
      <c r="F9" s="36"/>
      <c r="G9" s="36"/>
      <c r="H9" s="36"/>
      <c r="I9" s="36"/>
      <c r="J9" s="36"/>
      <c r="K9" s="36"/>
      <c r="L9" s="36"/>
      <c r="M9" s="36" t="s">
        <v>155</v>
      </c>
      <c r="N9" s="36"/>
      <c r="O9" s="36" t="s">
        <v>121</v>
      </c>
      <c r="P9" s="36"/>
      <c r="Q9" s="44" t="s">
        <v>57</v>
      </c>
      <c r="R9" s="36"/>
      <c r="S9" s="36"/>
    </row>
    <row r="10" spans="1:19"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 t="s">
        <v>179</v>
      </c>
      <c r="N10" s="36"/>
      <c r="O10" s="36" t="s">
        <v>120</v>
      </c>
      <c r="P10" s="36"/>
      <c r="Q10" s="44" t="s">
        <v>72</v>
      </c>
      <c r="R10" s="36"/>
      <c r="S10" s="36"/>
    </row>
    <row r="11" spans="1:19">
      <c r="C11" s="36" t="s">
        <v>189</v>
      </c>
      <c r="D11" s="36"/>
      <c r="E11" s="36" t="s">
        <v>74</v>
      </c>
      <c r="F11" s="36"/>
      <c r="G11" s="36" t="s">
        <v>75</v>
      </c>
      <c r="H11" s="36"/>
      <c r="I11" s="36" t="s">
        <v>76</v>
      </c>
      <c r="J11" s="36"/>
      <c r="K11" s="36" t="s">
        <v>77</v>
      </c>
      <c r="L11" s="36"/>
      <c r="M11" s="36" t="s">
        <v>180</v>
      </c>
      <c r="N11" s="36"/>
      <c r="O11" s="36" t="s">
        <v>190</v>
      </c>
      <c r="P11" s="36"/>
      <c r="Q11" s="44" t="s">
        <v>78</v>
      </c>
      <c r="R11" s="36"/>
      <c r="S11" s="36" t="s">
        <v>73</v>
      </c>
    </row>
    <row r="12" spans="1:19">
      <c r="B12" s="3" t="s">
        <v>4</v>
      </c>
      <c r="C12" s="36" t="s">
        <v>80</v>
      </c>
      <c r="D12" s="36"/>
      <c r="E12" s="36" t="s">
        <v>88</v>
      </c>
      <c r="F12" s="36"/>
      <c r="G12" s="36" t="s">
        <v>81</v>
      </c>
      <c r="H12" s="36"/>
      <c r="I12" s="36" t="s">
        <v>82</v>
      </c>
      <c r="J12" s="36"/>
      <c r="K12" s="36" t="s">
        <v>83</v>
      </c>
      <c r="L12" s="36"/>
      <c r="M12" s="36" t="s">
        <v>121</v>
      </c>
      <c r="N12" s="36"/>
      <c r="O12" s="36" t="s">
        <v>191</v>
      </c>
      <c r="P12" s="36"/>
      <c r="Q12" s="44" t="s">
        <v>84</v>
      </c>
      <c r="R12" s="36"/>
      <c r="S12" s="36" t="s">
        <v>79</v>
      </c>
    </row>
    <row r="13" spans="1:19">
      <c r="A13" s="43"/>
      <c r="B13" s="43"/>
      <c r="C13" s="89" t="s">
        <v>5</v>
      </c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</row>
    <row r="14" spans="1:19" ht="22.2">
      <c r="A14" s="42" t="s">
        <v>183</v>
      </c>
      <c r="B14" s="4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</row>
    <row r="15" spans="1:19" ht="22.2" hidden="1">
      <c r="A15" s="42" t="s">
        <v>149</v>
      </c>
      <c r="B15" s="45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>
        <f>Q15+I15+G15+E15+C15</f>
        <v>0</v>
      </c>
    </row>
    <row r="16" spans="1:19" hidden="1">
      <c r="A16" s="82" t="s">
        <v>154</v>
      </c>
      <c r="B16" s="45">
        <v>3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>
        <f>Q16+I16+G16+E16+C16</f>
        <v>0</v>
      </c>
    </row>
    <row r="17" spans="1:19" ht="22.2">
      <c r="A17" s="42" t="s">
        <v>184</v>
      </c>
      <c r="B17" s="45"/>
      <c r="C17" s="76">
        <v>300000000</v>
      </c>
      <c r="D17" s="76"/>
      <c r="E17" s="76">
        <v>930000000</v>
      </c>
      <c r="F17" s="76"/>
      <c r="G17" s="76">
        <v>30000000</v>
      </c>
      <c r="H17" s="76"/>
      <c r="I17" s="76">
        <v>28991311868</v>
      </c>
      <c r="J17" s="76"/>
      <c r="K17" s="76">
        <v>-1838807436</v>
      </c>
      <c r="L17" s="76"/>
      <c r="M17" s="76">
        <v>-7420953</v>
      </c>
      <c r="N17" s="76"/>
      <c r="O17" s="76">
        <v>-269196566</v>
      </c>
      <c r="P17" s="76"/>
      <c r="Q17" s="76">
        <f>SUM(K17:O17)</f>
        <v>-2115424955</v>
      </c>
      <c r="R17" s="76"/>
      <c r="S17" s="76">
        <f>SUM(C17:O17)</f>
        <v>28135886913</v>
      </c>
    </row>
    <row r="18" spans="1:19">
      <c r="A18" s="35"/>
      <c r="B18" s="45"/>
      <c r="P18" s="47"/>
      <c r="Q18" s="47"/>
      <c r="R18" s="47"/>
      <c r="S18" s="47"/>
    </row>
    <row r="19" spans="1:19" ht="22.2">
      <c r="A19" s="42" t="s">
        <v>85</v>
      </c>
      <c r="B19" s="45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 ht="22.2">
      <c r="A20" s="8" t="s">
        <v>192</v>
      </c>
      <c r="B20" s="45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</row>
    <row r="21" spans="1:19">
      <c r="A21" s="87" t="s">
        <v>181</v>
      </c>
      <c r="B21" s="45">
        <v>21</v>
      </c>
      <c r="C21" s="47">
        <v>0</v>
      </c>
      <c r="D21" s="47"/>
      <c r="E21" s="47">
        <v>0</v>
      </c>
      <c r="F21" s="47"/>
      <c r="G21" s="47">
        <v>0</v>
      </c>
      <c r="H21" s="47"/>
      <c r="I21" s="47">
        <v>-420000000</v>
      </c>
      <c r="J21" s="47"/>
      <c r="K21" s="47">
        <v>0</v>
      </c>
      <c r="L21" s="47"/>
      <c r="M21" s="47">
        <v>0</v>
      </c>
      <c r="N21" s="47"/>
      <c r="O21" s="47">
        <v>0</v>
      </c>
      <c r="P21" s="47"/>
      <c r="Q21" s="47">
        <v>0</v>
      </c>
      <c r="R21" s="47"/>
      <c r="S21" s="47">
        <f>I21</f>
        <v>-420000000</v>
      </c>
    </row>
    <row r="22" spans="1:19" ht="22.2">
      <c r="A22" s="8" t="s">
        <v>193</v>
      </c>
      <c r="B22" s="45"/>
      <c r="C22" s="48">
        <f>SUM(C21)</f>
        <v>0</v>
      </c>
      <c r="D22" s="47"/>
      <c r="E22" s="48">
        <f t="shared" ref="E22:J22" si="0">SUM(E21)</f>
        <v>0</v>
      </c>
      <c r="F22" s="47">
        <f t="shared" si="0"/>
        <v>0</v>
      </c>
      <c r="G22" s="48">
        <f t="shared" si="0"/>
        <v>0</v>
      </c>
      <c r="H22" s="47">
        <f t="shared" si="0"/>
        <v>0</v>
      </c>
      <c r="I22" s="48">
        <f t="shared" si="0"/>
        <v>-420000000</v>
      </c>
      <c r="J22" s="47">
        <f t="shared" si="0"/>
        <v>0</v>
      </c>
      <c r="K22" s="48">
        <f>SUM(K21:K21)</f>
        <v>0</v>
      </c>
      <c r="L22" s="47"/>
      <c r="M22" s="79">
        <f>SUM(M21)</f>
        <v>0</v>
      </c>
      <c r="N22" s="47"/>
      <c r="O22" s="48">
        <f>SUM(O21:O21)</f>
        <v>0</v>
      </c>
      <c r="P22" s="47"/>
      <c r="Q22" s="48">
        <f>SUM(Q21:Q21)</f>
        <v>0</v>
      </c>
      <c r="R22" s="47">
        <f>SUM(R21)</f>
        <v>0</v>
      </c>
      <c r="S22" s="48">
        <f>S21</f>
        <v>-420000000</v>
      </c>
    </row>
    <row r="23" spans="1:19">
      <c r="A23" s="35"/>
      <c r="B23" s="45"/>
      <c r="C23" s="47"/>
      <c r="D23" s="47">
        <v>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</row>
    <row r="24" spans="1:19" ht="22.2">
      <c r="A24" s="42" t="s">
        <v>86</v>
      </c>
      <c r="B24" s="45"/>
      <c r="C24" s="47"/>
      <c r="D24" s="47">
        <v>0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</row>
    <row r="25" spans="1:19">
      <c r="A25" s="87" t="s">
        <v>144</v>
      </c>
      <c r="B25" s="45"/>
      <c r="C25" s="47">
        <v>0</v>
      </c>
      <c r="D25" s="47"/>
      <c r="E25" s="47">
        <v>0</v>
      </c>
      <c r="F25" s="47"/>
      <c r="G25" s="47">
        <v>0</v>
      </c>
      <c r="H25" s="47"/>
      <c r="I25" s="47">
        <f>'PL-8-9'!F28</f>
        <v>4593040373</v>
      </c>
      <c r="J25" s="47"/>
      <c r="K25" s="47">
        <v>0</v>
      </c>
      <c r="L25" s="47"/>
      <c r="M25" s="47">
        <v>0</v>
      </c>
      <c r="N25" s="47"/>
      <c r="O25" s="47">
        <v>0</v>
      </c>
      <c r="P25" s="47"/>
      <c r="Q25" s="47">
        <v>0</v>
      </c>
      <c r="R25" s="47"/>
      <c r="S25" s="47">
        <f>I25</f>
        <v>4593040373</v>
      </c>
    </row>
    <row r="26" spans="1:19">
      <c r="A26" s="87" t="s">
        <v>221</v>
      </c>
      <c r="B26" s="45"/>
      <c r="C26" s="47">
        <v>0</v>
      </c>
      <c r="D26" s="47"/>
      <c r="E26" s="47">
        <v>0</v>
      </c>
      <c r="F26" s="47"/>
      <c r="G26" s="47">
        <v>0</v>
      </c>
      <c r="H26" s="47"/>
      <c r="I26" s="47">
        <v>-10982330</v>
      </c>
      <c r="J26" s="47"/>
      <c r="K26" s="47">
        <v>325745972</v>
      </c>
      <c r="L26" s="47"/>
      <c r="M26" s="47">
        <v>-75417728</v>
      </c>
      <c r="N26" s="47"/>
      <c r="O26" s="47">
        <v>528193942</v>
      </c>
      <c r="P26" s="47"/>
      <c r="Q26" s="47">
        <f>SUM(K26:O26)</f>
        <v>778522186</v>
      </c>
      <c r="R26" s="47"/>
      <c r="S26" s="47">
        <f>SUM(Q26,I26)</f>
        <v>767539856</v>
      </c>
    </row>
    <row r="27" spans="1:19" s="31" customFormat="1" ht="22.2">
      <c r="A27" s="42" t="s">
        <v>220</v>
      </c>
      <c r="B27" s="58"/>
      <c r="C27" s="48">
        <f>SUM(C25:C26)</f>
        <v>0</v>
      </c>
      <c r="D27" s="71">
        <v>0</v>
      </c>
      <c r="E27" s="48">
        <f>SUM(E25:E26)</f>
        <v>0</v>
      </c>
      <c r="F27" s="71"/>
      <c r="G27" s="48">
        <f>SUM(G25:G26)</f>
        <v>0</v>
      </c>
      <c r="H27" s="71"/>
      <c r="I27" s="48">
        <f>SUM(I25:I26)</f>
        <v>4582058043</v>
      </c>
      <c r="J27" s="71"/>
      <c r="K27" s="48">
        <f>SUM(K25:K26)</f>
        <v>325745972</v>
      </c>
      <c r="L27" s="71"/>
      <c r="M27" s="80">
        <f>SUM(M25:M26)</f>
        <v>-75417728</v>
      </c>
      <c r="N27" s="71"/>
      <c r="O27" s="48">
        <f>SUM(O25:O26)</f>
        <v>528193942</v>
      </c>
      <c r="P27" s="71"/>
      <c r="Q27" s="48">
        <f>SUM(K27,M27,O27)</f>
        <v>778522186</v>
      </c>
      <c r="R27" s="71"/>
      <c r="S27" s="48">
        <f>SUM(S25:S26)</f>
        <v>5360580229</v>
      </c>
    </row>
    <row r="28" spans="1:19">
      <c r="A28" s="35"/>
      <c r="B28" s="45"/>
      <c r="C28" s="47"/>
      <c r="D28" s="47">
        <v>0</v>
      </c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</row>
    <row r="29" spans="1:19" ht="22.8" thickBot="1">
      <c r="A29" s="11" t="s">
        <v>185</v>
      </c>
      <c r="B29" s="45"/>
      <c r="C29" s="49">
        <f>C27+C22+C17</f>
        <v>300000000</v>
      </c>
      <c r="D29" s="47">
        <v>0</v>
      </c>
      <c r="E29" s="49">
        <f>E27+E22+E17</f>
        <v>930000000</v>
      </c>
      <c r="F29" s="47"/>
      <c r="G29" s="49">
        <f>G27+G22+G17</f>
        <v>30000000</v>
      </c>
      <c r="H29" s="47"/>
      <c r="I29" s="49">
        <f>I27+I22+I17</f>
        <v>33153369911</v>
      </c>
      <c r="J29" s="47"/>
      <c r="K29" s="49">
        <f>K27+K22+K17</f>
        <v>-1513061464</v>
      </c>
      <c r="L29" s="56"/>
      <c r="M29" s="49">
        <f>M27+M22+M17</f>
        <v>-82838681</v>
      </c>
      <c r="N29" s="47"/>
      <c r="O29" s="49">
        <f>O27+O22+O17</f>
        <v>258997376</v>
      </c>
      <c r="P29" s="47"/>
      <c r="Q29" s="49">
        <f>Q27+Q22+Q17</f>
        <v>-1336902769</v>
      </c>
      <c r="R29" s="47"/>
      <c r="S29" s="49">
        <f>S27+S22+S17</f>
        <v>33076467142</v>
      </c>
    </row>
    <row r="30" spans="1:19" ht="22.2" thickTop="1"/>
  </sheetData>
  <mergeCells count="4">
    <mergeCell ref="B4:S4"/>
    <mergeCell ref="G5:I5"/>
    <mergeCell ref="K5:Q5"/>
    <mergeCell ref="C13:S13"/>
  </mergeCells>
  <pageMargins left="0.7" right="0.7" top="0.48" bottom="0.5" header="0.5" footer="0.5"/>
  <pageSetup paperSize="9" scale="72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7064D-F659-404E-9D67-106FEE48F3F2}">
  <dimension ref="A1:U30"/>
  <sheetViews>
    <sheetView view="pageBreakPreview" zoomScaleNormal="82" zoomScaleSheetLayoutView="100" workbookViewId="0">
      <selection activeCell="R34" sqref="R34"/>
    </sheetView>
  </sheetViews>
  <sheetFormatPr defaultColWidth="9.21875" defaultRowHeight="21.6"/>
  <cols>
    <col min="1" max="1" width="44.21875" style="4" customWidth="1"/>
    <col min="2" max="2" width="7.77734375" style="3" customWidth="1"/>
    <col min="3" max="3" width="12.21875" style="4" customWidth="1"/>
    <col min="4" max="4" width="1.21875" style="4" customWidth="1"/>
    <col min="5" max="5" width="12.21875" style="4" customWidth="1"/>
    <col min="6" max="6" width="1.21875" style="4" customWidth="1"/>
    <col min="7" max="7" width="11" style="4" customWidth="1"/>
    <col min="8" max="8" width="1.21875" style="4" customWidth="1"/>
    <col min="9" max="9" width="14.21875" style="4" customWidth="1"/>
    <col min="10" max="10" width="1.21875" style="4" customWidth="1"/>
    <col min="11" max="11" width="13.77734375" style="4" customWidth="1"/>
    <col min="12" max="12" width="1.21875" style="4" customWidth="1"/>
    <col min="13" max="13" width="14.88671875" style="4" customWidth="1"/>
    <col min="14" max="14" width="1.44140625" style="4" customWidth="1"/>
    <col min="15" max="15" width="12.44140625" style="4" customWidth="1"/>
    <col min="16" max="16" width="1.21875" style="4" customWidth="1"/>
    <col min="17" max="17" width="14.5546875" style="4" bestFit="1" customWidth="1"/>
    <col min="18" max="18" width="1.21875" style="4" customWidth="1"/>
    <col min="19" max="19" width="15.21875" style="4" customWidth="1"/>
    <col min="20" max="20" width="1.21875" style="4" hidden="1" customWidth="1"/>
    <col min="21" max="21" width="12" style="4" hidden="1" customWidth="1"/>
    <col min="22" max="16384" width="9.21875" style="4"/>
  </cols>
  <sheetData>
    <row r="1" spans="1:19" ht="23.4">
      <c r="A1" s="5" t="s">
        <v>168</v>
      </c>
      <c r="B1" s="6"/>
      <c r="C1" s="7"/>
      <c r="D1" s="7"/>
      <c r="E1" s="7"/>
      <c r="F1" s="7"/>
      <c r="G1" s="7"/>
      <c r="H1" s="7" t="s">
        <v>71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3.4">
      <c r="A2" s="5" t="s">
        <v>212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4" spans="1:19" ht="22.2">
      <c r="B4" s="90" t="s"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19">
      <c r="C5" s="36"/>
      <c r="D5" s="36"/>
      <c r="E5" s="36"/>
      <c r="F5" s="36"/>
      <c r="G5" s="91" t="s">
        <v>35</v>
      </c>
      <c r="H5" s="91"/>
      <c r="I5" s="91"/>
      <c r="J5" s="36"/>
      <c r="K5" s="91" t="s">
        <v>39</v>
      </c>
      <c r="L5" s="91"/>
      <c r="M5" s="91"/>
      <c r="N5" s="91"/>
      <c r="O5" s="91"/>
      <c r="P5" s="91"/>
      <c r="Q5" s="91"/>
    </row>
    <row r="6" spans="1:19">
      <c r="C6" s="36"/>
      <c r="D6" s="36"/>
      <c r="E6" s="36"/>
      <c r="F6" s="36"/>
      <c r="G6" s="36"/>
      <c r="H6" s="36"/>
      <c r="I6" s="36"/>
      <c r="J6" s="36"/>
      <c r="K6" s="36"/>
      <c r="L6" s="36"/>
      <c r="M6" s="36" t="s">
        <v>176</v>
      </c>
      <c r="N6" s="36"/>
      <c r="O6" s="36"/>
      <c r="P6" s="36"/>
      <c r="Q6" s="36"/>
    </row>
    <row r="7" spans="1:19">
      <c r="C7" s="36"/>
      <c r="D7" s="36"/>
      <c r="E7" s="36"/>
      <c r="F7" s="36"/>
      <c r="G7" s="36"/>
      <c r="H7" s="36"/>
      <c r="I7" s="36"/>
      <c r="J7" s="36"/>
      <c r="K7" s="36"/>
      <c r="L7" s="36"/>
      <c r="M7" s="36" t="s">
        <v>178</v>
      </c>
      <c r="N7" s="36"/>
      <c r="O7" s="36" t="s">
        <v>122</v>
      </c>
      <c r="P7" s="36"/>
      <c r="Q7" s="36"/>
    </row>
    <row r="8" spans="1:19">
      <c r="C8" s="36"/>
      <c r="D8" s="36"/>
      <c r="E8" s="36"/>
      <c r="F8" s="36"/>
      <c r="G8" s="36"/>
      <c r="H8" s="36"/>
      <c r="I8" s="36"/>
      <c r="J8" s="36"/>
      <c r="K8" s="36"/>
      <c r="L8" s="36"/>
      <c r="M8" s="36" t="s">
        <v>156</v>
      </c>
      <c r="N8" s="36"/>
      <c r="O8" s="36" t="s">
        <v>176</v>
      </c>
      <c r="P8" s="36"/>
      <c r="Q8" s="36"/>
    </row>
    <row r="9" spans="1:19">
      <c r="C9" s="36"/>
      <c r="D9" s="36"/>
      <c r="E9" s="36"/>
      <c r="F9" s="36"/>
      <c r="G9" s="36"/>
      <c r="H9" s="36"/>
      <c r="I9" s="36"/>
      <c r="J9" s="36"/>
      <c r="K9" s="36"/>
      <c r="L9" s="36"/>
      <c r="M9" s="36" t="s">
        <v>155</v>
      </c>
      <c r="N9" s="36"/>
      <c r="O9" s="36" t="s">
        <v>121</v>
      </c>
      <c r="P9" s="36"/>
      <c r="Q9" s="44" t="s">
        <v>57</v>
      </c>
      <c r="R9" s="36"/>
      <c r="S9" s="36"/>
    </row>
    <row r="10" spans="1:19"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 t="s">
        <v>179</v>
      </c>
      <c r="N10" s="36"/>
      <c r="O10" s="36" t="s">
        <v>120</v>
      </c>
      <c r="P10" s="36"/>
      <c r="Q10" s="44" t="s">
        <v>72</v>
      </c>
      <c r="R10" s="36"/>
      <c r="S10" s="36"/>
    </row>
    <row r="11" spans="1:19">
      <c r="C11" s="36" t="s">
        <v>189</v>
      </c>
      <c r="D11" s="36"/>
      <c r="E11" s="36" t="s">
        <v>74</v>
      </c>
      <c r="F11" s="36"/>
      <c r="G11" s="36" t="s">
        <v>75</v>
      </c>
      <c r="H11" s="36"/>
      <c r="I11" s="36" t="s">
        <v>76</v>
      </c>
      <c r="J11" s="36"/>
      <c r="K11" s="36" t="s">
        <v>77</v>
      </c>
      <c r="L11" s="36"/>
      <c r="M11" s="36" t="s">
        <v>180</v>
      </c>
      <c r="N11" s="36"/>
      <c r="O11" s="36" t="s">
        <v>190</v>
      </c>
      <c r="P11" s="36"/>
      <c r="Q11" s="44" t="s">
        <v>78</v>
      </c>
      <c r="R11" s="36"/>
      <c r="S11" s="36" t="s">
        <v>73</v>
      </c>
    </row>
    <row r="12" spans="1:19">
      <c r="B12" s="3" t="s">
        <v>4</v>
      </c>
      <c r="C12" s="36" t="s">
        <v>80</v>
      </c>
      <c r="D12" s="36"/>
      <c r="E12" s="36" t="s">
        <v>88</v>
      </c>
      <c r="F12" s="36"/>
      <c r="G12" s="36" t="s">
        <v>81</v>
      </c>
      <c r="H12" s="36"/>
      <c r="I12" s="36" t="s">
        <v>82</v>
      </c>
      <c r="J12" s="36"/>
      <c r="K12" s="36" t="s">
        <v>83</v>
      </c>
      <c r="L12" s="36"/>
      <c r="M12" s="36" t="s">
        <v>121</v>
      </c>
      <c r="N12" s="36"/>
      <c r="O12" s="36" t="s">
        <v>191</v>
      </c>
      <c r="P12" s="36"/>
      <c r="Q12" s="44" t="s">
        <v>84</v>
      </c>
      <c r="R12" s="36"/>
      <c r="S12" s="36" t="s">
        <v>79</v>
      </c>
    </row>
    <row r="13" spans="1:19">
      <c r="A13" s="43"/>
      <c r="B13" s="43"/>
      <c r="C13" s="89" t="s">
        <v>5</v>
      </c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</row>
    <row r="14" spans="1:19" ht="22.2">
      <c r="A14" s="42" t="s">
        <v>213</v>
      </c>
      <c r="B14" s="4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</row>
    <row r="15" spans="1:19" ht="22.2" hidden="1">
      <c r="A15" s="42" t="s">
        <v>149</v>
      </c>
      <c r="B15" s="45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>
        <f>Q15+I15+G15+E15+C15</f>
        <v>0</v>
      </c>
    </row>
    <row r="16" spans="1:19" hidden="1">
      <c r="A16" s="82" t="s">
        <v>154</v>
      </c>
      <c r="B16" s="45">
        <v>3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>
        <f>Q16+I16+G16+E16+C16</f>
        <v>0</v>
      </c>
    </row>
    <row r="17" spans="1:19" ht="22.2">
      <c r="A17" s="42" t="s">
        <v>214</v>
      </c>
      <c r="B17" s="45"/>
      <c r="C17" s="76">
        <v>300000000</v>
      </c>
      <c r="D17" s="76"/>
      <c r="E17" s="76">
        <v>930000000</v>
      </c>
      <c r="F17" s="76"/>
      <c r="G17" s="76">
        <v>30000000</v>
      </c>
      <c r="H17" s="76"/>
      <c r="I17" s="76">
        <v>33153369911</v>
      </c>
      <c r="J17" s="76"/>
      <c r="K17" s="76">
        <v>-1513061464</v>
      </c>
      <c r="L17" s="76"/>
      <c r="M17" s="76">
        <v>-82838681</v>
      </c>
      <c r="N17" s="76"/>
      <c r="O17" s="76">
        <v>258997376</v>
      </c>
      <c r="P17" s="76"/>
      <c r="Q17" s="76">
        <f>SUM(K17:O17)</f>
        <v>-1336902769</v>
      </c>
      <c r="R17" s="76"/>
      <c r="S17" s="76">
        <f>SUM(C17:O17)</f>
        <v>33076467142</v>
      </c>
    </row>
    <row r="18" spans="1:19">
      <c r="A18" s="35"/>
      <c r="B18" s="45"/>
      <c r="P18" s="47"/>
      <c r="Q18" s="47"/>
      <c r="R18" s="47"/>
      <c r="S18" s="47"/>
    </row>
    <row r="19" spans="1:19" ht="22.2">
      <c r="A19" s="42" t="s">
        <v>85</v>
      </c>
      <c r="B19" s="45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 ht="22.2">
      <c r="A20" s="8" t="s">
        <v>192</v>
      </c>
      <c r="B20" s="45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</row>
    <row r="21" spans="1:19">
      <c r="A21" s="87" t="s">
        <v>181</v>
      </c>
      <c r="B21" s="45">
        <v>21</v>
      </c>
      <c r="C21" s="47">
        <v>0</v>
      </c>
      <c r="D21" s="47"/>
      <c r="E21" s="47">
        <v>0</v>
      </c>
      <c r="F21" s="47"/>
      <c r="G21" s="47">
        <v>0</v>
      </c>
      <c r="H21" s="47"/>
      <c r="I21" s="47">
        <v>-420000000</v>
      </c>
      <c r="J21" s="47"/>
      <c r="K21" s="47">
        <v>0</v>
      </c>
      <c r="L21" s="47"/>
      <c r="M21" s="47">
        <v>0</v>
      </c>
      <c r="N21" s="47"/>
      <c r="O21" s="47">
        <v>0</v>
      </c>
      <c r="P21" s="47"/>
      <c r="Q21" s="47">
        <v>0</v>
      </c>
      <c r="R21" s="47"/>
      <c r="S21" s="47">
        <f>I21</f>
        <v>-420000000</v>
      </c>
    </row>
    <row r="22" spans="1:19" ht="22.2">
      <c r="A22" s="8" t="s">
        <v>193</v>
      </c>
      <c r="B22" s="45"/>
      <c r="C22" s="48">
        <f>SUM(C21)</f>
        <v>0</v>
      </c>
      <c r="D22" s="47"/>
      <c r="E22" s="48">
        <f t="shared" ref="E22:J22" si="0">SUM(E21)</f>
        <v>0</v>
      </c>
      <c r="F22" s="47">
        <f t="shared" si="0"/>
        <v>0</v>
      </c>
      <c r="G22" s="48">
        <f t="shared" si="0"/>
        <v>0</v>
      </c>
      <c r="H22" s="47">
        <f t="shared" si="0"/>
        <v>0</v>
      </c>
      <c r="I22" s="48">
        <f t="shared" si="0"/>
        <v>-420000000</v>
      </c>
      <c r="J22" s="47">
        <f t="shared" si="0"/>
        <v>0</v>
      </c>
      <c r="K22" s="48">
        <f>SUM(K21:K21)</f>
        <v>0</v>
      </c>
      <c r="L22" s="47"/>
      <c r="M22" s="79">
        <f>SUM(M21)</f>
        <v>0</v>
      </c>
      <c r="N22" s="47"/>
      <c r="O22" s="48">
        <f>SUM(O21:O21)</f>
        <v>0</v>
      </c>
      <c r="P22" s="47"/>
      <c r="Q22" s="48">
        <f>SUM(Q21:Q21)</f>
        <v>0</v>
      </c>
      <c r="R22" s="47">
        <f>SUM(R21)</f>
        <v>0</v>
      </c>
      <c r="S22" s="48">
        <f>S21</f>
        <v>-420000000</v>
      </c>
    </row>
    <row r="23" spans="1:19">
      <c r="A23" s="35"/>
      <c r="B23" s="45"/>
      <c r="C23" s="47"/>
      <c r="D23" s="47">
        <v>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</row>
    <row r="24" spans="1:19" ht="22.2">
      <c r="A24" s="42" t="s">
        <v>86</v>
      </c>
      <c r="B24" s="45"/>
      <c r="C24" s="47"/>
      <c r="D24" s="47">
        <v>0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</row>
    <row r="25" spans="1:19">
      <c r="A25" s="87" t="s">
        <v>144</v>
      </c>
      <c r="B25" s="45"/>
      <c r="C25" s="47">
        <v>0</v>
      </c>
      <c r="D25" s="47"/>
      <c r="E25" s="47">
        <v>0</v>
      </c>
      <c r="F25" s="47"/>
      <c r="G25" s="47">
        <v>0</v>
      </c>
      <c r="H25" s="47"/>
      <c r="I25" s="47">
        <f>'PL-8-9'!D28</f>
        <v>2457707103</v>
      </c>
      <c r="J25" s="47"/>
      <c r="K25" s="47">
        <v>0</v>
      </c>
      <c r="L25" s="47"/>
      <c r="M25" s="47">
        <v>0</v>
      </c>
      <c r="N25" s="47"/>
      <c r="O25" s="47">
        <v>0</v>
      </c>
      <c r="P25" s="47"/>
      <c r="Q25" s="47">
        <v>0</v>
      </c>
      <c r="R25" s="47"/>
      <c r="S25" s="47">
        <f>I25</f>
        <v>2457707103</v>
      </c>
    </row>
    <row r="26" spans="1:19">
      <c r="A26" s="87" t="s">
        <v>221</v>
      </c>
      <c r="B26" s="45"/>
      <c r="C26" s="47">
        <v>0</v>
      </c>
      <c r="D26" s="47"/>
      <c r="E26" s="47">
        <v>0</v>
      </c>
      <c r="F26" s="47"/>
      <c r="G26" s="47">
        <v>0</v>
      </c>
      <c r="H26" s="47"/>
      <c r="I26" s="47">
        <v>-6182516</v>
      </c>
      <c r="J26" s="47"/>
      <c r="K26" s="47">
        <f>'PL-8-9'!D64</f>
        <v>-760177401</v>
      </c>
      <c r="L26" s="47"/>
      <c r="M26" s="47">
        <v>70129766</v>
      </c>
      <c r="N26" s="47"/>
      <c r="O26" s="47">
        <f>'PL-8-9'!D79</f>
        <v>-939734746</v>
      </c>
      <c r="P26" s="47"/>
      <c r="Q26" s="47">
        <f>SUM(K26:O26)</f>
        <v>-1629782381</v>
      </c>
      <c r="R26" s="47"/>
      <c r="S26" s="47">
        <f>SUM(Q26,I26)</f>
        <v>-1635964897</v>
      </c>
    </row>
    <row r="27" spans="1:19" s="31" customFormat="1" ht="22.2">
      <c r="A27" s="42" t="s">
        <v>220</v>
      </c>
      <c r="B27" s="58"/>
      <c r="C27" s="48">
        <f>SUM(C25:C26)</f>
        <v>0</v>
      </c>
      <c r="D27" s="71">
        <v>0</v>
      </c>
      <c r="E27" s="48">
        <f>SUM(E25:E26)</f>
        <v>0</v>
      </c>
      <c r="F27" s="71"/>
      <c r="G27" s="48">
        <f>SUM(G25:G26)</f>
        <v>0</v>
      </c>
      <c r="H27" s="71"/>
      <c r="I27" s="48">
        <f>SUM(I25:I26)</f>
        <v>2451524587</v>
      </c>
      <c r="J27" s="71"/>
      <c r="K27" s="48">
        <f>SUM(K25:K26)</f>
        <v>-760177401</v>
      </c>
      <c r="L27" s="71"/>
      <c r="M27" s="80">
        <f>SUM(M25:M26)</f>
        <v>70129766</v>
      </c>
      <c r="N27" s="71"/>
      <c r="O27" s="48">
        <f>SUM(O25:O26)</f>
        <v>-939734746</v>
      </c>
      <c r="P27" s="71"/>
      <c r="Q27" s="48">
        <f>SUM(K27,M27,O27)</f>
        <v>-1629782381</v>
      </c>
      <c r="R27" s="71"/>
      <c r="S27" s="48">
        <f>SUM(S25:S26)</f>
        <v>821742206</v>
      </c>
    </row>
    <row r="28" spans="1:19">
      <c r="A28" s="35"/>
      <c r="B28" s="45"/>
      <c r="C28" s="47"/>
      <c r="D28" s="47">
        <v>0</v>
      </c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</row>
    <row r="29" spans="1:19" ht="22.8" thickBot="1">
      <c r="A29" s="11" t="s">
        <v>215</v>
      </c>
      <c r="B29" s="45"/>
      <c r="C29" s="49">
        <f>C27+C22+C17</f>
        <v>300000000</v>
      </c>
      <c r="D29" s="47">
        <v>0</v>
      </c>
      <c r="E29" s="49">
        <f>E27+E22+E17</f>
        <v>930000000</v>
      </c>
      <c r="F29" s="47"/>
      <c r="G29" s="49">
        <f>G27+G22+G17</f>
        <v>30000000</v>
      </c>
      <c r="H29" s="47"/>
      <c r="I29" s="49">
        <f>I27+I22+I17</f>
        <v>35184894498</v>
      </c>
      <c r="J29" s="47"/>
      <c r="K29" s="49">
        <f>K27+K22+K17</f>
        <v>-2273238865</v>
      </c>
      <c r="L29" s="56"/>
      <c r="M29" s="49">
        <f>M27+M22+M17</f>
        <v>-12708915</v>
      </c>
      <c r="N29" s="47"/>
      <c r="O29" s="49">
        <f>O27+O22+O17</f>
        <v>-680737370</v>
      </c>
      <c r="P29" s="47"/>
      <c r="Q29" s="49">
        <f>Q27+Q22+Q17</f>
        <v>-2966685150</v>
      </c>
      <c r="R29" s="47"/>
      <c r="S29" s="49">
        <f>S27+S22+S17</f>
        <v>33478209348</v>
      </c>
    </row>
    <row r="30" spans="1:19" ht="22.2" thickTop="1"/>
  </sheetData>
  <mergeCells count="4">
    <mergeCell ref="B4:S4"/>
    <mergeCell ref="G5:I5"/>
    <mergeCell ref="K5:Q5"/>
    <mergeCell ref="C13:S13"/>
  </mergeCells>
  <pageMargins left="0.7" right="0.7" top="0.48" bottom="0.5" header="0.5" footer="0.5"/>
  <pageSetup paperSize="9" scale="72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9EB56-4FF5-4F15-8ACD-9CB8688C5033}">
  <dimension ref="A1:N32"/>
  <sheetViews>
    <sheetView zoomScale="80" zoomScaleNormal="80" zoomScaleSheetLayoutView="100" workbookViewId="0">
      <selection activeCell="R21" sqref="R21"/>
    </sheetView>
  </sheetViews>
  <sheetFormatPr defaultColWidth="9.21875" defaultRowHeight="21.6"/>
  <cols>
    <col min="1" max="1" width="51.21875" style="4" customWidth="1"/>
    <col min="2" max="2" width="8.6640625" style="3" customWidth="1"/>
    <col min="3" max="3" width="1.77734375" style="4" customWidth="1"/>
    <col min="4" max="4" width="13.88671875" style="4" customWidth="1"/>
    <col min="5" max="5" width="1.77734375" style="4" customWidth="1"/>
    <col min="6" max="6" width="13.88671875" style="4" customWidth="1"/>
    <col min="7" max="7" width="1.77734375" style="4" customWidth="1"/>
    <col min="8" max="8" width="13.88671875" style="4" customWidth="1"/>
    <col min="9" max="9" width="1.77734375" style="4" customWidth="1"/>
    <col min="10" max="10" width="14.6640625" style="4" customWidth="1"/>
    <col min="11" max="11" width="2.6640625" style="4" customWidth="1"/>
    <col min="12" max="12" width="16.6640625" style="4" customWidth="1"/>
    <col min="13" max="13" width="1.77734375" style="4" customWidth="1"/>
    <col min="14" max="14" width="14.6640625" style="4" customWidth="1"/>
    <col min="15" max="16384" width="9.21875" style="4"/>
  </cols>
  <sheetData>
    <row r="1" spans="1:14" ht="23.4">
      <c r="A1" s="5" t="s">
        <v>168</v>
      </c>
      <c r="B1" s="6"/>
      <c r="C1" s="7"/>
      <c r="D1" s="7"/>
      <c r="E1" s="7"/>
      <c r="F1" s="7"/>
      <c r="G1" s="7"/>
      <c r="H1" s="7" t="s">
        <v>71</v>
      </c>
      <c r="I1" s="7"/>
      <c r="J1" s="7"/>
      <c r="K1" s="7"/>
      <c r="L1" s="7"/>
      <c r="M1" s="7"/>
      <c r="N1" s="7"/>
    </row>
    <row r="2" spans="1:14" s="7" customFormat="1" ht="22.5" customHeight="1">
      <c r="A2" s="5" t="s">
        <v>212</v>
      </c>
      <c r="B2" s="60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7" customFormat="1" ht="7.95" customHeight="1">
      <c r="A3" s="5"/>
      <c r="B3" s="60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1.75" customHeight="1">
      <c r="A4" s="11"/>
      <c r="B4" s="90" t="s">
        <v>1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ht="21.75" customHeight="1">
      <c r="A5" s="11"/>
      <c r="B5" s="37"/>
      <c r="C5" s="37"/>
      <c r="D5" s="37"/>
      <c r="E5" s="37"/>
      <c r="F5" s="37"/>
      <c r="G5" s="37"/>
      <c r="H5" s="37"/>
      <c r="I5" s="37"/>
      <c r="J5" s="37"/>
      <c r="K5" s="37"/>
      <c r="L5" s="44" t="s">
        <v>157</v>
      </c>
      <c r="M5" s="37"/>
      <c r="N5" s="37"/>
    </row>
    <row r="6" spans="1:14" ht="21.75" customHeight="1">
      <c r="C6" s="36"/>
      <c r="D6" s="36"/>
      <c r="E6" s="36"/>
      <c r="F6" s="36"/>
      <c r="G6" s="36"/>
      <c r="H6" s="91" t="s">
        <v>35</v>
      </c>
      <c r="I6" s="91"/>
      <c r="J6" s="91"/>
      <c r="K6" s="36"/>
      <c r="L6" s="77" t="s">
        <v>29</v>
      </c>
      <c r="M6" s="36"/>
      <c r="N6" s="36"/>
    </row>
    <row r="7" spans="1:14" ht="21.75" customHeight="1">
      <c r="C7" s="36"/>
      <c r="D7" s="36"/>
      <c r="E7" s="36"/>
      <c r="F7" s="36"/>
      <c r="G7" s="36"/>
      <c r="H7" s="36"/>
      <c r="I7" s="36"/>
      <c r="J7" s="36"/>
      <c r="K7" s="36"/>
      <c r="L7" s="36" t="s">
        <v>219</v>
      </c>
      <c r="M7" s="36"/>
      <c r="N7" s="36"/>
    </row>
    <row r="8" spans="1:14" ht="21.75" customHeight="1">
      <c r="C8" s="36"/>
      <c r="D8" s="36"/>
      <c r="E8" s="36"/>
      <c r="F8" s="36"/>
      <c r="G8" s="36"/>
      <c r="H8" s="36"/>
      <c r="I8" s="36"/>
      <c r="J8" s="36"/>
      <c r="K8" s="36"/>
      <c r="L8" s="36" t="s">
        <v>178</v>
      </c>
      <c r="M8" s="36"/>
      <c r="N8" s="36"/>
    </row>
    <row r="9" spans="1:14" ht="21.75" customHeight="1">
      <c r="C9" s="36"/>
      <c r="D9" s="36"/>
      <c r="E9" s="36"/>
      <c r="F9" s="36"/>
      <c r="G9" s="36"/>
      <c r="H9" s="36"/>
      <c r="I9" s="36"/>
      <c r="J9" s="36"/>
      <c r="K9" s="36"/>
      <c r="L9" s="36" t="s">
        <v>156</v>
      </c>
      <c r="M9" s="36"/>
      <c r="N9" s="36"/>
    </row>
    <row r="10" spans="1:14" ht="21.75" customHeight="1">
      <c r="C10" s="36"/>
      <c r="D10" s="36"/>
      <c r="E10" s="36"/>
      <c r="F10" s="36"/>
      <c r="G10" s="36"/>
      <c r="H10" s="36"/>
      <c r="I10" s="36"/>
      <c r="J10" s="36"/>
      <c r="K10" s="36"/>
      <c r="L10" s="36" t="s">
        <v>155</v>
      </c>
      <c r="M10" s="36"/>
      <c r="N10" s="36"/>
    </row>
    <row r="11" spans="1:14" ht="21.75" customHeight="1">
      <c r="C11" s="36"/>
      <c r="D11" s="51"/>
      <c r="E11" s="51"/>
      <c r="F11" s="51"/>
      <c r="G11" s="51"/>
      <c r="H11" s="51"/>
      <c r="I11" s="51"/>
      <c r="J11" s="51"/>
      <c r="K11" s="51"/>
      <c r="L11" s="36" t="s">
        <v>179</v>
      </c>
      <c r="M11" s="51"/>
      <c r="N11" s="51"/>
    </row>
    <row r="12" spans="1:14" ht="21.75" customHeight="1">
      <c r="C12" s="36"/>
      <c r="D12" s="51" t="s">
        <v>189</v>
      </c>
      <c r="E12" s="51"/>
      <c r="F12" s="51" t="s">
        <v>74</v>
      </c>
      <c r="G12" s="51"/>
      <c r="H12" s="51" t="s">
        <v>75</v>
      </c>
      <c r="I12" s="51"/>
      <c r="J12" s="51" t="s">
        <v>76</v>
      </c>
      <c r="K12" s="51"/>
      <c r="L12" s="36" t="s">
        <v>180</v>
      </c>
      <c r="M12" s="51"/>
      <c r="N12" s="51" t="s">
        <v>73</v>
      </c>
    </row>
    <row r="13" spans="1:14" ht="21.75" customHeight="1">
      <c r="B13" s="3" t="s">
        <v>4</v>
      </c>
      <c r="C13" s="36"/>
      <c r="D13" s="51" t="s">
        <v>80</v>
      </c>
      <c r="E13" s="51"/>
      <c r="F13" s="51" t="s">
        <v>88</v>
      </c>
      <c r="G13" s="51"/>
      <c r="H13" s="51" t="s">
        <v>81</v>
      </c>
      <c r="I13" s="51"/>
      <c r="J13" s="51" t="s">
        <v>82</v>
      </c>
      <c r="K13" s="51"/>
      <c r="L13" s="36" t="s">
        <v>121</v>
      </c>
      <c r="M13" s="51"/>
      <c r="N13" s="51" t="s">
        <v>79</v>
      </c>
    </row>
    <row r="14" spans="1:14" ht="21.75" customHeight="1">
      <c r="B14" s="4"/>
      <c r="C14" s="36"/>
      <c r="D14" s="92" t="s">
        <v>5</v>
      </c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14" ht="22.5" customHeight="1">
      <c r="A15" s="42" t="s">
        <v>183</v>
      </c>
      <c r="B15" s="4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61"/>
    </row>
    <row r="16" spans="1:14" ht="21.75" hidden="1" customHeight="1">
      <c r="A16" s="42" t="s">
        <v>149</v>
      </c>
      <c r="C16" s="35"/>
      <c r="D16" s="61"/>
      <c r="E16" s="61"/>
      <c r="F16" s="61">
        <v>930000000</v>
      </c>
      <c r="G16" s="61"/>
      <c r="H16" s="61">
        <v>30000000</v>
      </c>
      <c r="I16" s="61"/>
      <c r="J16" s="61">
        <v>14796730409</v>
      </c>
      <c r="K16" s="61"/>
      <c r="L16" s="61">
        <v>-113250369</v>
      </c>
      <c r="M16" s="61"/>
      <c r="N16" s="61">
        <v>15943480040</v>
      </c>
    </row>
    <row r="17" spans="1:14" ht="21.75" hidden="1" customHeight="1">
      <c r="A17" s="82" t="s">
        <v>154</v>
      </c>
      <c r="B17" s="3">
        <v>3</v>
      </c>
      <c r="C17" s="35"/>
      <c r="D17" s="63">
        <v>0</v>
      </c>
      <c r="E17" s="63"/>
      <c r="F17" s="63">
        <v>0</v>
      </c>
      <c r="G17" s="63"/>
      <c r="H17" s="63">
        <v>0</v>
      </c>
      <c r="I17" s="63"/>
      <c r="J17" s="63"/>
      <c r="K17" s="63"/>
      <c r="L17" s="63"/>
      <c r="M17" s="63"/>
      <c r="N17" s="63"/>
    </row>
    <row r="18" spans="1:14" ht="21.75" customHeight="1">
      <c r="A18" s="42" t="s">
        <v>184</v>
      </c>
      <c r="C18" s="35"/>
      <c r="D18" s="61">
        <v>300000000</v>
      </c>
      <c r="E18" s="61"/>
      <c r="F18" s="61">
        <v>930000000</v>
      </c>
      <c r="G18" s="61"/>
      <c r="H18" s="61">
        <v>30000000</v>
      </c>
      <c r="I18" s="61"/>
      <c r="J18" s="61">
        <v>18449127156</v>
      </c>
      <c r="K18" s="61"/>
      <c r="L18" s="61">
        <v>-7420953</v>
      </c>
      <c r="M18" s="61"/>
      <c r="N18" s="61">
        <f>SUM(D18:L18)</f>
        <v>19701706203</v>
      </c>
    </row>
    <row r="19" spans="1:14" ht="7.95" customHeight="1">
      <c r="A19" s="35"/>
      <c r="B19" s="45"/>
      <c r="C19" s="35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1"/>
    </row>
    <row r="20" spans="1:14" ht="21.75" customHeight="1">
      <c r="A20" s="42" t="s">
        <v>85</v>
      </c>
      <c r="B20" s="45"/>
      <c r="C20" s="35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1"/>
    </row>
    <row r="21" spans="1:14" ht="21.75" customHeight="1">
      <c r="A21" s="35" t="s">
        <v>169</v>
      </c>
      <c r="B21" s="45"/>
      <c r="C21" s="35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1"/>
    </row>
    <row r="22" spans="1:14" ht="21.75" customHeight="1">
      <c r="A22" s="87" t="s">
        <v>181</v>
      </c>
      <c r="B22" s="45">
        <v>21</v>
      </c>
      <c r="C22" s="35"/>
      <c r="D22" s="62">
        <v>0</v>
      </c>
      <c r="E22" s="62"/>
      <c r="F22" s="62">
        <v>0</v>
      </c>
      <c r="G22" s="62"/>
      <c r="H22" s="62">
        <v>0</v>
      </c>
      <c r="I22" s="62"/>
      <c r="J22" s="62">
        <v>-420000000</v>
      </c>
      <c r="K22" s="62"/>
      <c r="L22" s="62">
        <v>0</v>
      </c>
      <c r="M22" s="62"/>
      <c r="N22" s="63">
        <f>SUM(D22,F22,H22,J22,L22)</f>
        <v>-420000000</v>
      </c>
    </row>
    <row r="23" spans="1:14" ht="21.75" customHeight="1">
      <c r="A23" s="8" t="s">
        <v>193</v>
      </c>
      <c r="B23" s="45"/>
      <c r="C23" s="35"/>
      <c r="D23" s="64">
        <v>0</v>
      </c>
      <c r="E23" s="61"/>
      <c r="F23" s="64">
        <v>0</v>
      </c>
      <c r="G23" s="61"/>
      <c r="H23" s="64">
        <v>0</v>
      </c>
      <c r="I23" s="61"/>
      <c r="J23" s="64">
        <f>SUM(J22)</f>
        <v>-420000000</v>
      </c>
      <c r="K23" s="61"/>
      <c r="L23" s="64">
        <f>SUM(L22)</f>
        <v>0</v>
      </c>
      <c r="M23" s="61"/>
      <c r="N23" s="64">
        <f>SUM(N22)</f>
        <v>-420000000</v>
      </c>
    </row>
    <row r="24" spans="1:14" ht="7.95" customHeight="1">
      <c r="A24" s="35"/>
      <c r="B24" s="45"/>
      <c r="C24" s="35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</row>
    <row r="25" spans="1:14" ht="21.75" customHeight="1">
      <c r="A25" s="42" t="s">
        <v>86</v>
      </c>
      <c r="B25" s="45"/>
      <c r="C25" s="35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</row>
    <row r="26" spans="1:14" ht="21.75" customHeight="1">
      <c r="A26" s="87" t="s">
        <v>144</v>
      </c>
      <c r="B26" s="45"/>
      <c r="C26" s="35"/>
      <c r="D26" s="62">
        <v>0</v>
      </c>
      <c r="E26" s="62"/>
      <c r="F26" s="62">
        <v>0</v>
      </c>
      <c r="G26" s="62"/>
      <c r="H26" s="62">
        <v>0</v>
      </c>
      <c r="I26" s="62"/>
      <c r="J26" s="62">
        <f>'PL-8-9'!J28</f>
        <v>3238477216</v>
      </c>
      <c r="K26" s="62"/>
      <c r="L26" s="62">
        <v>0</v>
      </c>
      <c r="M26" s="62"/>
      <c r="N26" s="63">
        <f>SUM(D26,F26,H26,J26,L26)</f>
        <v>3238477216</v>
      </c>
    </row>
    <row r="27" spans="1:14" ht="22.5" customHeight="1">
      <c r="A27" s="87" t="s">
        <v>222</v>
      </c>
      <c r="B27" s="45"/>
      <c r="C27" s="35"/>
      <c r="D27" s="62">
        <v>0</v>
      </c>
      <c r="E27" s="62"/>
      <c r="F27" s="62">
        <v>0</v>
      </c>
      <c r="G27" s="62"/>
      <c r="H27" s="62">
        <v>0</v>
      </c>
      <c r="I27" s="62"/>
      <c r="J27" s="62">
        <v>-10982328</v>
      </c>
      <c r="K27" s="62"/>
      <c r="L27" s="62">
        <v>-75417730</v>
      </c>
      <c r="M27" s="62"/>
      <c r="N27" s="63">
        <f>SUM(D27,F27,H27,J27,L27)</f>
        <v>-86400058</v>
      </c>
    </row>
    <row r="28" spans="1:14" ht="21.75" customHeight="1">
      <c r="A28" s="42" t="s">
        <v>220</v>
      </c>
      <c r="B28" s="45"/>
      <c r="C28" s="35"/>
      <c r="D28" s="65">
        <v>0</v>
      </c>
      <c r="E28" s="66"/>
      <c r="F28" s="65">
        <v>0</v>
      </c>
      <c r="G28" s="66"/>
      <c r="H28" s="65">
        <v>0</v>
      </c>
      <c r="I28" s="66"/>
      <c r="J28" s="64">
        <f>SUM(J26:J27)</f>
        <v>3227494888</v>
      </c>
      <c r="K28" s="66"/>
      <c r="L28" s="65">
        <f>SUM(L26:L27)</f>
        <v>-75417730</v>
      </c>
      <c r="M28" s="66"/>
      <c r="N28" s="64">
        <f>SUM(D28:L28)</f>
        <v>3152077158</v>
      </c>
    </row>
    <row r="29" spans="1:14" ht="7.95" customHeight="1">
      <c r="A29" s="35"/>
      <c r="B29" s="45"/>
      <c r="C29" s="35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</row>
    <row r="30" spans="1:14" ht="22.5" customHeight="1" thickBot="1">
      <c r="A30" s="42" t="s">
        <v>185</v>
      </c>
      <c r="B30" s="45"/>
      <c r="C30" s="35"/>
      <c r="D30" s="67">
        <f>'[66]SH-12'!$D$29</f>
        <v>300000000</v>
      </c>
      <c r="E30" s="62"/>
      <c r="F30" s="67">
        <f>SUM(F18,F23,F28)</f>
        <v>930000000</v>
      </c>
      <c r="G30" s="62"/>
      <c r="H30" s="67">
        <f>SUM(H18,H23,H28)</f>
        <v>30000000</v>
      </c>
      <c r="I30" s="62"/>
      <c r="J30" s="67">
        <f>SUM(J18,J23,J28)</f>
        <v>21256622044</v>
      </c>
      <c r="K30" s="72">
        <v>-1</v>
      </c>
      <c r="L30" s="67">
        <f>SUM(L18,L23,L28)</f>
        <v>-82838683</v>
      </c>
      <c r="M30" s="72"/>
      <c r="N30" s="67">
        <f>SUM(D30:J30,L30)</f>
        <v>22433783361</v>
      </c>
    </row>
    <row r="31" spans="1:14" ht="12" customHeight="1" thickTop="1"/>
    <row r="32" spans="1:14" ht="25.5" customHeight="1">
      <c r="A32" s="68" t="s">
        <v>89</v>
      </c>
    </row>
  </sheetData>
  <mergeCells count="3">
    <mergeCell ref="B4:N4"/>
    <mergeCell ref="H6:J6"/>
    <mergeCell ref="D14:N14"/>
  </mergeCells>
  <pageMargins left="0.7" right="0.7" top="0.48" bottom="0.5" header="0.5" footer="0.5"/>
  <pageSetup paperSize="9" scale="82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95850-9AF5-4BF8-84C4-153CFC3B5F64}">
  <dimension ref="A1:N32"/>
  <sheetViews>
    <sheetView zoomScale="80" zoomScaleNormal="80" zoomScaleSheetLayoutView="100" workbookViewId="0">
      <selection activeCell="G12" sqref="G12"/>
    </sheetView>
  </sheetViews>
  <sheetFormatPr defaultColWidth="9.21875" defaultRowHeight="21.6"/>
  <cols>
    <col min="1" max="1" width="51.21875" style="4" customWidth="1"/>
    <col min="2" max="2" width="8.6640625" style="3" customWidth="1"/>
    <col min="3" max="3" width="1.77734375" style="4" customWidth="1"/>
    <col min="4" max="4" width="13.88671875" style="4" customWidth="1"/>
    <col min="5" max="5" width="1.77734375" style="4" customWidth="1"/>
    <col min="6" max="6" width="13.88671875" style="4" customWidth="1"/>
    <col min="7" max="7" width="1.77734375" style="4" customWidth="1"/>
    <col min="8" max="8" width="13.88671875" style="4" customWidth="1"/>
    <col min="9" max="9" width="1.77734375" style="4" customWidth="1"/>
    <col min="10" max="10" width="14.6640625" style="4" customWidth="1"/>
    <col min="11" max="11" width="2.6640625" style="4" customWidth="1"/>
    <col min="12" max="12" width="16.6640625" style="4" customWidth="1"/>
    <col min="13" max="13" width="1.77734375" style="4" customWidth="1"/>
    <col min="14" max="14" width="14.6640625" style="4" customWidth="1"/>
    <col min="15" max="16384" width="9.21875" style="4"/>
  </cols>
  <sheetData>
    <row r="1" spans="1:14" ht="23.4">
      <c r="A1" s="5" t="s">
        <v>168</v>
      </c>
      <c r="B1" s="6"/>
      <c r="C1" s="7"/>
      <c r="D1" s="7"/>
      <c r="E1" s="7"/>
      <c r="F1" s="7"/>
      <c r="G1" s="7"/>
      <c r="H1" s="7" t="s">
        <v>71</v>
      </c>
      <c r="I1" s="7"/>
      <c r="J1" s="7"/>
      <c r="K1" s="7"/>
      <c r="L1" s="7"/>
      <c r="M1" s="7"/>
      <c r="N1" s="7"/>
    </row>
    <row r="2" spans="1:14" s="7" customFormat="1" ht="22.5" customHeight="1">
      <c r="A2" s="5" t="s">
        <v>212</v>
      </c>
      <c r="B2" s="60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7" customFormat="1" ht="7.95" customHeight="1">
      <c r="A3" s="5"/>
      <c r="B3" s="60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1.75" customHeight="1">
      <c r="A4" s="11"/>
      <c r="B4" s="90" t="s">
        <v>1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ht="21.75" customHeight="1">
      <c r="A5" s="11"/>
      <c r="B5" s="37"/>
      <c r="C5" s="37"/>
      <c r="D5" s="37"/>
      <c r="E5" s="37"/>
      <c r="F5" s="37"/>
      <c r="G5" s="37"/>
      <c r="H5" s="37"/>
      <c r="I5" s="37"/>
      <c r="J5" s="37"/>
      <c r="K5" s="37"/>
      <c r="L5" s="44" t="s">
        <v>157</v>
      </c>
      <c r="M5" s="37"/>
      <c r="N5" s="37"/>
    </row>
    <row r="6" spans="1:14" ht="21.75" customHeight="1">
      <c r="C6" s="36"/>
      <c r="D6" s="36"/>
      <c r="E6" s="36"/>
      <c r="F6" s="36"/>
      <c r="G6" s="36"/>
      <c r="H6" s="91" t="s">
        <v>35</v>
      </c>
      <c r="I6" s="91"/>
      <c r="J6" s="91"/>
      <c r="K6" s="36"/>
      <c r="L6" s="77" t="s">
        <v>29</v>
      </c>
      <c r="M6" s="36"/>
      <c r="N6" s="36"/>
    </row>
    <row r="7" spans="1:14" ht="21.75" customHeight="1">
      <c r="C7" s="36"/>
      <c r="D7" s="36"/>
      <c r="E7" s="36"/>
      <c r="F7" s="36"/>
      <c r="G7" s="36"/>
      <c r="H7" s="36"/>
      <c r="I7" s="36"/>
      <c r="J7" s="36"/>
      <c r="K7" s="36"/>
      <c r="L7" s="36" t="s">
        <v>176</v>
      </c>
      <c r="M7" s="36"/>
      <c r="N7" s="36"/>
    </row>
    <row r="8" spans="1:14" ht="21.75" customHeight="1">
      <c r="C8" s="36"/>
      <c r="D8" s="36"/>
      <c r="E8" s="36"/>
      <c r="F8" s="36"/>
      <c r="G8" s="36"/>
      <c r="H8" s="36"/>
      <c r="I8" s="36"/>
      <c r="J8" s="36"/>
      <c r="K8" s="36"/>
      <c r="L8" s="36" t="s">
        <v>178</v>
      </c>
      <c r="M8" s="36"/>
      <c r="N8" s="36"/>
    </row>
    <row r="9" spans="1:14" ht="21.75" customHeight="1">
      <c r="C9" s="36"/>
      <c r="D9" s="36"/>
      <c r="E9" s="36"/>
      <c r="F9" s="36"/>
      <c r="G9" s="36"/>
      <c r="H9" s="36"/>
      <c r="I9" s="36"/>
      <c r="J9" s="36"/>
      <c r="K9" s="36"/>
      <c r="L9" s="36" t="s">
        <v>156</v>
      </c>
      <c r="M9" s="36"/>
      <c r="N9" s="36"/>
    </row>
    <row r="10" spans="1:14" ht="21.75" customHeight="1">
      <c r="C10" s="36"/>
      <c r="D10" s="36"/>
      <c r="E10" s="36"/>
      <c r="F10" s="36"/>
      <c r="G10" s="36"/>
      <c r="H10" s="36"/>
      <c r="I10" s="36"/>
      <c r="J10" s="36"/>
      <c r="K10" s="36"/>
      <c r="L10" s="36" t="s">
        <v>155</v>
      </c>
      <c r="M10" s="36"/>
      <c r="N10" s="36"/>
    </row>
    <row r="11" spans="1:14" ht="21.75" customHeight="1">
      <c r="C11" s="36"/>
      <c r="D11" s="51"/>
      <c r="E11" s="51"/>
      <c r="F11" s="51"/>
      <c r="G11" s="51"/>
      <c r="H11" s="51"/>
      <c r="I11" s="51"/>
      <c r="J11" s="51"/>
      <c r="K11" s="51"/>
      <c r="L11" s="36" t="s">
        <v>179</v>
      </c>
      <c r="M11" s="51"/>
      <c r="N11" s="51"/>
    </row>
    <row r="12" spans="1:14" ht="21.75" customHeight="1">
      <c r="C12" s="36"/>
      <c r="D12" s="51" t="s">
        <v>189</v>
      </c>
      <c r="E12" s="51"/>
      <c r="F12" s="51" t="s">
        <v>74</v>
      </c>
      <c r="G12" s="51"/>
      <c r="H12" s="51" t="s">
        <v>75</v>
      </c>
      <c r="I12" s="51"/>
      <c r="J12" s="51" t="s">
        <v>76</v>
      </c>
      <c r="K12" s="51"/>
      <c r="L12" s="36" t="s">
        <v>180</v>
      </c>
      <c r="M12" s="51"/>
      <c r="N12" s="51" t="s">
        <v>73</v>
      </c>
    </row>
    <row r="13" spans="1:14" ht="21.75" customHeight="1">
      <c r="B13" s="3" t="s">
        <v>4</v>
      </c>
      <c r="C13" s="36"/>
      <c r="D13" s="51" t="s">
        <v>80</v>
      </c>
      <c r="E13" s="51"/>
      <c r="F13" s="51" t="s">
        <v>88</v>
      </c>
      <c r="G13" s="51"/>
      <c r="H13" s="51" t="s">
        <v>81</v>
      </c>
      <c r="I13" s="51"/>
      <c r="J13" s="51" t="s">
        <v>82</v>
      </c>
      <c r="K13" s="51"/>
      <c r="L13" s="36" t="s">
        <v>121</v>
      </c>
      <c r="M13" s="51"/>
      <c r="N13" s="51" t="s">
        <v>79</v>
      </c>
    </row>
    <row r="14" spans="1:14" ht="21.75" customHeight="1">
      <c r="B14" s="4"/>
      <c r="C14" s="36"/>
      <c r="D14" s="92" t="s">
        <v>5</v>
      </c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14" ht="22.5" customHeight="1">
      <c r="A15" s="42" t="s">
        <v>213</v>
      </c>
      <c r="B15" s="4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61"/>
    </row>
    <row r="16" spans="1:14" ht="21.75" hidden="1" customHeight="1">
      <c r="A16" s="42" t="s">
        <v>149</v>
      </c>
      <c r="C16" s="35"/>
      <c r="D16" s="61"/>
      <c r="E16" s="61"/>
      <c r="F16" s="61">
        <v>930000000</v>
      </c>
      <c r="G16" s="61"/>
      <c r="H16" s="61">
        <v>30000000</v>
      </c>
      <c r="I16" s="61"/>
      <c r="J16" s="61">
        <v>14796730409</v>
      </c>
      <c r="K16" s="61"/>
      <c r="L16" s="61">
        <v>-113250369</v>
      </c>
      <c r="M16" s="61"/>
      <c r="N16" s="61">
        <v>15943480040</v>
      </c>
    </row>
    <row r="17" spans="1:14" ht="21.75" hidden="1" customHeight="1">
      <c r="A17" s="82" t="s">
        <v>154</v>
      </c>
      <c r="B17" s="3">
        <v>3</v>
      </c>
      <c r="C17" s="35"/>
      <c r="D17" s="63">
        <v>0</v>
      </c>
      <c r="E17" s="63"/>
      <c r="F17" s="63">
        <v>0</v>
      </c>
      <c r="G17" s="63"/>
      <c r="H17" s="63">
        <v>0</v>
      </c>
      <c r="I17" s="63"/>
      <c r="J17" s="63"/>
      <c r="K17" s="63"/>
      <c r="L17" s="63"/>
      <c r="M17" s="63"/>
      <c r="N17" s="63"/>
    </row>
    <row r="18" spans="1:14" ht="21.75" customHeight="1">
      <c r="A18" s="42" t="s">
        <v>214</v>
      </c>
      <c r="C18" s="35"/>
      <c r="D18" s="61">
        <v>300000000</v>
      </c>
      <c r="E18" s="61"/>
      <c r="F18" s="61">
        <v>930000000</v>
      </c>
      <c r="G18" s="61"/>
      <c r="H18" s="61">
        <v>30000000</v>
      </c>
      <c r="I18" s="61"/>
      <c r="J18" s="61">
        <v>21256622044</v>
      </c>
      <c r="K18" s="61"/>
      <c r="L18" s="61">
        <v>-82838683</v>
      </c>
      <c r="M18" s="61"/>
      <c r="N18" s="61">
        <f>SUM(D18:L18)</f>
        <v>22433783361</v>
      </c>
    </row>
    <row r="19" spans="1:14" ht="7.95" customHeight="1">
      <c r="A19" s="35"/>
      <c r="B19" s="45"/>
      <c r="C19" s="35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1"/>
    </row>
    <row r="20" spans="1:14" ht="21.75" customHeight="1">
      <c r="A20" s="42" t="s">
        <v>85</v>
      </c>
      <c r="B20" s="45"/>
      <c r="C20" s="35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1"/>
    </row>
    <row r="21" spans="1:14" ht="21.75" customHeight="1">
      <c r="A21" s="35" t="s">
        <v>169</v>
      </c>
      <c r="B21" s="45"/>
      <c r="C21" s="35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1"/>
    </row>
    <row r="22" spans="1:14" ht="21.75" customHeight="1">
      <c r="A22" s="87" t="s">
        <v>181</v>
      </c>
      <c r="B22" s="45">
        <v>21</v>
      </c>
      <c r="C22" s="35"/>
      <c r="D22" s="62">
        <v>0</v>
      </c>
      <c r="E22" s="62"/>
      <c r="F22" s="62">
        <v>0</v>
      </c>
      <c r="G22" s="62"/>
      <c r="H22" s="62">
        <v>0</v>
      </c>
      <c r="I22" s="62"/>
      <c r="J22" s="62">
        <v>-420000000</v>
      </c>
      <c r="K22" s="62"/>
      <c r="L22" s="62">
        <v>0</v>
      </c>
      <c r="M22" s="62"/>
      <c r="N22" s="63">
        <f>SUM(D22,F22,H22,J22,L22)</f>
        <v>-420000000</v>
      </c>
    </row>
    <row r="23" spans="1:14" ht="21.75" customHeight="1">
      <c r="A23" s="8" t="s">
        <v>193</v>
      </c>
      <c r="B23" s="45"/>
      <c r="C23" s="35"/>
      <c r="D23" s="64">
        <v>0</v>
      </c>
      <c r="E23" s="61"/>
      <c r="F23" s="64">
        <v>0</v>
      </c>
      <c r="G23" s="61"/>
      <c r="H23" s="64">
        <v>0</v>
      </c>
      <c r="I23" s="61"/>
      <c r="J23" s="64">
        <f>SUM(J22)</f>
        <v>-420000000</v>
      </c>
      <c r="K23" s="61"/>
      <c r="L23" s="64">
        <f>SUM(L22)</f>
        <v>0</v>
      </c>
      <c r="M23" s="61"/>
      <c r="N23" s="64">
        <f>SUM(N22)</f>
        <v>-420000000</v>
      </c>
    </row>
    <row r="24" spans="1:14" ht="7.95" customHeight="1">
      <c r="A24" s="35"/>
      <c r="B24" s="45"/>
      <c r="C24" s="35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</row>
    <row r="25" spans="1:14" ht="21.75" customHeight="1">
      <c r="A25" s="42" t="s">
        <v>86</v>
      </c>
      <c r="B25" s="45"/>
      <c r="C25" s="35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</row>
    <row r="26" spans="1:14" ht="21.75" customHeight="1">
      <c r="A26" s="87" t="s">
        <v>144</v>
      </c>
      <c r="B26" s="45"/>
      <c r="C26" s="35"/>
      <c r="D26" s="62">
        <v>0</v>
      </c>
      <c r="E26" s="62"/>
      <c r="F26" s="62">
        <v>0</v>
      </c>
      <c r="G26" s="62"/>
      <c r="H26" s="62">
        <v>0</v>
      </c>
      <c r="I26" s="62"/>
      <c r="J26" s="62">
        <f>'PL-8-9'!H28</f>
        <v>1368708156</v>
      </c>
      <c r="K26" s="62"/>
      <c r="L26" s="62">
        <v>0</v>
      </c>
      <c r="M26" s="62"/>
      <c r="N26" s="63">
        <f>SUM(D26,F26,H26,J26,L26)</f>
        <v>1368708156</v>
      </c>
    </row>
    <row r="27" spans="1:14" ht="22.5" customHeight="1">
      <c r="A27" s="87" t="s">
        <v>221</v>
      </c>
      <c r="B27" s="45"/>
      <c r="C27" s="35"/>
      <c r="D27" s="62">
        <v>0</v>
      </c>
      <c r="E27" s="62"/>
      <c r="F27" s="62">
        <v>0</v>
      </c>
      <c r="G27" s="62"/>
      <c r="H27" s="62">
        <v>0</v>
      </c>
      <c r="I27" s="62"/>
      <c r="J27" s="62">
        <v>-6182516</v>
      </c>
      <c r="K27" s="62"/>
      <c r="L27" s="62">
        <v>70129766</v>
      </c>
      <c r="M27" s="62"/>
      <c r="N27" s="63">
        <f>SUM(D27,F27,H27,J27,L27)</f>
        <v>63947250</v>
      </c>
    </row>
    <row r="28" spans="1:14" ht="21.75" customHeight="1">
      <c r="A28" s="42" t="s">
        <v>87</v>
      </c>
      <c r="B28" s="45"/>
      <c r="C28" s="35"/>
      <c r="D28" s="65">
        <v>0</v>
      </c>
      <c r="E28" s="66"/>
      <c r="F28" s="65">
        <v>0</v>
      </c>
      <c r="G28" s="66"/>
      <c r="H28" s="65">
        <v>0</v>
      </c>
      <c r="I28" s="66"/>
      <c r="J28" s="64">
        <f>SUM(J26:J27)</f>
        <v>1362525640</v>
      </c>
      <c r="K28" s="66"/>
      <c r="L28" s="65">
        <f>SUM(L26:L27)</f>
        <v>70129766</v>
      </c>
      <c r="M28" s="66"/>
      <c r="N28" s="64">
        <f>SUM(D28:L28)</f>
        <v>1432655406</v>
      </c>
    </row>
    <row r="29" spans="1:14" ht="7.95" customHeight="1">
      <c r="A29" s="35"/>
      <c r="B29" s="45"/>
      <c r="C29" s="35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</row>
    <row r="30" spans="1:14" ht="22.5" customHeight="1" thickBot="1">
      <c r="A30" s="42" t="s">
        <v>215</v>
      </c>
      <c r="B30" s="45"/>
      <c r="C30" s="35"/>
      <c r="D30" s="67">
        <v>300000000</v>
      </c>
      <c r="E30" s="62"/>
      <c r="F30" s="67">
        <f>SUM(F18,F23,F28)</f>
        <v>930000000</v>
      </c>
      <c r="G30" s="62"/>
      <c r="H30" s="67">
        <f>SUM(H18,H23,H28)</f>
        <v>30000000</v>
      </c>
      <c r="I30" s="62"/>
      <c r="J30" s="67">
        <f>SUM(J18,J23,J28)</f>
        <v>22199147684</v>
      </c>
      <c r="K30" s="72">
        <v>-1</v>
      </c>
      <c r="L30" s="67">
        <f>SUM(L18,L23,L28)</f>
        <v>-12708917</v>
      </c>
      <c r="M30" s="72"/>
      <c r="N30" s="67">
        <f>SUM(D30:J30,L30)</f>
        <v>23446438767</v>
      </c>
    </row>
    <row r="31" spans="1:14" ht="12" customHeight="1" thickTop="1"/>
    <row r="32" spans="1:14" ht="25.5" customHeight="1">
      <c r="A32" s="68" t="s">
        <v>89</v>
      </c>
    </row>
  </sheetData>
  <mergeCells count="3">
    <mergeCell ref="B4:N4"/>
    <mergeCell ref="H6:J6"/>
    <mergeCell ref="D14:N14"/>
  </mergeCells>
  <pageMargins left="0.7" right="0.7" top="0.48" bottom="0.5" header="0.5" footer="0.5"/>
  <pageSetup paperSize="9" scale="82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3"/>
  <sheetViews>
    <sheetView zoomScale="90" zoomScaleNormal="90" zoomScaleSheetLayoutView="100" workbookViewId="0">
      <selection activeCell="G91" sqref="G91"/>
    </sheetView>
  </sheetViews>
  <sheetFormatPr defaultColWidth="9.21875" defaultRowHeight="21.6"/>
  <cols>
    <col min="1" max="1" width="41.21875" style="4" customWidth="1"/>
    <col min="2" max="2" width="7.44140625" style="3" customWidth="1"/>
    <col min="3" max="3" width="14" style="4" customWidth="1"/>
    <col min="4" max="4" width="1.21875" style="4" customWidth="1"/>
    <col min="5" max="5" width="14" style="4" customWidth="1"/>
    <col min="6" max="6" width="1.21875" style="4" customWidth="1"/>
    <col min="7" max="7" width="14" style="4" customWidth="1"/>
    <col min="8" max="8" width="1.21875" style="4" customWidth="1"/>
    <col min="9" max="9" width="14" style="4" customWidth="1"/>
    <col min="10" max="16384" width="9.21875" style="4"/>
  </cols>
  <sheetData>
    <row r="1" spans="1:9" customFormat="1" ht="23.4">
      <c r="A1" s="5" t="s">
        <v>168</v>
      </c>
      <c r="B1" s="6"/>
      <c r="C1" s="7"/>
      <c r="D1" s="7"/>
      <c r="E1" s="7"/>
      <c r="F1" s="7"/>
      <c r="G1" s="7"/>
      <c r="H1" s="7"/>
      <c r="I1" s="7"/>
    </row>
    <row r="2" spans="1:9" s="7" customFormat="1" ht="22.5" customHeight="1">
      <c r="A2" s="5" t="s">
        <v>90</v>
      </c>
      <c r="B2" s="6"/>
    </row>
    <row r="3" spans="1:9" ht="22.5" customHeight="1"/>
    <row r="4" spans="1:9" ht="22.5" customHeight="1">
      <c r="C4" s="93" t="s">
        <v>0</v>
      </c>
      <c r="D4" s="93"/>
      <c r="E4" s="93"/>
      <c r="F4" s="50"/>
      <c r="G4" s="93" t="s">
        <v>1</v>
      </c>
      <c r="H4" s="93"/>
      <c r="I4" s="93"/>
    </row>
    <row r="5" spans="1:9" ht="22.5" customHeight="1">
      <c r="C5" s="88" t="s">
        <v>43</v>
      </c>
      <c r="D5" s="88"/>
      <c r="E5" s="88"/>
      <c r="F5" s="36"/>
      <c r="G5" s="88" t="s">
        <v>43</v>
      </c>
      <c r="H5" s="88"/>
      <c r="I5" s="88"/>
    </row>
    <row r="6" spans="1:9" ht="22.5" customHeight="1">
      <c r="B6" s="3" t="s">
        <v>4</v>
      </c>
      <c r="C6" s="36">
        <v>2568</v>
      </c>
      <c r="D6" s="36"/>
      <c r="E6" s="36">
        <v>2567</v>
      </c>
      <c r="F6" s="51"/>
      <c r="G6" s="36">
        <v>2568</v>
      </c>
      <c r="H6" s="36"/>
      <c r="I6" s="36">
        <v>2567</v>
      </c>
    </row>
    <row r="7" spans="1:9" ht="22.5" customHeight="1">
      <c r="C7" s="89" t="s">
        <v>5</v>
      </c>
      <c r="D7" s="89"/>
      <c r="E7" s="89"/>
      <c r="F7" s="89"/>
      <c r="G7" s="89"/>
      <c r="H7" s="89"/>
      <c r="I7" s="89"/>
    </row>
    <row r="8" spans="1:9" ht="22.5" customHeight="1">
      <c r="A8" s="52" t="s">
        <v>91</v>
      </c>
      <c r="B8" s="45"/>
      <c r="C8" s="35"/>
      <c r="D8" s="35"/>
      <c r="E8" s="35"/>
      <c r="F8" s="35"/>
      <c r="H8" s="35"/>
    </row>
    <row r="9" spans="1:9" ht="22.5" customHeight="1">
      <c r="A9" s="35" t="s">
        <v>61</v>
      </c>
      <c r="B9" s="45"/>
      <c r="C9" s="47">
        <f>'PL-8-9'!D28</f>
        <v>2457707103</v>
      </c>
      <c r="D9" s="47">
        <v>2464734217</v>
      </c>
      <c r="E9" s="47">
        <f>'PL-8-9'!F28</f>
        <v>4593040373</v>
      </c>
      <c r="F9" s="47"/>
      <c r="G9" s="47">
        <f>'PL-8-9'!H28</f>
        <v>1368708156</v>
      </c>
      <c r="H9" s="47"/>
      <c r="I9" s="47">
        <f>'PL-8-9'!J28</f>
        <v>3238477216</v>
      </c>
    </row>
    <row r="10" spans="1:9" ht="22.5" customHeight="1">
      <c r="A10" s="53" t="s">
        <v>207</v>
      </c>
      <c r="B10" s="45"/>
      <c r="C10" s="47"/>
      <c r="D10" s="47"/>
      <c r="E10" s="47"/>
      <c r="F10" s="47"/>
      <c r="H10" s="47"/>
    </row>
    <row r="11" spans="1:9" ht="22.5" customHeight="1">
      <c r="A11" s="35" t="s">
        <v>174</v>
      </c>
      <c r="B11" s="45">
        <v>11</v>
      </c>
      <c r="C11" s="47">
        <v>260464085</v>
      </c>
      <c r="D11" s="47">
        <v>260464085</v>
      </c>
      <c r="E11" s="47">
        <v>189503307</v>
      </c>
      <c r="F11" s="47"/>
      <c r="G11" s="47">
        <v>260464085</v>
      </c>
      <c r="H11" s="47"/>
      <c r="I11" s="47">
        <v>189503307</v>
      </c>
    </row>
    <row r="12" spans="1:9" ht="22.5" customHeight="1">
      <c r="A12" s="35" t="s">
        <v>194</v>
      </c>
      <c r="B12" s="45">
        <v>7</v>
      </c>
      <c r="C12" s="47">
        <f>'[66]CF-14-15'!$C$14</f>
        <v>883561</v>
      </c>
      <c r="D12" s="47"/>
      <c r="E12" s="47">
        <v>-4237538</v>
      </c>
      <c r="F12" s="47"/>
      <c r="G12" s="47">
        <v>883561</v>
      </c>
      <c r="H12" s="47"/>
      <c r="I12" s="47">
        <v>-4237538</v>
      </c>
    </row>
    <row r="13" spans="1:9" ht="22.5" customHeight="1">
      <c r="A13" s="35" t="s">
        <v>132</v>
      </c>
      <c r="B13" s="45" t="s">
        <v>167</v>
      </c>
      <c r="C13" s="47">
        <v>0</v>
      </c>
      <c r="D13" s="47">
        <v>1950763528</v>
      </c>
      <c r="E13" s="47">
        <v>0</v>
      </c>
      <c r="F13" s="47"/>
      <c r="G13" s="47">
        <v>-25491000</v>
      </c>
      <c r="H13" s="47"/>
      <c r="I13" s="47">
        <v>-25491000</v>
      </c>
    </row>
    <row r="14" spans="1:9" ht="22.5" customHeight="1">
      <c r="A14" s="35" t="s">
        <v>46</v>
      </c>
      <c r="B14" s="45"/>
      <c r="C14" s="47">
        <v>-1258493910</v>
      </c>
      <c r="D14" s="47"/>
      <c r="E14" s="47">
        <v>-1233504112</v>
      </c>
      <c r="F14" s="47"/>
      <c r="G14" s="47">
        <v>-1258493910</v>
      </c>
      <c r="H14" s="47"/>
      <c r="I14" s="47">
        <v>-1233504112</v>
      </c>
    </row>
    <row r="15" spans="1:9" ht="22.5" customHeight="1">
      <c r="A15" s="35" t="s">
        <v>55</v>
      </c>
      <c r="B15" s="45"/>
      <c r="C15" s="47">
        <v>244658</v>
      </c>
      <c r="D15" s="47"/>
      <c r="E15" s="47">
        <v>585832</v>
      </c>
      <c r="F15" s="47"/>
      <c r="G15" s="47">
        <v>244658</v>
      </c>
      <c r="H15" s="47"/>
      <c r="I15" s="47">
        <v>585832</v>
      </c>
    </row>
    <row r="16" spans="1:9" ht="22.5" customHeight="1">
      <c r="A16" s="35" t="s">
        <v>223</v>
      </c>
      <c r="B16" s="45"/>
      <c r="C16" s="47">
        <v>860572134</v>
      </c>
      <c r="D16" s="47">
        <v>0</v>
      </c>
      <c r="E16" s="47">
        <v>-856713225</v>
      </c>
      <c r="F16" s="47"/>
      <c r="G16" s="47">
        <v>860572134</v>
      </c>
      <c r="H16" s="47"/>
      <c r="I16" s="47">
        <v>-856713225</v>
      </c>
    </row>
    <row r="17" spans="1:9" ht="22.5" customHeight="1">
      <c r="A17" s="35" t="s">
        <v>209</v>
      </c>
      <c r="B17" s="45"/>
      <c r="C17" s="47"/>
      <c r="D17" s="47"/>
      <c r="E17" s="47"/>
      <c r="F17" s="47"/>
      <c r="G17" s="47"/>
      <c r="H17" s="47"/>
      <c r="I17" s="47"/>
    </row>
    <row r="18" spans="1:9" ht="22.5" customHeight="1">
      <c r="A18" s="35" t="s">
        <v>210</v>
      </c>
      <c r="B18" s="45"/>
      <c r="C18" s="47">
        <v>-110320201</v>
      </c>
      <c r="D18" s="47"/>
      <c r="E18" s="47">
        <v>80368437</v>
      </c>
      <c r="F18" s="47"/>
      <c r="G18" s="47">
        <v>-110320201</v>
      </c>
      <c r="H18" s="47"/>
      <c r="I18" s="47">
        <v>80368437</v>
      </c>
    </row>
    <row r="19" spans="1:9">
      <c r="A19" s="35" t="s">
        <v>171</v>
      </c>
      <c r="B19" s="45"/>
      <c r="C19" s="47">
        <v>-4895554</v>
      </c>
      <c r="D19" s="47"/>
      <c r="E19" s="47">
        <v>-787339</v>
      </c>
      <c r="F19" s="47"/>
      <c r="G19" s="47">
        <v>-4895554</v>
      </c>
      <c r="H19" s="47"/>
      <c r="I19" s="47">
        <v>-787339</v>
      </c>
    </row>
    <row r="20" spans="1:9" ht="22.5" hidden="1" customHeight="1">
      <c r="A20" s="35" t="s">
        <v>48</v>
      </c>
      <c r="B20" s="45"/>
      <c r="C20" s="47"/>
      <c r="D20" s="47">
        <v>-110320201</v>
      </c>
      <c r="E20" s="47"/>
      <c r="F20" s="47"/>
      <c r="G20" s="47"/>
      <c r="H20" s="47"/>
      <c r="I20" s="47"/>
    </row>
    <row r="21" spans="1:9" ht="22.5" hidden="1" customHeight="1">
      <c r="A21" s="35" t="s">
        <v>92</v>
      </c>
      <c r="B21" s="45"/>
      <c r="C21" s="47"/>
      <c r="D21" s="47"/>
      <c r="E21" s="47"/>
      <c r="F21" s="47"/>
      <c r="G21" s="47"/>
      <c r="H21" s="47"/>
      <c r="I21" s="47"/>
    </row>
    <row r="22" spans="1:9" hidden="1">
      <c r="A22" s="35" t="s">
        <v>53</v>
      </c>
      <c r="B22" s="45"/>
      <c r="C22" s="47"/>
      <c r="D22" s="47"/>
      <c r="E22" s="47"/>
      <c r="F22" s="47"/>
      <c r="G22" s="47"/>
      <c r="H22" s="47"/>
      <c r="I22" s="47"/>
    </row>
    <row r="23" spans="1:9" hidden="1">
      <c r="A23" s="35" t="s">
        <v>107</v>
      </c>
      <c r="B23" s="45">
        <v>10</v>
      </c>
      <c r="C23" s="47"/>
      <c r="D23" s="47"/>
      <c r="E23" s="47"/>
      <c r="F23" s="47"/>
      <c r="G23" s="47"/>
      <c r="H23" s="47"/>
      <c r="I23" s="47"/>
    </row>
    <row r="24" spans="1:9">
      <c r="A24" s="4" t="s">
        <v>195</v>
      </c>
      <c r="B24" s="45"/>
      <c r="C24" s="47"/>
      <c r="D24" s="47"/>
      <c r="E24" s="47"/>
      <c r="F24" s="47"/>
      <c r="G24" s="47"/>
      <c r="H24" s="47"/>
      <c r="I24" s="47"/>
    </row>
    <row r="25" spans="1:9" ht="22.5" customHeight="1">
      <c r="A25" s="1" t="s">
        <v>196</v>
      </c>
      <c r="B25" s="45">
        <v>8</v>
      </c>
      <c r="C25" s="47">
        <v>-1114489947</v>
      </c>
      <c r="D25" s="47"/>
      <c r="E25" s="47">
        <v>-1380054157</v>
      </c>
      <c r="F25" s="47"/>
      <c r="G25" s="47">
        <v>0</v>
      </c>
      <c r="H25" s="47"/>
      <c r="I25" s="47">
        <v>0</v>
      </c>
    </row>
    <row r="26" spans="1:9" ht="22.5" customHeight="1">
      <c r="A26" s="4" t="s">
        <v>113</v>
      </c>
      <c r="B26" s="45">
        <v>14</v>
      </c>
      <c r="C26" s="47">
        <v>13262013</v>
      </c>
      <c r="D26" s="47"/>
      <c r="E26" s="47">
        <v>11181143</v>
      </c>
      <c r="F26" s="47"/>
      <c r="G26" s="47">
        <v>13262013</v>
      </c>
      <c r="H26" s="47"/>
      <c r="I26" s="47">
        <v>11181143</v>
      </c>
    </row>
    <row r="27" spans="1:9" ht="22.5" customHeight="1">
      <c r="A27" s="35" t="s">
        <v>102</v>
      </c>
      <c r="B27" s="45">
        <v>19</v>
      </c>
      <c r="C27" s="54">
        <v>336474048</v>
      </c>
      <c r="D27" s="47">
        <v>-1121517061</v>
      </c>
      <c r="E27" s="54">
        <v>805204551</v>
      </c>
      <c r="F27" s="47"/>
      <c r="G27" s="54">
        <v>336474048</v>
      </c>
      <c r="H27" s="47"/>
      <c r="I27" s="54">
        <v>805204551</v>
      </c>
    </row>
    <row r="28" spans="1:9" ht="22.5" customHeight="1">
      <c r="A28" s="35"/>
      <c r="B28" s="45"/>
      <c r="C28" s="47">
        <f t="shared" ref="C28:I28" si="0">SUM(C9:C27)</f>
        <v>1441407990</v>
      </c>
      <c r="D28" s="47">
        <v>13262013</v>
      </c>
      <c r="E28" s="47">
        <f t="shared" si="0"/>
        <v>2204587272</v>
      </c>
      <c r="F28" s="47">
        <f t="shared" si="0"/>
        <v>0</v>
      </c>
      <c r="G28" s="47">
        <f t="shared" si="0"/>
        <v>1441407990</v>
      </c>
      <c r="H28" s="47">
        <f t="shared" si="0"/>
        <v>0</v>
      </c>
      <c r="I28" s="47">
        <f t="shared" si="0"/>
        <v>2204587272</v>
      </c>
    </row>
    <row r="29" spans="1:9" ht="22.5" customHeight="1">
      <c r="A29" s="53" t="s">
        <v>93</v>
      </c>
      <c r="B29" s="45"/>
      <c r="C29" s="55"/>
      <c r="D29" s="55">
        <v>336474049</v>
      </c>
      <c r="E29" s="55"/>
      <c r="F29" s="55"/>
      <c r="G29" s="47"/>
      <c r="H29" s="55"/>
      <c r="I29" s="47"/>
    </row>
    <row r="30" spans="1:9" ht="22.5" customHeight="1">
      <c r="A30" s="35" t="s">
        <v>8</v>
      </c>
      <c r="B30" s="45"/>
      <c r="C30" s="47">
        <v>377279483</v>
      </c>
      <c r="D30" s="47">
        <v>1441407991</v>
      </c>
      <c r="E30" s="47">
        <v>179775216</v>
      </c>
      <c r="F30" s="47"/>
      <c r="G30" s="47">
        <v>377279483</v>
      </c>
      <c r="H30" s="47"/>
      <c r="I30" s="47">
        <v>179775216</v>
      </c>
    </row>
    <row r="31" spans="1:9" ht="22.5" customHeight="1">
      <c r="A31" s="35" t="s">
        <v>216</v>
      </c>
      <c r="B31" s="45"/>
      <c r="C31" s="47">
        <v>-18882106</v>
      </c>
      <c r="D31" s="47"/>
      <c r="E31" s="47">
        <v>97061854</v>
      </c>
      <c r="F31" s="47"/>
      <c r="G31" s="47">
        <v>-18882106</v>
      </c>
      <c r="H31" s="47"/>
      <c r="I31" s="47">
        <v>97061854</v>
      </c>
    </row>
    <row r="32" spans="1:9" ht="22.5" customHeight="1">
      <c r="A32" s="35" t="s">
        <v>94</v>
      </c>
      <c r="B32" s="45"/>
      <c r="C32" s="47">
        <v>1413863581</v>
      </c>
      <c r="D32" s="47"/>
      <c r="E32" s="47">
        <v>-716992815</v>
      </c>
      <c r="F32" s="47"/>
      <c r="G32" s="47">
        <v>1413863581</v>
      </c>
      <c r="H32" s="47"/>
      <c r="I32" s="47">
        <v>-716992815</v>
      </c>
    </row>
    <row r="33" spans="1:9" ht="22.5" hidden="1" customHeight="1">
      <c r="A33" s="35" t="s">
        <v>10</v>
      </c>
      <c r="B33" s="45"/>
      <c r="C33" s="47"/>
      <c r="D33" s="47"/>
      <c r="E33" s="47"/>
      <c r="F33" s="47"/>
      <c r="G33" s="47"/>
      <c r="H33" s="47"/>
      <c r="I33" s="47"/>
    </row>
    <row r="34" spans="1:9" ht="22.5" customHeight="1">
      <c r="A34" s="35" t="s">
        <v>95</v>
      </c>
      <c r="B34" s="45"/>
      <c r="C34" s="47">
        <v>-546000</v>
      </c>
      <c r="D34" s="47"/>
      <c r="E34" s="47">
        <v>-263123</v>
      </c>
      <c r="F34" s="47"/>
      <c r="G34" s="47">
        <v>-546000</v>
      </c>
      <c r="H34" s="47"/>
      <c r="I34" s="47">
        <v>-263123</v>
      </c>
    </row>
    <row r="35" spans="1:9" ht="22.5" customHeight="1">
      <c r="A35" s="35" t="s">
        <v>24</v>
      </c>
      <c r="B35" s="45"/>
      <c r="C35" s="47">
        <v>-1015579355</v>
      </c>
      <c r="D35" s="47"/>
      <c r="E35" s="47">
        <v>707004381</v>
      </c>
      <c r="F35" s="47"/>
      <c r="G35" s="47">
        <v>-1015579355</v>
      </c>
      <c r="H35" s="47"/>
      <c r="I35" s="47">
        <v>707004381</v>
      </c>
    </row>
    <row r="36" spans="1:9" ht="22.5" customHeight="1">
      <c r="A36" s="35" t="s">
        <v>217</v>
      </c>
      <c r="B36" s="45"/>
      <c r="C36" s="54">
        <v>1217368</v>
      </c>
      <c r="D36" s="47"/>
      <c r="E36" s="54">
        <v>37547679</v>
      </c>
      <c r="F36" s="47"/>
      <c r="G36" s="54">
        <v>1217368</v>
      </c>
      <c r="H36" s="47"/>
      <c r="I36" s="54">
        <v>37547679</v>
      </c>
    </row>
    <row r="37" spans="1:9" ht="22.5" customHeight="1">
      <c r="A37" s="35" t="s">
        <v>197</v>
      </c>
      <c r="B37" s="45"/>
      <c r="C37" s="47">
        <f t="shared" ref="C37:I37" si="1">SUM(C28:C36)</f>
        <v>2198760961</v>
      </c>
      <c r="D37" s="47"/>
      <c r="E37" s="47">
        <f t="shared" si="1"/>
        <v>2508720464</v>
      </c>
      <c r="F37" s="47">
        <f t="shared" si="1"/>
        <v>0</v>
      </c>
      <c r="G37" s="47">
        <f t="shared" si="1"/>
        <v>2198760961</v>
      </c>
      <c r="H37" s="47">
        <f t="shared" si="1"/>
        <v>0</v>
      </c>
      <c r="I37" s="47">
        <f t="shared" si="1"/>
        <v>2508720464</v>
      </c>
    </row>
    <row r="38" spans="1:9" ht="22.5" customHeight="1">
      <c r="A38" s="35" t="s">
        <v>198</v>
      </c>
      <c r="B38" s="45">
        <v>14</v>
      </c>
      <c r="C38" s="47">
        <v>-21189983</v>
      </c>
      <c r="D38" s="47"/>
      <c r="E38" s="47">
        <v>-13891192</v>
      </c>
      <c r="F38" s="47"/>
      <c r="G38" s="47">
        <v>-21189983</v>
      </c>
      <c r="H38" s="47"/>
      <c r="I38" s="47">
        <v>-13891192</v>
      </c>
    </row>
    <row r="39" spans="1:9" ht="22.5" customHeight="1">
      <c r="A39" s="35" t="s">
        <v>199</v>
      </c>
      <c r="B39" s="45"/>
      <c r="C39" s="54">
        <v>-341059279</v>
      </c>
      <c r="D39" s="47"/>
      <c r="E39" s="54">
        <v>-484975053</v>
      </c>
      <c r="F39" s="47"/>
      <c r="G39" s="54">
        <v>-341059279</v>
      </c>
      <c r="H39" s="47"/>
      <c r="I39" s="54">
        <v>-484975053</v>
      </c>
    </row>
    <row r="40" spans="1:9" ht="22.5" customHeight="1">
      <c r="A40" s="42" t="s">
        <v>114</v>
      </c>
      <c r="B40" s="45"/>
      <c r="C40" s="48">
        <f>SUM(C37,C38,C39)</f>
        <v>1836511699</v>
      </c>
      <c r="D40" s="46"/>
      <c r="E40" s="48">
        <f>SUM(E37,E38,E39)</f>
        <v>2009854219</v>
      </c>
      <c r="F40" s="46"/>
      <c r="G40" s="48">
        <f>SUM(G39,G37,G38)</f>
        <v>1836511699</v>
      </c>
      <c r="H40" s="46"/>
      <c r="I40" s="48">
        <f>SUM(I39,I37,I38)</f>
        <v>2009854219</v>
      </c>
    </row>
    <row r="41" spans="1:9" ht="22.5" customHeight="1"/>
    <row r="42" spans="1:9" ht="22.5" customHeight="1"/>
    <row r="43" spans="1:9" customFormat="1" ht="23.4">
      <c r="A43" s="5" t="s">
        <v>168</v>
      </c>
      <c r="B43" s="6"/>
      <c r="C43" s="7"/>
      <c r="D43" s="7"/>
      <c r="E43" s="7"/>
      <c r="F43" s="7"/>
      <c r="G43" s="7"/>
      <c r="H43" s="7"/>
      <c r="I43" s="7"/>
    </row>
    <row r="44" spans="1:9" s="7" customFormat="1" ht="22.5" customHeight="1">
      <c r="A44" s="5" t="s">
        <v>90</v>
      </c>
      <c r="B44" s="6"/>
    </row>
    <row r="45" spans="1:9" ht="22.5" customHeight="1"/>
    <row r="46" spans="1:9" ht="22.5" customHeight="1">
      <c r="C46" s="90" t="s">
        <v>0</v>
      </c>
      <c r="D46" s="90"/>
      <c r="E46" s="90"/>
      <c r="F46" s="37"/>
      <c r="G46" s="90" t="s">
        <v>1</v>
      </c>
      <c r="H46" s="90"/>
      <c r="I46" s="90"/>
    </row>
    <row r="47" spans="1:9" ht="22.5" customHeight="1">
      <c r="C47" s="88" t="s">
        <v>43</v>
      </c>
      <c r="D47" s="88"/>
      <c r="E47" s="88"/>
      <c r="F47" s="36"/>
      <c r="G47" s="88" t="s">
        <v>43</v>
      </c>
      <c r="H47" s="88"/>
      <c r="I47" s="88"/>
    </row>
    <row r="48" spans="1:9" ht="22.5" customHeight="1">
      <c r="B48" s="3" t="s">
        <v>4</v>
      </c>
      <c r="C48" s="36">
        <v>2568</v>
      </c>
      <c r="D48" s="36"/>
      <c r="E48" s="36">
        <v>2567</v>
      </c>
      <c r="F48" s="51"/>
      <c r="G48" s="36">
        <v>2568</v>
      </c>
      <c r="H48" s="36"/>
      <c r="I48" s="36">
        <v>2567</v>
      </c>
    </row>
    <row r="49" spans="1:9" ht="22.5" customHeight="1">
      <c r="C49" s="89" t="s">
        <v>5</v>
      </c>
      <c r="D49" s="89"/>
      <c r="E49" s="89"/>
      <c r="F49" s="89"/>
      <c r="G49" s="89"/>
      <c r="H49" s="89"/>
      <c r="I49" s="89"/>
    </row>
    <row r="50" spans="1:9" ht="22.5" customHeight="1">
      <c r="A50" s="52" t="s">
        <v>96</v>
      </c>
      <c r="B50" s="45"/>
      <c r="C50" s="35"/>
      <c r="D50" s="35"/>
      <c r="E50" s="35"/>
      <c r="F50" s="35"/>
      <c r="G50" s="35"/>
      <c r="H50" s="35"/>
      <c r="I50" s="35"/>
    </row>
    <row r="51" spans="1:9" ht="22.5" hidden="1" customHeight="1">
      <c r="A51" s="35" t="s">
        <v>158</v>
      </c>
      <c r="B51" s="45"/>
      <c r="C51" s="47"/>
      <c r="D51" s="35"/>
      <c r="E51" s="47"/>
      <c r="F51" s="35"/>
      <c r="G51" s="47"/>
      <c r="H51" s="35"/>
      <c r="I51" s="47"/>
    </row>
    <row r="52" spans="1:9" ht="22.5" hidden="1" customHeight="1">
      <c r="A52" s="35" t="s">
        <v>126</v>
      </c>
      <c r="B52" s="45">
        <v>11</v>
      </c>
      <c r="C52" s="47"/>
      <c r="D52" s="35">
        <v>0</v>
      </c>
      <c r="E52" s="47"/>
      <c r="F52" s="35"/>
      <c r="G52" s="47"/>
      <c r="H52" s="35"/>
      <c r="I52" s="47"/>
    </row>
    <row r="53" spans="1:9" ht="22.5" customHeight="1">
      <c r="A53" s="35" t="s">
        <v>46</v>
      </c>
      <c r="B53" s="45"/>
      <c r="C53" s="47">
        <v>247493491</v>
      </c>
      <c r="D53" s="47"/>
      <c r="E53" s="47">
        <v>252437402</v>
      </c>
      <c r="F53" s="47"/>
      <c r="G53" s="47">
        <v>247493491</v>
      </c>
      <c r="H53" s="47"/>
      <c r="I53" s="47">
        <v>252437402</v>
      </c>
    </row>
    <row r="54" spans="1:9" ht="22.5" customHeight="1">
      <c r="A54" s="35" t="s">
        <v>200</v>
      </c>
      <c r="B54" s="45" t="s">
        <v>167</v>
      </c>
      <c r="C54" s="47">
        <v>25491000</v>
      </c>
      <c r="D54" s="47">
        <v>150593338</v>
      </c>
      <c r="E54" s="47">
        <v>25491000</v>
      </c>
      <c r="F54" s="47"/>
      <c r="G54" s="47">
        <v>25491000</v>
      </c>
      <c r="H54" s="47"/>
      <c r="I54" s="47">
        <v>25491000</v>
      </c>
    </row>
    <row r="55" spans="1:9" ht="22.5" customHeight="1">
      <c r="A55" s="35" t="s">
        <v>115</v>
      </c>
      <c r="B55" s="45"/>
      <c r="C55" s="47">
        <v>-474619729</v>
      </c>
      <c r="D55" s="47"/>
      <c r="E55" s="47">
        <v>-1050389399</v>
      </c>
      <c r="F55" s="47"/>
      <c r="G55" s="47">
        <v>-474619729</v>
      </c>
      <c r="H55" s="47"/>
      <c r="I55" s="47">
        <v>-1050389399</v>
      </c>
    </row>
    <row r="56" spans="1:9" ht="22.5" customHeight="1">
      <c r="A56" s="35" t="s">
        <v>133</v>
      </c>
      <c r="B56" s="45"/>
      <c r="C56" s="47">
        <v>-490336064</v>
      </c>
      <c r="D56" s="47"/>
      <c r="E56" s="47">
        <v>-9618270</v>
      </c>
      <c r="F56" s="47"/>
      <c r="G56" s="47">
        <v>-490336064</v>
      </c>
      <c r="H56" s="47"/>
      <c r="I56" s="47">
        <v>-9618270</v>
      </c>
    </row>
    <row r="57" spans="1:9" ht="22.5" customHeight="1">
      <c r="A57" s="35" t="s">
        <v>108</v>
      </c>
      <c r="B57" s="45"/>
      <c r="C57" s="47">
        <v>4905031</v>
      </c>
      <c r="D57" s="47"/>
      <c r="E57" s="47">
        <v>787339</v>
      </c>
      <c r="F57" s="47"/>
      <c r="G57" s="47">
        <v>4905031</v>
      </c>
      <c r="H57" s="47"/>
      <c r="I57" s="47">
        <v>787339</v>
      </c>
    </row>
    <row r="58" spans="1:9" ht="22.5" hidden="1" customHeight="1">
      <c r="A58" s="35" t="s">
        <v>137</v>
      </c>
      <c r="B58" s="45"/>
      <c r="D58" s="47"/>
      <c r="E58" s="47"/>
      <c r="F58" s="47"/>
      <c r="H58" s="47"/>
    </row>
    <row r="59" spans="1:9" ht="22.5" hidden="1" customHeight="1">
      <c r="A59" s="73" t="s">
        <v>138</v>
      </c>
      <c r="B59" s="45">
        <v>4</v>
      </c>
      <c r="C59" s="47"/>
      <c r="D59" s="47"/>
      <c r="E59" s="47"/>
      <c r="F59" s="47"/>
      <c r="G59" s="47"/>
      <c r="H59" s="47"/>
      <c r="I59" s="47"/>
    </row>
    <row r="60" spans="1:9" ht="22.5" hidden="1" customHeight="1">
      <c r="A60" s="35" t="s">
        <v>14</v>
      </c>
      <c r="B60" s="45"/>
      <c r="C60" s="47"/>
      <c r="D60" s="47"/>
      <c r="E60" s="47"/>
      <c r="F60" s="47"/>
      <c r="G60" s="47"/>
      <c r="H60" s="47"/>
      <c r="I60" s="47"/>
    </row>
    <row r="61" spans="1:9" ht="22.5" customHeight="1">
      <c r="A61" s="35" t="s">
        <v>224</v>
      </c>
      <c r="B61" s="45"/>
      <c r="C61" s="47">
        <v>16556749</v>
      </c>
      <c r="D61" s="47"/>
      <c r="E61" s="47">
        <v>-61407</v>
      </c>
      <c r="F61" s="47"/>
      <c r="G61" s="47">
        <v>16556749</v>
      </c>
      <c r="H61" s="47"/>
      <c r="I61" s="47">
        <v>-61407</v>
      </c>
    </row>
    <row r="62" spans="1:9" ht="23.25" hidden="1" customHeight="1">
      <c r="A62" s="35" t="s">
        <v>104</v>
      </c>
      <c r="B62" s="45"/>
      <c r="C62" s="47"/>
      <c r="D62" s="47"/>
      <c r="E62" s="47"/>
      <c r="F62" s="47"/>
      <c r="G62" s="47"/>
      <c r="H62" s="47"/>
      <c r="I62" s="47"/>
    </row>
    <row r="63" spans="1:9" ht="22.5" customHeight="1">
      <c r="A63" s="42" t="s">
        <v>173</v>
      </c>
      <c r="B63" s="45"/>
      <c r="C63" s="48">
        <f>SUM(C51:C62)</f>
        <v>-670509522</v>
      </c>
      <c r="D63" s="46"/>
      <c r="E63" s="48">
        <f>SUM(E51:E62)</f>
        <v>-781353335</v>
      </c>
      <c r="F63" s="46"/>
      <c r="G63" s="48">
        <f>SUM(G51:G62)</f>
        <v>-670509522</v>
      </c>
      <c r="H63" s="46"/>
      <c r="I63" s="48">
        <f>SUM(I51:I62)</f>
        <v>-781353335</v>
      </c>
    </row>
    <row r="64" spans="1:9" ht="18.45" customHeight="1">
      <c r="A64" s="35"/>
      <c r="B64" s="45"/>
      <c r="C64" s="47"/>
      <c r="D64" s="47"/>
      <c r="E64" s="47"/>
      <c r="F64" s="47"/>
      <c r="G64" s="47"/>
      <c r="H64" s="47"/>
      <c r="I64" s="47"/>
    </row>
    <row r="65" spans="1:9" ht="22.5" customHeight="1">
      <c r="A65" s="52" t="s">
        <v>97</v>
      </c>
      <c r="B65" s="45"/>
      <c r="C65" s="47"/>
      <c r="D65" s="47"/>
      <c r="E65" s="47"/>
      <c r="F65" s="47"/>
      <c r="G65" s="47"/>
      <c r="H65" s="47"/>
      <c r="I65" s="47"/>
    </row>
    <row r="66" spans="1:9" ht="22.5" customHeight="1">
      <c r="A66" s="35" t="s">
        <v>201</v>
      </c>
      <c r="B66" s="45"/>
      <c r="C66" s="47">
        <v>-244658</v>
      </c>
      <c r="D66" s="47"/>
      <c r="E66" s="47">
        <v>-585832</v>
      </c>
      <c r="F66" s="47"/>
      <c r="G66" s="47">
        <v>-244658</v>
      </c>
      <c r="H66" s="47"/>
      <c r="I66" s="47">
        <v>-585832</v>
      </c>
    </row>
    <row r="67" spans="1:9" ht="22.5" customHeight="1">
      <c r="A67" s="35" t="s">
        <v>128</v>
      </c>
      <c r="B67" s="45">
        <v>21</v>
      </c>
      <c r="C67" s="47">
        <v>-419152498</v>
      </c>
      <c r="D67" s="47"/>
      <c r="E67" s="47">
        <v>-419773172</v>
      </c>
      <c r="F67" s="47"/>
      <c r="G67" s="47">
        <v>-419152498</v>
      </c>
      <c r="H67" s="47"/>
      <c r="I67" s="47">
        <v>-419773172</v>
      </c>
    </row>
    <row r="68" spans="1:9" ht="22.5" customHeight="1">
      <c r="A68" s="35" t="s">
        <v>148</v>
      </c>
      <c r="B68" s="45"/>
      <c r="C68" s="47">
        <v>-2667012</v>
      </c>
      <c r="D68" s="47"/>
      <c r="E68" s="47">
        <v>-2912961</v>
      </c>
      <c r="F68" s="47"/>
      <c r="G68" s="47">
        <v>-2667012</v>
      </c>
      <c r="H68" s="47"/>
      <c r="I68" s="47">
        <v>-2912961</v>
      </c>
    </row>
    <row r="69" spans="1:9" ht="22.5" hidden="1" customHeight="1">
      <c r="A69" s="35" t="s">
        <v>127</v>
      </c>
      <c r="B69" s="45"/>
      <c r="C69" s="47">
        <v>0</v>
      </c>
      <c r="D69" s="47"/>
      <c r="E69" s="47">
        <v>0</v>
      </c>
      <c r="F69" s="47"/>
      <c r="G69" s="47">
        <v>0</v>
      </c>
      <c r="H69" s="47"/>
      <c r="I69" s="47">
        <v>0</v>
      </c>
    </row>
    <row r="70" spans="1:9" ht="22.5" hidden="1" customHeight="1">
      <c r="A70" s="35" t="s">
        <v>116</v>
      </c>
      <c r="B70" s="45"/>
      <c r="C70" s="47">
        <v>0</v>
      </c>
      <c r="D70" s="47">
        <v>0</v>
      </c>
      <c r="E70" s="47">
        <v>0</v>
      </c>
      <c r="F70" s="47"/>
      <c r="G70" s="47">
        <v>0</v>
      </c>
      <c r="H70" s="47"/>
      <c r="I70" s="47">
        <v>0</v>
      </c>
    </row>
    <row r="71" spans="1:9" s="11" customFormat="1" ht="22.5" customHeight="1">
      <c r="A71" s="42" t="s">
        <v>117</v>
      </c>
      <c r="B71" s="58"/>
      <c r="C71" s="48">
        <f>SUM(C66:C70)</f>
        <v>-422064168</v>
      </c>
      <c r="D71" s="46"/>
      <c r="E71" s="48">
        <f>SUM(E66:E70)</f>
        <v>-423271965</v>
      </c>
      <c r="F71" s="46"/>
      <c r="G71" s="48">
        <f>SUM(G66:G70)</f>
        <v>-422064168</v>
      </c>
      <c r="H71" s="46"/>
      <c r="I71" s="48">
        <f>SUM(I66:I70)</f>
        <v>-423271965</v>
      </c>
    </row>
    <row r="72" spans="1:9" ht="18.45" customHeight="1">
      <c r="A72" s="35"/>
      <c r="B72" s="45"/>
      <c r="C72" s="47"/>
      <c r="D72" s="47"/>
      <c r="E72" s="47"/>
      <c r="F72" s="47"/>
      <c r="G72" s="47"/>
      <c r="H72" s="47"/>
      <c r="I72" s="47"/>
    </row>
    <row r="73" spans="1:9" ht="22.5" customHeight="1">
      <c r="A73" s="35" t="s">
        <v>147</v>
      </c>
      <c r="B73" s="45"/>
      <c r="C73" s="47"/>
      <c r="D73" s="47"/>
      <c r="E73" s="47"/>
      <c r="F73" s="47"/>
      <c r="G73" s="47"/>
      <c r="H73" s="47"/>
      <c r="I73" s="47"/>
    </row>
    <row r="74" spans="1:9" ht="22.5" customHeight="1">
      <c r="A74" s="35" t="s">
        <v>129</v>
      </c>
      <c r="B74" s="45"/>
      <c r="C74" s="47">
        <f>C40+C63+C71</f>
        <v>743938009</v>
      </c>
      <c r="D74" s="47"/>
      <c r="E74" s="47">
        <v>805228919</v>
      </c>
      <c r="F74" s="47"/>
      <c r="G74" s="47">
        <f>G40+G63+G71</f>
        <v>743938009</v>
      </c>
      <c r="H74" s="47"/>
      <c r="I74" s="47">
        <v>805228919</v>
      </c>
    </row>
    <row r="75" spans="1:9" ht="22.5" customHeight="1">
      <c r="A75" s="35" t="s">
        <v>130</v>
      </c>
      <c r="B75" s="45"/>
      <c r="C75" s="47"/>
      <c r="D75" s="47"/>
      <c r="E75" s="47"/>
      <c r="F75" s="47"/>
      <c r="G75" s="47"/>
      <c r="H75" s="47"/>
      <c r="I75" s="47"/>
    </row>
    <row r="76" spans="1:9" ht="22.5" customHeight="1">
      <c r="A76" s="35" t="s">
        <v>131</v>
      </c>
      <c r="B76" s="45"/>
      <c r="C76" s="54">
        <v>-14636076</v>
      </c>
      <c r="D76" s="47"/>
      <c r="E76" s="54">
        <v>137569310</v>
      </c>
      <c r="F76" s="47"/>
      <c r="G76" s="54">
        <v>-14636076</v>
      </c>
      <c r="H76" s="47"/>
      <c r="I76" s="54">
        <v>137569310</v>
      </c>
    </row>
    <row r="77" spans="1:9" ht="22.5" customHeight="1">
      <c r="A77" s="42" t="s">
        <v>147</v>
      </c>
      <c r="B77" s="45"/>
      <c r="C77" s="46">
        <f>SUM(C74:C76)</f>
        <v>729301933</v>
      </c>
      <c r="D77" s="46"/>
      <c r="E77" s="46">
        <f>SUM(E74:E76)</f>
        <v>942798229</v>
      </c>
      <c r="F77" s="46">
        <f t="shared" ref="F77" si="2">SUM(F74:F76)</f>
        <v>0</v>
      </c>
      <c r="G77" s="46">
        <f>SUM(G74:G76)</f>
        <v>729301933</v>
      </c>
      <c r="H77" s="46">
        <f t="shared" ref="H77" si="3">SUM(H74:H76)</f>
        <v>0</v>
      </c>
      <c r="I77" s="46">
        <f>SUM(I74:I76)</f>
        <v>942798229</v>
      </c>
    </row>
    <row r="78" spans="1:9" ht="22.5" customHeight="1">
      <c r="A78" s="35" t="s">
        <v>98</v>
      </c>
      <c r="B78" s="45"/>
      <c r="C78" s="47">
        <f>E79</f>
        <v>5942311911</v>
      </c>
      <c r="D78" s="47"/>
      <c r="E78" s="47">
        <v>4999513682</v>
      </c>
      <c r="F78" s="47"/>
      <c r="G78" s="47">
        <f>I79</f>
        <v>5942311911</v>
      </c>
      <c r="H78" s="47"/>
      <c r="I78" s="47">
        <v>4999513682</v>
      </c>
    </row>
    <row r="79" spans="1:9" ht="22.5" customHeight="1" thickBot="1">
      <c r="A79" s="42" t="s">
        <v>99</v>
      </c>
      <c r="B79" s="45"/>
      <c r="C79" s="59">
        <f>SUM(C77:C78)</f>
        <v>6671613844</v>
      </c>
      <c r="D79" s="47"/>
      <c r="E79" s="59">
        <f>SUM(E77:E78)</f>
        <v>5942311911</v>
      </c>
      <c r="F79" s="47"/>
      <c r="G79" s="59">
        <f>SUM(G77:G78)</f>
        <v>6671613844</v>
      </c>
      <c r="H79" s="47"/>
      <c r="I79" s="59">
        <f>SUM(I77:I78)</f>
        <v>5942311911</v>
      </c>
    </row>
    <row r="80" spans="1:9" ht="18.45" customHeight="1" thickTop="1">
      <c r="A80" s="42"/>
      <c r="B80" s="45"/>
      <c r="C80" s="56"/>
      <c r="D80" s="47"/>
      <c r="E80" s="56"/>
      <c r="F80" s="47"/>
      <c r="G80" s="56"/>
      <c r="H80" s="47"/>
      <c r="I80" s="56"/>
    </row>
    <row r="81" spans="1:9" ht="22.5" customHeight="1">
      <c r="A81" s="52" t="s">
        <v>202</v>
      </c>
      <c r="B81" s="45"/>
      <c r="C81" s="56"/>
      <c r="D81" s="47"/>
      <c r="E81" s="56"/>
      <c r="F81" s="47"/>
      <c r="G81" s="56"/>
      <c r="H81" s="47"/>
      <c r="I81" s="56"/>
    </row>
    <row r="82" spans="1:9" ht="22.5" customHeight="1">
      <c r="A82" s="4" t="s">
        <v>203</v>
      </c>
    </row>
    <row r="83" spans="1:9">
      <c r="A83" s="57" t="s">
        <v>204</v>
      </c>
      <c r="C83" s="21">
        <v>-696225271</v>
      </c>
      <c r="D83" s="21"/>
      <c r="E83" s="21">
        <v>-20992708</v>
      </c>
      <c r="F83" s="21"/>
      <c r="G83" s="21">
        <v>-696225271</v>
      </c>
      <c r="H83" s="21"/>
      <c r="I83" s="21">
        <v>-20992708</v>
      </c>
    </row>
  </sheetData>
  <customSheetViews>
    <customSheetView guid="{79159615-AF07-41B1-A34F-7ABC3CFA7178}" scale="80" fitToPage="1" hiddenRows="1">
      <selection activeCell="L17" sqref="L17"/>
      <rowBreaks count="1" manualBreakCount="1">
        <brk id="41" max="16383" man="1"/>
      </rowBreaks>
      <pageMargins left="0.8" right="0.8" top="0.48" bottom="0.5" header="0.5" footer="0.5"/>
      <pageSetup paperSize="9" scale="77" firstPageNumber="14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C46:E46"/>
    <mergeCell ref="G46:I46"/>
    <mergeCell ref="C47:E47"/>
    <mergeCell ref="G47:I47"/>
    <mergeCell ref="C49:I49"/>
    <mergeCell ref="C4:E4"/>
    <mergeCell ref="G4:I4"/>
    <mergeCell ref="C5:E5"/>
    <mergeCell ref="G5:I5"/>
    <mergeCell ref="C7:I7"/>
  </mergeCells>
  <pageMargins left="0.7" right="0.7" top="0.48" bottom="0.5" header="0.5" footer="0.5"/>
  <pageSetup paperSize="9" scale="80" firstPageNumber="14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6" ma:contentTypeDescription="Create a new document." ma:contentTypeScope="" ma:versionID="c8088c1831574804c4e3ea186cc6f864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aa0d85e737a1bd53c21535a61d3ebe73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4EF25B-A153-4E82-B874-B88D68C72C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6d34f-396e-4806-b464-132dd3325599"/>
    <ds:schemaRef ds:uri="30cf75f5-630e-4228-9f43-993a8f033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F01A8A-CF83-4194-A443-DFCFD6BB4DD4}">
  <ds:schemaRefs>
    <ds:schemaRef ds:uri="http://schemas.microsoft.com/office/2006/metadata/properties"/>
    <ds:schemaRef ds:uri="http://schemas.microsoft.com/office/infopath/2007/PartnerControls"/>
    <ds:schemaRef ds:uri="30cf75f5-630e-4228-9f43-993a8f033fd1"/>
    <ds:schemaRef ds:uri="c0b6d34f-396e-4806-b464-132dd3325599"/>
  </ds:schemaRefs>
</ds:datastoreItem>
</file>

<file path=customXml/itemProps3.xml><?xml version="1.0" encoding="utf-8"?>
<ds:datastoreItem xmlns:ds="http://schemas.openxmlformats.org/officeDocument/2006/customXml" ds:itemID="{EB07F9E1-B860-442D-851A-EB69674A0F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6-7</vt:lpstr>
      <vt:lpstr>PL-8-9</vt:lpstr>
      <vt:lpstr>SH10</vt:lpstr>
      <vt:lpstr>SH11</vt:lpstr>
      <vt:lpstr>SH12</vt:lpstr>
      <vt:lpstr>SH13</vt:lpstr>
      <vt:lpstr>CF-14-15</vt:lpstr>
      <vt:lpstr>'CF-14-15'!Print_Area</vt:lpstr>
      <vt:lpstr>'FS 6-7'!Print_Area</vt:lpstr>
      <vt:lpstr>'PL-8-9'!Print_Area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2025-05-27T04:02:52Z</cp:lastPrinted>
  <dcterms:created xsi:type="dcterms:W3CDTF">2015-06-24T12:37:27Z</dcterms:created>
  <dcterms:modified xsi:type="dcterms:W3CDTF">2025-05-27T10:41:28Z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0x010100D71C6FD54C419343B2645CE67ABF9B0C</vt:lpwstr>
  </property>
  <property fmtid="{D5CDD505-2E9C-101B-9397-08002B2CF9AE}" pid="3" name="MediaServiceImageTags">
    <vt:lpwstr/>
  </property>
</Properties>
</file>