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Leela\Desktop\ไฟล์ส่งตลาดไตรมาส 1.2568\"/>
    </mc:Choice>
  </mc:AlternateContent>
  <bookViews>
    <workbookView xWindow="2355" yWindow="90" windowWidth="13335" windowHeight="11955" tabRatio="831" activeTab="4"/>
  </bookViews>
  <sheets>
    <sheet name="งบฐานะการเงิน " sheetId="22" r:id="rId1"/>
    <sheet name="งบกำไรขาดทุนเบ็ดเสร็จ " sheetId="32" r:id="rId2"/>
    <sheet name="งบการเปลี่ยนแปลงรวม" sheetId="29" r:id="rId3"/>
    <sheet name="งบการเปลี่ยนแปลง" sheetId="30" r:id="rId4"/>
    <sheet name="งบกระแสเงินสด" sheetId="31" r:id="rId5"/>
  </sheets>
  <definedNames>
    <definedName name="_xlnm.Print_Area" localSheetId="4">งบกระแสเงินสด!$A$1:$N$82</definedName>
    <definedName name="_xlnm.Print_Area" localSheetId="3">งบการเปลี่ยนแปลง!$A$1:$Z$28</definedName>
    <definedName name="_xlnm.Print_Area" localSheetId="2">งบการเปลี่ยนแปลงรวม!$A$1:$AM$31</definedName>
    <definedName name="_xlnm.Print_Area" localSheetId="1">'งบกำไรขาดทุนเบ็ดเสร็จ '!$A$1:$M$61</definedName>
    <definedName name="_xlnm.Print_Area" localSheetId="0">'งบฐานะการเงิน '!$A$1:$O$112</definedName>
  </definedNames>
  <calcPr calcId="181029"/>
</workbook>
</file>

<file path=xl/calcChain.xml><?xml version="1.0" encoding="utf-8"?>
<calcChain xmlns="http://schemas.openxmlformats.org/spreadsheetml/2006/main">
  <c r="H69" i="31" l="1"/>
  <c r="L69" i="31"/>
  <c r="L37" i="31"/>
  <c r="H37" i="31"/>
  <c r="M36" i="32"/>
  <c r="K36" i="32"/>
  <c r="I36" i="32"/>
  <c r="G36" i="32"/>
  <c r="G37" i="32" s="1"/>
  <c r="M37" i="32" l="1"/>
  <c r="K37" i="32"/>
  <c r="I37" i="32"/>
  <c r="AG29" i="29" l="1"/>
  <c r="AI29" i="29"/>
  <c r="AM25" i="29"/>
  <c r="AE25" i="29"/>
  <c r="L73" i="31"/>
  <c r="H73" i="31"/>
  <c r="H64" i="31"/>
  <c r="H14" i="31"/>
  <c r="H30" i="31" s="1"/>
  <c r="G15" i="32" l="1"/>
  <c r="K15" i="32"/>
  <c r="H35" i="31" l="1"/>
  <c r="H50" i="31" s="1"/>
  <c r="H52" i="31" s="1"/>
  <c r="H75" i="31" s="1"/>
  <c r="H77" i="31" s="1"/>
  <c r="AI27" i="29" l="1"/>
  <c r="T21" i="30"/>
  <c r="T24" i="30" s="1"/>
  <c r="I69" i="22"/>
  <c r="M69" i="22"/>
  <c r="O69" i="22"/>
  <c r="K69" i="22"/>
  <c r="O61" i="22"/>
  <c r="K61" i="22"/>
  <c r="I61" i="22"/>
  <c r="M61" i="22"/>
  <c r="M36" i="22"/>
  <c r="M22" i="22"/>
  <c r="I22" i="22"/>
  <c r="M70" i="22" l="1"/>
  <c r="M37" i="22"/>
  <c r="I70" i="22"/>
  <c r="M22" i="32"/>
  <c r="K22" i="32"/>
  <c r="I22" i="32"/>
  <c r="G22" i="32"/>
  <c r="M16" i="32"/>
  <c r="K16" i="32"/>
  <c r="I16" i="32"/>
  <c r="G16" i="32"/>
  <c r="M23" i="32" l="1"/>
  <c r="M26" i="32" s="1"/>
  <c r="M28" i="32" s="1"/>
  <c r="M38" i="32" s="1"/>
  <c r="M55" i="32" s="1"/>
  <c r="I23" i="32"/>
  <c r="I26" i="32" s="1"/>
  <c r="I28" i="32" s="1"/>
  <c r="I38" i="32" s="1"/>
  <c r="I57" i="32" s="1"/>
  <c r="I55" i="32" s="1"/>
  <c r="K23" i="32"/>
  <c r="K26" i="32" s="1"/>
  <c r="K28" i="32" s="1"/>
  <c r="K38" i="32" s="1"/>
  <c r="K55" i="32" s="1"/>
  <c r="G23" i="32"/>
  <c r="G26" i="32" s="1"/>
  <c r="G28" i="32" s="1"/>
  <c r="G38" i="32" s="1"/>
  <c r="N73" i="31"/>
  <c r="J73" i="31"/>
  <c r="N64" i="31"/>
  <c r="L64" i="31"/>
  <c r="J64" i="31"/>
  <c r="N30" i="31"/>
  <c r="N50" i="31" s="1"/>
  <c r="N52" i="31" s="1"/>
  <c r="L30" i="31"/>
  <c r="L50" i="31" s="1"/>
  <c r="J30" i="31"/>
  <c r="M57" i="32" l="1"/>
  <c r="G57" i="32"/>
  <c r="G55" i="32" s="1"/>
  <c r="K57" i="32"/>
  <c r="L52" i="31"/>
  <c r="L75" i="31" s="1"/>
  <c r="L77" i="31" s="1"/>
  <c r="I50" i="32"/>
  <c r="I52" i="32"/>
  <c r="M50" i="32"/>
  <c r="M52" i="32" s="1"/>
  <c r="K50" i="32"/>
  <c r="K52" i="32" s="1"/>
  <c r="J114" i="22" l="1"/>
  <c r="K114" i="22"/>
  <c r="L114" i="22"/>
  <c r="N114" i="22"/>
  <c r="O114" i="22"/>
  <c r="I36" i="22" l="1"/>
  <c r="I37" i="22" s="1"/>
  <c r="S28" i="29"/>
  <c r="AI28" i="29" s="1"/>
  <c r="AE28" i="29"/>
  <c r="AM27" i="29"/>
  <c r="AK29" i="29"/>
  <c r="AE27" i="29"/>
  <c r="AC29" i="29"/>
  <c r="AA29" i="29"/>
  <c r="U29" i="29"/>
  <c r="S29" i="29"/>
  <c r="Q29" i="29"/>
  <c r="X21" i="30"/>
  <c r="Z21" i="30" s="1"/>
  <c r="Z23" i="30"/>
  <c r="R24" i="30"/>
  <c r="Z24" i="30" l="1"/>
  <c r="AE29" i="29"/>
  <c r="X24" i="30"/>
  <c r="AM28" i="29"/>
  <c r="G52" i="32" l="1"/>
  <c r="G50" i="32"/>
  <c r="AM29" i="29"/>
  <c r="I107" i="22"/>
  <c r="I109" i="22" l="1"/>
  <c r="I111" i="22" s="1"/>
  <c r="H24" i="30"/>
  <c r="W29" i="29"/>
  <c r="Y29" i="29"/>
  <c r="O29" i="29"/>
  <c r="M29" i="29"/>
  <c r="K29" i="29"/>
  <c r="I29" i="29"/>
  <c r="G29" i="29"/>
  <c r="I112" i="22" l="1"/>
  <c r="I114" i="22" s="1"/>
  <c r="V24" i="30"/>
  <c r="P24" i="30"/>
  <c r="N24" i="30"/>
  <c r="L24" i="30"/>
  <c r="J24" i="30"/>
  <c r="M107" i="22"/>
  <c r="M109" i="22" s="1"/>
  <c r="M111" i="22" s="1"/>
  <c r="M112" i="22" l="1"/>
  <c r="M114" i="22" s="1"/>
  <c r="N75" i="31"/>
  <c r="N77" i="31" s="1"/>
  <c r="J35" i="31"/>
  <c r="J50" i="31" s="1"/>
  <c r="J52" i="31" s="1"/>
  <c r="J75" i="31" s="1"/>
  <c r="J77" i="31" s="1"/>
  <c r="A6" i="30" l="1"/>
  <c r="A6" i="31" s="1"/>
  <c r="A46" i="31" s="1"/>
</calcChain>
</file>

<file path=xl/sharedStrings.xml><?xml version="1.0" encoding="utf-8"?>
<sst xmlns="http://schemas.openxmlformats.org/spreadsheetml/2006/main" count="395" uniqueCount="251">
  <si>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</si>
  <si>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</si>
  <si>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</si>
  <si>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</si>
  <si>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</si>
  <si>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</si>
  <si>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</si>
  <si>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</si>
  <si>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</si>
  <si>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</si>
  <si>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</si>
  <si>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</si>
  <si>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</si>
  <si>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</si>
  <si>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</si>
  <si>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</si>
  <si>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</si>
  <si>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</si>
  <si>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</si>
  <si>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</si>
  <si>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</si>
  <si>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</si>
  <si>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</si>
  <si>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</si>
  <si>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</si>
  <si>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</si>
  <si>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</si>
  <si>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</si>
  <si>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</si>
  <si>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</si>
  <si>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</si>
  <si>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 xml:space="preserve">   จากกิจกรรมดำเนินงาน</t>
  </si>
  <si>
    <t>กระแสเงินสดจากกิจกรรมลงทุน</t>
  </si>
  <si>
    <t>รวมส่วนของผู้ถือหุ้น</t>
  </si>
  <si>
    <t xml:space="preserve">สินทรัพย์ไม่หมุนเวียนอื่น </t>
  </si>
  <si>
    <t>เงินสดและรายการเทียบเท่าเงินสด</t>
  </si>
  <si>
    <t>ยังไม่ได้จัดสรร</t>
  </si>
  <si>
    <t>จัดสรรแล้ว</t>
  </si>
  <si>
    <t>จ่ายภาษีเงินได้</t>
  </si>
  <si>
    <t>งบการเงินรวม</t>
  </si>
  <si>
    <t>งบการเงินเฉพาะกิจการ</t>
  </si>
  <si>
    <t>ค่าใช้จ่ายในการบริหาร</t>
  </si>
  <si>
    <t>กำไรขาดทุนเบ็ดเสร็จอื่น</t>
  </si>
  <si>
    <t>กำไรสะสม</t>
  </si>
  <si>
    <t>รวมส่วนของ</t>
  </si>
  <si>
    <t>ผู้ถือหุ้น</t>
  </si>
  <si>
    <t>เงินลงทุนในบริษัทย่อย</t>
  </si>
  <si>
    <t>สินทรัพย์ภาษีเงินได้รอการตัดบัญชี</t>
  </si>
  <si>
    <t>องค์ประกอบอื่นของส่วนของผู้ถือหุ้น</t>
  </si>
  <si>
    <t>ต้นทุนทางการเงิน</t>
  </si>
  <si>
    <t>งบกำไรขาดทุนเบ็ดเสร็จ</t>
  </si>
  <si>
    <t>ทุนสำรองตามกฎหมาย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</si>
  <si>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</si>
  <si>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</si>
  <si>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ค่าใช้จ่ายผลประโยชน์พนักงาน</t>
  </si>
  <si>
    <t xml:space="preserve">สินค้าคงเหลือ </t>
  </si>
  <si>
    <t xml:space="preserve">ที่ดิน อาคารและอุปกรณ์ </t>
  </si>
  <si>
    <t>หนี้สินหมุนเวียนอื่น</t>
  </si>
  <si>
    <t>หนี้สินไม่หมุนเวียนอื่น</t>
  </si>
  <si>
    <t>ตามกฎหมาย</t>
  </si>
  <si>
    <t>เงินสดรับจากการดำเนินงาน</t>
  </si>
  <si>
    <t>จ่ายเงินปันผล</t>
  </si>
  <si>
    <t>บริษัท ซัสโก้ จำกัด (มหาชน) และบริษัทย่อย</t>
  </si>
  <si>
    <t>พันบาท</t>
  </si>
  <si>
    <t>เงินลงทุนในบริษัทร่วม</t>
  </si>
  <si>
    <t>อสังหาริมทรัพย์เพื่อการลงทุน</t>
  </si>
  <si>
    <t>สินทรัพย์ไม่มีตัวตน</t>
  </si>
  <si>
    <t>หนี้สินภาษีเงินได้รอการตัดบัญชี</t>
  </si>
  <si>
    <t>ส่วนเกินมูลค่าหุ้น</t>
  </si>
  <si>
    <t>รายได้ค่าเช่า</t>
  </si>
  <si>
    <t>ต้นทุนในการจัดจำหน่าย</t>
  </si>
  <si>
    <t>ส่วนเกิน</t>
  </si>
  <si>
    <t>มูลค่าหุ้น</t>
  </si>
  <si>
    <t>ส่วนเกินทุน</t>
  </si>
  <si>
    <t>หุ้นทุนซื้อคืน</t>
  </si>
  <si>
    <t>การตีราคา</t>
  </si>
  <si>
    <t>ส่วนแบ่งกำไร</t>
  </si>
  <si>
    <t>ใบสำคัญ</t>
  </si>
  <si>
    <t>แสดงสิทธิ</t>
  </si>
  <si>
    <t>ที่ออกและ</t>
  </si>
  <si>
    <t>องค์ประกอบอื่นของ</t>
  </si>
  <si>
    <t>ค่าเสื่อมราคา</t>
  </si>
  <si>
    <t>ค่าใช้จ่ายตัดบัญชี</t>
  </si>
  <si>
    <t>ยังไม่ได้</t>
  </si>
  <si>
    <t>เงินสดจ่ายเพื่อซื้อที่ดิน อาคาร และอุปกรณ์</t>
  </si>
  <si>
    <t>เงินสดรับจากการจำหน่ายที่ดิน อาคาร และอุปกรณ์</t>
  </si>
  <si>
    <t>จ่ายดอกเบี้ย</t>
  </si>
  <si>
    <t>เงินลงทุนในการร่วมค้า</t>
  </si>
  <si>
    <t>ใบสำคัญแสดงสิทธิที่หมดสิทธิการใช้</t>
  </si>
  <si>
    <t>สำรองเพื่อหุ้นทุนซื้อคืน</t>
  </si>
  <si>
    <t>การใช้</t>
  </si>
  <si>
    <t>ค่าใช้จ่ายดอกเบี้ย</t>
  </si>
  <si>
    <t>เงินสดสุทธิได้มาจาก (ใช้ไปใน) กิจกรรมลงทุน</t>
  </si>
  <si>
    <t>จัดสรร</t>
  </si>
  <si>
    <t>สำรองเพื่อ</t>
  </si>
  <si>
    <t>ทุนสำรอง</t>
  </si>
  <si>
    <t>ที่หมดสิทธิ</t>
  </si>
  <si>
    <t>ชำระแล้ว</t>
  </si>
  <si>
    <t>ส่วนเกินทุนจาก</t>
  </si>
  <si>
    <t>สินทรัพย์สิทธิการใช้</t>
  </si>
  <si>
    <t>หนี้สินตามสัญญาเช่า</t>
  </si>
  <si>
    <t>ส่วนเกินทุนหุ้นทุนซื้อคืน</t>
  </si>
  <si>
    <t>ลูกหนี้การค้าและลูกหนี้หมุนเวียนอื่น</t>
  </si>
  <si>
    <t>สินทรัพย์ทางการเงินหมุนเวียนอื่น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</si>
  <si>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</si>
  <si>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</si>
  <si>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เงินสดจ่ายเพื่อชำระคืนหนี้สินตามสัญญาเช่า</t>
  </si>
  <si>
    <t>ทุนที่ออกและชำระแล้ว</t>
  </si>
  <si>
    <t>วัดมูลค่ายุติธรรม</t>
  </si>
  <si>
    <t>ผ่านกำไรขาดทุน</t>
  </si>
  <si>
    <t>เบ็ดเสร็จอื่น</t>
  </si>
  <si>
    <t>หุ้นทุน</t>
  </si>
  <si>
    <t>ซื้อคืน</t>
  </si>
  <si>
    <t>ในตราสารทุนที่</t>
  </si>
  <si>
    <t>ประมาณการหนี้สินสำหรับผลประโยชน์พนักงาน</t>
  </si>
  <si>
    <t>เงินสดจ่ายเพื่อซื้อสินทรัพย์ไม่มีตัวตนและสินทรัพย์สิทธิการใช้</t>
  </si>
  <si>
    <t>เงินสดจ่ายเพื่อชำระคืนเงินกู้ยืมระยะยาวจากสถาบันการเงิน</t>
  </si>
  <si>
    <t>ข้อมูลงบกระแสเงินสดเปิดเผยเพิ่มเติม</t>
  </si>
  <si>
    <t>(กำไร) ขาดทุนจากการจำหน่ายสินทรัพย์</t>
  </si>
  <si>
    <t>รายการซื้อสินทรัพย์สิทธิการใช้ตามสัญญาเช่า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</si>
  <si>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</si>
  <si>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</si>
  <si>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ณ วันที่ 31</t>
  </si>
  <si>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</si>
  <si>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UPC"/>
        <family val="1"/>
        <charset val="222"/>
      </rPr>
      <t>สอบทานแล้ว</t>
    </r>
    <r>
      <rPr>
        <b/>
        <sz val="16"/>
        <color indexed="8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</si>
  <si>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</si>
  <si>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</si>
  <si>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</si>
  <si>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</si>
  <si>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3.4, 4</t>
  </si>
  <si>
    <t>เงินให้กู้ยืมระยะสั้นแก่กิจการที่เกี่ยวข้องกัน</t>
  </si>
  <si>
    <t>เงินสดสุทธิได้มาจาก (ใช้ไปใน) กิจกรรมดำเนินงาน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</si>
  <si>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</si>
  <si>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</si>
  <si>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</si>
  <si>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ขาดทุนจากการด้อยค่าของสินทรัพย์ (กลับรายการ)</t>
  </si>
  <si>
    <t>ภาษีมูลค่าเพิ่มขอคืน</t>
  </si>
  <si>
    <r>
      <rPr>
        <u/>
        <sz val="13"/>
        <rFont val="Angsana New"/>
        <family val="1"/>
      </rPr>
      <t>หัก</t>
    </r>
    <r>
      <rPr>
        <sz val="13"/>
        <rFont val="Angsana New"/>
        <family val="1"/>
      </rPr>
      <t xml:space="preserve">  </t>
    </r>
  </si>
  <si>
    <t>ส่วนของหนี้สินตามสัญญาเช่าที่ถึงกำหนดชำระ</t>
  </si>
  <si>
    <t>ภายในหนึ่งปี</t>
  </si>
  <si>
    <t>เงินกู้ยืมระยะยาว</t>
  </si>
  <si>
    <t>ประมาณการหนี้สินไม่หมุนเวียนสำหรับ</t>
  </si>
  <si>
    <t xml:space="preserve">ผลประโยชน์พนักงาน </t>
  </si>
  <si>
    <t>เงินเบิกเกินบัญชีและเงินกู้ยืมระยะสั้นจาก</t>
  </si>
  <si>
    <t>สถาบันการเงิน</t>
  </si>
  <si>
    <t>ส่วนของหนี้สินระยะยาวที่ถึงกำหนดชำระ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</si>
  <si>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</si>
  <si>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</si>
  <si>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</si>
  <si>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</si>
  <si>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</si>
  <si>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กำไรต่อหุ้น (บาท)</t>
  </si>
  <si>
    <t>กำไรต่อหุ้นขั้นพื้นฐาน</t>
  </si>
  <si>
    <t>กำไรเบ็ดเสร็จอื่น - สุทธิจากภาษี</t>
  </si>
  <si>
    <t>รายการปรับกระทบกำไรสำหรับงวดเป็นเงินสดรับ (จ่าย)</t>
  </si>
  <si>
    <t>(กำไร) ขาดทุนจากการปรับมูลค่าสินค้าคงเหลือ</t>
  </si>
  <si>
    <t>(กำไร) ขาดทุนจากอัตราแลกเปลี่ยนที่ยังไม่เกิดขึ้นจริง</t>
  </si>
  <si>
    <t>ผ่านกำไรหรือขาดทุน</t>
  </si>
  <si>
    <t>เงินสดจ่ายเพื่อซื้อสินทรัพย์ทางการเงิน</t>
  </si>
  <si>
    <t>(กำไร) ขาดทุนจากสินทรัพย์ทางการเงินที่วัดมูลค่าด้วยมูลค่ายุติธรรม</t>
  </si>
  <si>
    <t>เงินสดรับจากเงินให้กู้ยืมระยะสั้นแก่กิจการที่เกี่ยวข้องกัน</t>
  </si>
  <si>
    <r>
      <t>หนี้สินและส่วนของผู้ถือหุ้น</t>
    </r>
    <r>
      <rPr>
        <b/>
        <sz val="16"/>
        <rFont val="Angsana New"/>
        <family val="1"/>
      </rPr>
      <t xml:space="preserve"> (ต่อ)</t>
    </r>
  </si>
  <si>
    <t>เงินสดจ่ายให้กู้ยืมระยะสั้นแก่กิจการที่เกี่ยวข้องกัน</t>
  </si>
  <si>
    <t>หนี้สูญและผลขาดทุนด้านเครดิต (กลับรายการ)</t>
  </si>
  <si>
    <t>หมายเหตุประกอบงบการเงินระหว่างกาลเป็นส่วนหนึ่งของงบการเงินระหว่างกาลนี้</t>
  </si>
  <si>
    <t>สินทรัพย์ทางการเงินไม่หมุนเวียนอื่น</t>
  </si>
  <si>
    <t>ค่าความนิยม</t>
  </si>
  <si>
    <t>ผลต่างจากการเปลี่ยนแปลงโครงสร้างการถือหุ้น</t>
  </si>
  <si>
    <t>ในบริษัทย่อย</t>
  </si>
  <si>
    <t>ผลต่างจากการเปลี่ยนแปลงสัดส่วนการถือหุ้นในบริษัทย่อย</t>
  </si>
  <si>
    <t>โดยไม่สูญเสียอำนาจควบคุม</t>
  </si>
  <si>
    <t>รายได้จากการขาย-น้ำมัน</t>
  </si>
  <si>
    <t>รายได้จากการขาย-ยานยนต์ไฟฟ้า</t>
  </si>
  <si>
    <t>ต้นทุนขาย-น้ำมัน</t>
  </si>
  <si>
    <t>ต้นทุนขาย-ยานยนต์ไฟฟ้า</t>
  </si>
  <si>
    <t>ส่วนแบ่งกำไร (ขาดทุน) ของการร่วมค้าและบริษัทร่วม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</si>
  <si>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</si>
  <si>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</si>
  <si>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ยอดคงเหลือต้นงวด ณ วันที่ 1 มกราคม 2567</t>
  </si>
  <si>
    <t>ยอดคงเหลือปลายงวด ณ วันที่ 31 มีนาคม 2567</t>
  </si>
  <si>
    <t>ผลต่างจาก</t>
  </si>
  <si>
    <t>การเปลี่ยนแปลง</t>
  </si>
  <si>
    <t>สัดส่วนการ</t>
  </si>
  <si>
    <t>ถือหุ้นใน</t>
  </si>
  <si>
    <t>บริษัทย่อย</t>
  </si>
  <si>
    <t>โดยไม่สูญเสีย</t>
  </si>
  <si>
    <t>อำนาจควบคุม</t>
  </si>
  <si>
    <t>บริษัทใหญ่</t>
  </si>
  <si>
    <t>ส่วนของ</t>
  </si>
  <si>
    <t>ส่วนได้เสีย</t>
  </si>
  <si>
    <t>ควบคุม</t>
  </si>
  <si>
    <t>ส่วนของผู้ถือหุ้นบริษัทใหญ่</t>
  </si>
  <si>
    <t>ผลกำไรของ</t>
  </si>
  <si>
    <t>เงินลงทุน</t>
  </si>
  <si>
    <t xml:space="preserve"> (ขาดทุน) </t>
  </si>
  <si>
    <t>ของบริษัทร่วม</t>
  </si>
  <si>
    <t>รวม</t>
  </si>
  <si>
    <t>รวมองค์</t>
  </si>
  <si>
    <t>ประกอบอื่น</t>
  </si>
  <si>
    <t>อื่นของส่วน</t>
  </si>
  <si>
    <t>จากการ</t>
  </si>
  <si>
    <t>ตีราคา</t>
  </si>
  <si>
    <t>เปลี่ยนแปลง</t>
  </si>
  <si>
    <t>ผลต่าง</t>
  </si>
  <si>
    <t>โครงสร้าง</t>
  </si>
  <si>
    <t>การถือหุ้นใน</t>
  </si>
  <si>
    <t>ที่ไม่มี</t>
  </si>
  <si>
    <t>อำนาจ</t>
  </si>
  <si>
    <t>2567</t>
  </si>
  <si>
    <t>(กำไร) ขาดทุนจากการจำหน่ายสินทรัพย์ทางการเงิน</t>
  </si>
  <si>
    <t>ส่วนแบ่ง (กำไร) ขาดทุนของการร่วมค้าและบริษัทร่วม</t>
  </si>
  <si>
    <t>เงินสดรับจากการจำหน่ายสินทรัพย์ทางการเงิน</t>
  </si>
  <si>
    <t>งบฐานะการเงิน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</si>
  <si>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</si>
  <si>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</si>
  <si>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งบกำไรขาดทุนเบ็ดเสร็จ (ต่อ)</t>
  </si>
  <si>
    <t>งบฐานะการเงิน (ต่อ)</t>
  </si>
  <si>
    <t>เงินปันผลรับ</t>
  </si>
  <si>
    <t>รับเงินปันผล</t>
  </si>
  <si>
    <t>กำไรจากอัตราแลกเปลี่ยน</t>
  </si>
  <si>
    <t>เจ้าหนี้ค่าซื้อทรัพย์สิน เพิ่มขึ้น (ลดลง)</t>
  </si>
  <si>
    <t>ณ วันที่ 31 มีนาคม 2568</t>
  </si>
  <si>
    <t>มีนาคม 2568</t>
  </si>
  <si>
    <t>ธันวาคม 2567</t>
  </si>
  <si>
    <t xml:space="preserve">ลูกหนี้ตามสัญญาเช่าซื้อที่ถึงกำหนดชำระภายในหนึ่งปี </t>
  </si>
  <si>
    <t>ลูกหนี้ตามสัญญาเช่าซื้อ</t>
  </si>
  <si>
    <t>หุ้นสามัญ 999,999,956 หุ้น มูลค่าหุ้นละ 1.00 บาท</t>
  </si>
  <si>
    <t>รวมส่วนของบริษัทใหญ่</t>
  </si>
  <si>
    <t>ส่วนได้เสียที่ไม่มีอำนาจควบคุม</t>
  </si>
  <si>
    <t>สำหรับงวดสามเดือนสิ้นสุดวันที่ 31 มีนาคม 2568</t>
  </si>
  <si>
    <t>การแบ่งปันกำไร (ขาดทุน)</t>
  </si>
  <si>
    <t>ยอดคงเหลือต้นงวด ณ วันที่ 1 มกราคม 2568</t>
  </si>
  <si>
    <t>ยอดคงเหลือปลายงวด ณ วันที่ 31 มีนาคม 2568</t>
  </si>
  <si>
    <t>ยอดคงเหลือต้นงวด ณ  วันที่ 1 มกราคม 2568</t>
  </si>
  <si>
    <t>2568</t>
  </si>
  <si>
    <t>เงินสดรับจากลูกหนี้สัญญาเช่าซื้อ</t>
  </si>
  <si>
    <t>รายการลูกหนี้ตามสัญญาเช่าซื้อ</t>
  </si>
  <si>
    <t>3.4, 18</t>
  </si>
  <si>
    <t>10, 11</t>
  </si>
  <si>
    <t>เงินสดจ่ายเพื่อซื้อหุ้นทุนซื้อคืน</t>
  </si>
  <si>
    <t>หุ้นสามัญ 1,274,994,400 หุ้น มูลค่าหุ้นละ 1.00 บาท</t>
  </si>
  <si>
    <t>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</si>
  <si>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</si>
  <si>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 xml:space="preserve">การแบ่งปันกำไร (ขาดทุน) เบ็ดเสร็จรวม </t>
  </si>
  <si>
    <t xml:space="preserve">หุ้นทุนซื้อคืน (จำนวน  34.50  ล้านหุ้น)  </t>
  </si>
  <si>
    <t>ผลกำไรจากการวัดมูลค่าใหม่ของผลประโยชน์พนักงาน</t>
  </si>
  <si>
    <t>ที่กำหนดไว้</t>
  </si>
  <si>
    <t>ส่วนแบ่งกำไร (ขาดทุน) เบ็ดเสร็จอื่นของ</t>
  </si>
  <si>
    <t>การร่วมค้า</t>
  </si>
  <si>
    <t>รวมรายการที่จะไม่ถูกจัดประเภทใหม่ไว้ในกำไร</t>
  </si>
  <si>
    <t>หรือขาดทุนในภายหลัง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</si>
</sst>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_-;\-* #,##0.00_-;_-* &quot;-&quot;??_-;_-@_-"/>
    <numFmt numFmtId="165" formatCode="#,##0_ ;\-#,##0\ "/>
    <numFmt numFmtId="166" formatCode="#,##0;\(#,##0\)"/>
    <numFmt numFmtId="167" formatCode="_-* #,##0.0_-;\-* #,##0.0_-;_-* &quot;-&quot;??_-;_-@_-"/>
    <numFmt numFmtId="168" formatCode="_-* #,##0_-;\-* #,##0_-;_-* &quot;-&quot;??_-;_-@_-"/>
    <numFmt numFmtId="169" formatCode="#,##0.00\ ;\(#,##0.00\);&quot;-   &quot;\ \ \ "/>
    <numFmt numFmtId="170" formatCode="#,##0\ ;\(#,##0\);&quot;-  &quot;\ \ \ "/>
    <numFmt numFmtId="171" formatCode="#,##0.00\ ;\(#,##0.00\);&quot;-  &quot;\ \ \ "/>
    <numFmt numFmtId="172" formatCode="_-* #,##0.00000_-;\-* #,##0.00000_-;_-* &quot;-&quot;?????_-;_-@_-"/>
    <numFmt numFmtId="173" formatCode="#,##0\ ;\(#,##0\);&quot;- &quot;\ \ \ "/>
    <numFmt numFmtId="174" formatCode="#,##0\ ;\(#,##0\);&quot;-   &quot;\ \ \ "/>
  </numFmts>
  <fonts count="39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11"/>
      <color indexed="8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sz val="13"/>
      <name val="Angsana New"/>
      <family val="1"/>
    </font>
    <font>
      <sz val="14"/>
      <name val="Cordia New"/>
      <family val="2"/>
    </font>
    <font>
      <u/>
      <sz val="13"/>
      <name val="Angsana New"/>
      <family val="1"/>
    </font>
    <font>
      <b/>
      <sz val="16"/>
      <color indexed="8"/>
      <name val="Angsana New"/>
      <family val="1"/>
      <charset val="222"/>
    </font>
    <font>
      <sz val="16"/>
      <color indexed="8"/>
      <name val="Angsana New"/>
      <family val="1"/>
      <charset val="222"/>
    </font>
    <font>
      <sz val="12"/>
      <color indexed="8"/>
      <name val="Angsana New"/>
      <family val="1"/>
      <charset val="222"/>
    </font>
    <font>
      <sz val="10"/>
      <name val="Angsana New"/>
      <family val="1"/>
      <charset val="22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b/>
      <u/>
      <sz val="16"/>
      <color indexed="8"/>
      <name val="Angsana New"/>
      <family val="1"/>
    </font>
    <font>
      <b/>
      <sz val="16"/>
      <color indexed="8"/>
      <name val="Angsana New"/>
      <family val="1"/>
    </font>
    <font>
      <b/>
      <sz val="16"/>
      <color indexed="8"/>
      <name val="AngsanaUPC"/>
      <family val="1"/>
      <charset val="222"/>
    </font>
    <font>
      <b/>
      <u/>
      <sz val="16"/>
      <color indexed="8"/>
      <name val="AngsanaUPC"/>
      <family val="1"/>
      <charset val="222"/>
    </font>
    <font>
      <sz val="16"/>
      <color indexed="8"/>
      <name val="Angsana New"/>
      <family val="1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0"/>
      <name val="Angsana New"/>
      <family val="1"/>
    </font>
    <font>
      <sz val="10"/>
      <color indexed="8"/>
      <name val="Angsana New"/>
      <family val="1"/>
    </font>
    <font>
      <sz val="13"/>
      <color indexed="8"/>
      <name val="Angsana New"/>
      <family val="1"/>
    </font>
    <font>
      <sz val="13"/>
      <color indexed="8"/>
      <name val="Angsana New"/>
      <family val="1"/>
      <charset val="222"/>
    </font>
    <font>
      <b/>
      <sz val="13"/>
      <color indexed="8"/>
      <name val="Angsana New"/>
      <family val="1"/>
      <charset val="222"/>
    </font>
    <font>
      <sz val="13"/>
      <name val="Angsana New"/>
      <family val="1"/>
      <charset val="222"/>
    </font>
    <font>
      <sz val="9"/>
      <name val="Angsana New"/>
      <family val="1"/>
    </font>
    <font>
      <u/>
      <sz val="9"/>
      <name val="Angsana New"/>
      <family val="1"/>
    </font>
    <font>
      <sz val="9"/>
      <color indexed="8"/>
      <name val="Angsana New"/>
      <family val="1"/>
    </font>
    <font>
      <b/>
      <u/>
      <sz val="12"/>
      <name val="Angsana New"/>
      <family val="1"/>
    </font>
    <font>
      <sz val="12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164" fontId="1" fillId="0" borderId="0" applyNumberFormat="0" applyFont="0" applyFill="0" applyBorder="0" applyProtection="0"/>
    <xf numFmtId="164" fontId="8" fillId="0" borderId="0" applyNumberFormat="0" applyFont="0" applyFill="0" applyBorder="0" applyProtection="0"/>
    <xf numFmtId="164" fontId="10" fillId="0" borderId="0" applyNumberFormat="0" applyFont="0" applyFill="0" applyBorder="0" applyProtection="0"/>
    <xf numFmtId="0" fontId="13" fillId="0" borderId="0"/>
    <xf numFmtId="164" fontId="1" fillId="0" borderId="0" applyNumberFormat="0" applyFont="0" applyFill="0" applyBorder="0" applyProtection="0"/>
    <xf numFmtId="0" fontId="1" fillId="0" borderId="0"/>
    <xf numFmtId="164" fontId="1" fillId="0" borderId="0" applyNumberFormat="0" applyFont="0" applyFill="0" applyBorder="0" applyProtection="0"/>
    <xf numFmtId="164" fontId="1" fillId="0" borderId="0" applyNumberFormat="0" applyFont="0" applyFill="0" applyBorder="0" applyProtection="0"/>
    <xf numFmtId="0" fontId="1" fillId="0" borderId="0"/>
  </cellStyleXfs>
  <cellXfs count="234">
    <xf numFmtId="0" fontId="0" fillId="0" borderId="0" xfId="0"/>
    <xf numFmtId="170" fontId="12" fillId="0" borderId="0" xfId="1" applyNumberFormat="1" applyFont="1" applyFill="1"/>
    <xf numFmtId="170" fontId="12" fillId="0" borderId="0" xfId="1" applyNumberFormat="1" applyFont="1" applyFill="1" applyBorder="1"/>
    <xf numFmtId="0" fontId="12" fillId="0" borderId="0" xfId="0" applyFont="1"/>
    <xf numFmtId="49" fontId="12" fillId="0" borderId="4" xfId="1" applyNumberFormat="1" applyFont="1" applyFill="1" applyBorder="1" applyAlignment="1">
      <alignment horizontal="center"/>
    </xf>
    <xf numFmtId="165" fontId="12" fillId="0" borderId="0" xfId="1" applyNumberFormat="1" applyFont="1" applyFill="1"/>
    <xf numFmtId="170" fontId="12" fillId="0" borderId="0" xfId="5" applyNumberFormat="1" applyFont="1" applyFill="1"/>
    <xf numFmtId="170" fontId="12" fillId="0" borderId="1" xfId="5" applyNumberFormat="1" applyFont="1" applyFill="1" applyBorder="1"/>
    <xf numFmtId="170" fontId="12" fillId="0" borderId="0" xfId="5" applyNumberFormat="1" applyFont="1" applyFill="1" applyBorder="1"/>
    <xf numFmtId="0" fontId="6" fillId="0" borderId="0" xfId="6" applyFont="1" applyAlignment="1">
      <alignment vertical="center"/>
    </xf>
    <xf numFmtId="0" fontId="6" fillId="0" borderId="0" xfId="6" applyFont="1" applyAlignment="1">
      <alignment horizontal="right" vertical="center"/>
    </xf>
    <xf numFmtId="174" fontId="6" fillId="0" borderId="0" xfId="6" applyNumberFormat="1" applyFont="1" applyAlignment="1">
      <alignment vertical="center"/>
    </xf>
    <xf numFmtId="0" fontId="11" fillId="0" borderId="0" xfId="6" applyFont="1" applyAlignment="1">
      <alignment vertical="center"/>
    </xf>
    <xf numFmtId="164" fontId="11" fillId="0" borderId="0" xfId="7" applyNumberFormat="1" applyFont="1" applyFill="1" applyBorder="1" applyAlignment="1">
      <alignment vertical="center"/>
    </xf>
    <xf numFmtId="174" fontId="9" fillId="0" borderId="0" xfId="7" applyNumberFormat="1" applyFont="1" applyFill="1" applyBorder="1" applyAlignment="1">
      <alignment vertical="center"/>
    </xf>
    <xf numFmtId="165" fontId="11" fillId="0" borderId="0" xfId="7" applyNumberFormat="1" applyFont="1" applyFill="1" applyBorder="1" applyAlignment="1">
      <alignment vertical="center"/>
    </xf>
    <xf numFmtId="165" fontId="11" fillId="0" borderId="0" xfId="7" applyNumberFormat="1" applyFont="1" applyFill="1" applyBorder="1" applyAlignment="1">
      <alignment horizontal="right" vertical="center"/>
    </xf>
    <xf numFmtId="0" fontId="3" fillId="0" borderId="0" xfId="6" applyFont="1" applyAlignment="1">
      <alignment vertical="center"/>
    </xf>
    <xf numFmtId="170" fontId="12" fillId="0" borderId="0" xfId="8" applyNumberFormat="1" applyFont="1" applyFill="1" applyBorder="1"/>
    <xf numFmtId="0" fontId="3" fillId="0" borderId="0" xfId="0" quotePrefix="1" applyFont="1"/>
    <xf numFmtId="0" fontId="3" fillId="0" borderId="0" xfId="1" applyNumberFormat="1" applyFont="1" applyFill="1"/>
    <xf numFmtId="0" fontId="3" fillId="0" borderId="0" xfId="0" applyFont="1"/>
    <xf numFmtId="164" fontId="5" fillId="0" borderId="0" xfId="1" applyFont="1" applyFill="1" applyBorder="1"/>
    <xf numFmtId="0" fontId="5" fillId="0" borderId="0" xfId="1" applyNumberFormat="1" applyFont="1" applyFill="1"/>
    <xf numFmtId="166" fontId="5" fillId="0" borderId="0" xfId="1" applyNumberFormat="1" applyFont="1" applyFill="1"/>
    <xf numFmtId="165" fontId="5" fillId="0" borderId="0" xfId="1" applyNumberFormat="1" applyFont="1" applyFill="1" applyBorder="1" applyAlignment="1">
      <alignment horizontal="right"/>
    </xf>
    <xf numFmtId="168" fontId="3" fillId="0" borderId="0" xfId="1" applyNumberFormat="1" applyFont="1" applyFill="1"/>
    <xf numFmtId="0" fontId="17" fillId="0" borderId="0" xfId="6" applyFont="1" applyAlignment="1">
      <alignment vertical="center"/>
    </xf>
    <xf numFmtId="0" fontId="17" fillId="0" borderId="0" xfId="6" applyFont="1" applyAlignment="1">
      <alignment horizontal="right" vertical="center"/>
    </xf>
    <xf numFmtId="0" fontId="16" fillId="0" borderId="0" xfId="6" applyFont="1" applyAlignment="1">
      <alignment vertical="center"/>
    </xf>
    <xf numFmtId="0" fontId="18" fillId="0" borderId="0" xfId="6" applyFont="1" applyAlignment="1">
      <alignment vertical="center"/>
    </xf>
    <xf numFmtId="0" fontId="18" fillId="0" borderId="0" xfId="6" applyFont="1" applyAlignment="1">
      <alignment horizontal="right" vertical="center"/>
    </xf>
    <xf numFmtId="164" fontId="18" fillId="0" borderId="0" xfId="6" applyNumberFormat="1" applyFont="1" applyAlignment="1">
      <alignment vertical="center"/>
    </xf>
    <xf numFmtId="0" fontId="19" fillId="0" borderId="0" xfId="6" applyFont="1" applyAlignment="1">
      <alignment vertical="center"/>
    </xf>
    <xf numFmtId="49" fontId="12" fillId="0" borderId="0" xfId="8" applyNumberFormat="1" applyFont="1" applyFill="1" applyBorder="1" applyAlignment="1">
      <alignment horizontal="center" vertical="center"/>
    </xf>
    <xf numFmtId="165" fontId="12" fillId="0" borderId="0" xfId="1" applyNumberFormat="1" applyFont="1" applyFill="1" applyAlignment="1">
      <alignment vertical="center"/>
    </xf>
    <xf numFmtId="164" fontId="12" fillId="0" borderId="0" xfId="1" applyFont="1" applyFill="1" applyAlignment="1">
      <alignment vertical="center"/>
    </xf>
    <xf numFmtId="170" fontId="12" fillId="0" borderId="0" xfId="1" applyNumberFormat="1" applyFont="1" applyFill="1" applyAlignment="1">
      <alignment vertical="center"/>
    </xf>
    <xf numFmtId="170" fontId="12" fillId="0" borderId="0" xfId="8" applyNumberFormat="1" applyFont="1" applyFill="1" applyBorder="1" applyAlignment="1">
      <alignment vertical="center"/>
    </xf>
    <xf numFmtId="170" fontId="12" fillId="0" borderId="1" xfId="1" applyNumberFormat="1" applyFont="1" applyFill="1" applyBorder="1" applyAlignment="1">
      <alignment vertical="center"/>
    </xf>
    <xf numFmtId="170" fontId="12" fillId="0" borderId="4" xfId="1" applyNumberFormat="1" applyFont="1" applyFill="1" applyBorder="1" applyAlignment="1">
      <alignment vertical="center"/>
    </xf>
    <xf numFmtId="170" fontId="12" fillId="0" borderId="0" xfId="1" applyNumberFormat="1" applyFont="1" applyFill="1" applyBorder="1" applyAlignment="1">
      <alignment vertical="center"/>
    </xf>
    <xf numFmtId="4" fontId="12" fillId="0" borderId="0" xfId="1" applyNumberFormat="1" applyFont="1" applyFill="1" applyAlignment="1">
      <alignment vertical="center"/>
    </xf>
    <xf numFmtId="171" fontId="12" fillId="0" borderId="0" xfId="8" applyNumberFormat="1" applyFont="1" applyFill="1" applyBorder="1" applyAlignment="1">
      <alignment vertical="center"/>
    </xf>
    <xf numFmtId="170" fontId="12" fillId="0" borderId="3" xfId="1" applyNumberFormat="1" applyFont="1" applyFill="1" applyBorder="1" applyAlignment="1">
      <alignment vertical="center"/>
    </xf>
    <xf numFmtId="0" fontId="3" fillId="0" borderId="0" xfId="0" quotePrefix="1" applyFont="1" applyAlignment="1">
      <alignment horizontal="center"/>
    </xf>
    <xf numFmtId="0" fontId="16" fillId="0" borderId="0" xfId="0" applyFont="1" applyAlignment="1">
      <alignment vertical="top"/>
    </xf>
    <xf numFmtId="0" fontId="16" fillId="0" borderId="0" xfId="0" quotePrefix="1" applyFont="1" applyAlignment="1">
      <alignment vertical="top"/>
    </xf>
    <xf numFmtId="0" fontId="16" fillId="0" borderId="0" xfId="0" quotePrefix="1" applyFont="1" applyAlignment="1">
      <alignment horizontal="center" vertical="top"/>
    </xf>
    <xf numFmtId="0" fontId="23" fillId="0" borderId="0" xfId="0" applyFont="1" applyAlignment="1">
      <alignment horizontal="right" vertical="top"/>
    </xf>
    <xf numFmtId="0" fontId="19" fillId="0" borderId="0" xfId="0" quotePrefix="1" applyFont="1" applyAlignment="1">
      <alignment vertical="center"/>
    </xf>
    <xf numFmtId="0" fontId="19" fillId="0" borderId="0" xfId="0" quotePrefix="1" applyFont="1" applyAlignment="1">
      <alignment horizontal="right" vertical="center"/>
    </xf>
    <xf numFmtId="0" fontId="19" fillId="0" borderId="0" xfId="0" quotePrefix="1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5" fillId="0" borderId="0" xfId="0" applyFont="1" applyAlignment="1">
      <alignment horizontal="right" vertical="top"/>
    </xf>
    <xf numFmtId="0" fontId="15" fillId="0" borderId="0" xfId="0" quotePrefix="1" applyFont="1" applyAlignment="1">
      <alignment horizontal="right" vertical="top"/>
    </xf>
    <xf numFmtId="0" fontId="3" fillId="0" borderId="0" xfId="0" quotePrefix="1" applyFont="1" applyAlignment="1">
      <alignment vertical="center"/>
    </xf>
    <xf numFmtId="0" fontId="3" fillId="0" borderId="0" xfId="0" quotePrefix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22" fillId="0" borderId="0" xfId="0" applyFont="1" applyAlignment="1">
      <alignment vertical="top"/>
    </xf>
    <xf numFmtId="0" fontId="22" fillId="0" borderId="0" xfId="0" applyFont="1" applyAlignment="1">
      <alignment horizontal="right" vertical="top"/>
    </xf>
    <xf numFmtId="0" fontId="22" fillId="0" borderId="0" xfId="0" quotePrefix="1" applyFont="1" applyAlignment="1">
      <alignment vertical="top"/>
    </xf>
    <xf numFmtId="0" fontId="3" fillId="0" borderId="0" xfId="0" quotePrefix="1" applyFont="1" applyAlignment="1">
      <alignment horizontal="center" vertical="center"/>
    </xf>
    <xf numFmtId="0" fontId="25" fillId="0" borderId="0" xfId="0" applyFont="1" applyAlignment="1">
      <alignment vertical="top"/>
    </xf>
    <xf numFmtId="0" fontId="28" fillId="0" borderId="0" xfId="6" applyFont="1" applyAlignment="1">
      <alignment vertical="center"/>
    </xf>
    <xf numFmtId="165" fontId="28" fillId="0" borderId="0" xfId="7" applyNumberFormat="1" applyFont="1" applyFill="1" applyBorder="1" applyAlignment="1">
      <alignment horizontal="right" vertical="center"/>
    </xf>
    <xf numFmtId="174" fontId="29" fillId="0" borderId="0" xfId="7" applyNumberFormat="1" applyFont="1" applyFill="1" applyBorder="1" applyAlignment="1">
      <alignment vertical="center"/>
    </xf>
    <xf numFmtId="164" fontId="28" fillId="0" borderId="0" xfId="7" applyNumberFormat="1" applyFont="1" applyFill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2" fillId="0" borderId="0" xfId="1" applyNumberFormat="1" applyFont="1" applyFill="1"/>
    <xf numFmtId="168" fontId="12" fillId="0" borderId="0" xfId="1" applyNumberFormat="1" applyFont="1" applyFill="1"/>
    <xf numFmtId="168" fontId="12" fillId="0" borderId="0" xfId="1" applyNumberFormat="1" applyFont="1" applyFill="1" applyAlignment="1">
      <alignment horizontal="right"/>
    </xf>
    <xf numFmtId="167" fontId="12" fillId="0" borderId="0" xfId="1" applyNumberFormat="1" applyFont="1" applyFill="1" applyAlignment="1">
      <alignment horizontal="right"/>
    </xf>
    <xf numFmtId="168" fontId="12" fillId="0" borderId="1" xfId="1" applyNumberFormat="1" applyFont="1" applyFill="1" applyBorder="1"/>
    <xf numFmtId="168" fontId="12" fillId="0" borderId="0" xfId="1" applyNumberFormat="1" applyFont="1" applyFill="1" applyBorder="1"/>
    <xf numFmtId="164" fontId="12" fillId="0" borderId="0" xfId="1" applyFont="1" applyFill="1" applyAlignment="1">
      <alignment horizontal="right"/>
    </xf>
    <xf numFmtId="165" fontId="12" fillId="0" borderId="0" xfId="1" applyNumberFormat="1" applyFont="1" applyFill="1" applyBorder="1"/>
    <xf numFmtId="166" fontId="12" fillId="0" borderId="0" xfId="1" applyNumberFormat="1" applyFont="1" applyFill="1" applyBorder="1"/>
    <xf numFmtId="168" fontId="12" fillId="0" borderId="0" xfId="1" applyNumberFormat="1" applyFont="1" applyFill="1" applyBorder="1" applyAlignment="1">
      <alignment horizontal="right"/>
    </xf>
    <xf numFmtId="171" fontId="12" fillId="0" borderId="0" xfId="1" applyNumberFormat="1" applyFont="1" applyFill="1"/>
    <xf numFmtId="1" fontId="12" fillId="0" borderId="0" xfId="1" applyNumberFormat="1" applyFont="1" applyFill="1" applyBorder="1" applyAlignment="1">
      <alignment horizontal="right"/>
    </xf>
    <xf numFmtId="166" fontId="12" fillId="0" borderId="0" xfId="1" applyNumberFormat="1" applyFont="1" applyFill="1"/>
    <xf numFmtId="165" fontId="12" fillId="0" borderId="0" xfId="1" applyNumberFormat="1" applyFont="1" applyFill="1" applyBorder="1" applyAlignment="1">
      <alignment horizontal="right"/>
    </xf>
    <xf numFmtId="164" fontId="12" fillId="0" borderId="0" xfId="1" applyNumberFormat="1" applyFont="1" applyFill="1" applyBorder="1"/>
    <xf numFmtId="164" fontId="12" fillId="0" borderId="0" xfId="1" applyNumberFormat="1" applyFont="1" applyFill="1"/>
    <xf numFmtId="164" fontId="12" fillId="0" borderId="0" xfId="1" applyNumberFormat="1" applyFont="1" applyFill="1" applyBorder="1" applyAlignment="1">
      <alignment horizontal="right"/>
    </xf>
    <xf numFmtId="167" fontId="12" fillId="0" borderId="0" xfId="1" applyNumberFormat="1" applyFont="1" applyFill="1" applyBorder="1" applyAlignment="1">
      <alignment horizontal="right"/>
    </xf>
    <xf numFmtId="174" fontId="30" fillId="0" borderId="0" xfId="1" applyNumberFormat="1" applyFont="1" applyFill="1" applyBorder="1"/>
    <xf numFmtId="174" fontId="30" fillId="0" borderId="1" xfId="1" applyNumberFormat="1" applyFont="1" applyFill="1" applyBorder="1"/>
    <xf numFmtId="0" fontId="31" fillId="0" borderId="0" xfId="6" applyFont="1" applyAlignment="1">
      <alignment vertical="center"/>
    </xf>
    <xf numFmtId="0" fontId="32" fillId="0" borderId="0" xfId="6" applyFont="1" applyAlignment="1">
      <alignment horizontal="center" vertical="center"/>
    </xf>
    <xf numFmtId="0" fontId="31" fillId="0" borderId="0" xfId="6" applyFont="1" applyAlignment="1">
      <alignment horizontal="center" vertical="center"/>
    </xf>
    <xf numFmtId="172" fontId="31" fillId="0" borderId="0" xfId="1" applyNumberFormat="1" applyFont="1" applyFill="1" applyBorder="1" applyAlignment="1">
      <alignment vertical="center"/>
    </xf>
    <xf numFmtId="165" fontId="31" fillId="0" borderId="0" xfId="1" applyNumberFormat="1" applyFont="1" applyFill="1" applyBorder="1" applyAlignment="1">
      <alignment vertical="center"/>
    </xf>
    <xf numFmtId="168" fontId="31" fillId="0" borderId="0" xfId="1" applyNumberFormat="1" applyFont="1" applyFill="1" applyAlignment="1">
      <alignment horizontal="right" vertical="center"/>
    </xf>
    <xf numFmtId="174" fontId="31" fillId="0" borderId="0" xfId="1" applyNumberFormat="1" applyFont="1" applyFill="1" applyBorder="1" applyAlignment="1">
      <alignment vertical="center"/>
    </xf>
    <xf numFmtId="174" fontId="31" fillId="0" borderId="0" xfId="1" applyNumberFormat="1" applyFont="1" applyFill="1" applyAlignment="1">
      <alignment vertical="center"/>
    </xf>
    <xf numFmtId="167" fontId="31" fillId="0" borderId="0" xfId="1" applyNumberFormat="1" applyFont="1" applyFill="1" applyAlignment="1">
      <alignment horizontal="right" vertical="center"/>
    </xf>
    <xf numFmtId="174" fontId="31" fillId="0" borderId="4" xfId="1" applyNumberFormat="1" applyFont="1" applyFill="1" applyBorder="1" applyAlignment="1">
      <alignment vertical="center"/>
    </xf>
    <xf numFmtId="167" fontId="33" fillId="0" borderId="0" xfId="1" applyNumberFormat="1" applyFont="1" applyFill="1" applyAlignment="1">
      <alignment horizontal="right" vertical="center"/>
    </xf>
    <xf numFmtId="174" fontId="33" fillId="0" borderId="4" xfId="1" applyNumberFormat="1" applyFont="1" applyFill="1" applyBorder="1" applyAlignment="1">
      <alignment vertical="center"/>
    </xf>
    <xf numFmtId="174" fontId="33" fillId="0" borderId="0" xfId="1" applyNumberFormat="1" applyFont="1" applyFill="1" applyBorder="1" applyAlignment="1">
      <alignment vertical="center"/>
    </xf>
    <xf numFmtId="174" fontId="33" fillId="0" borderId="2" xfId="1" applyNumberFormat="1" applyFont="1" applyFill="1" applyBorder="1" applyAlignment="1">
      <alignment vertical="center"/>
    </xf>
    <xf numFmtId="174" fontId="31" fillId="0" borderId="1" xfId="1" applyNumberFormat="1" applyFont="1" applyFill="1" applyBorder="1" applyAlignment="1">
      <alignment vertical="center"/>
    </xf>
    <xf numFmtId="168" fontId="31" fillId="0" borderId="0" xfId="1" quotePrefix="1" applyNumberFormat="1" applyFont="1" applyFill="1" applyAlignment="1">
      <alignment horizontal="right" vertical="center"/>
    </xf>
    <xf numFmtId="169" fontId="31" fillId="0" borderId="0" xfId="1" applyNumberFormat="1" applyFont="1" applyFill="1" applyBorder="1" applyAlignment="1">
      <alignment vertical="center"/>
    </xf>
    <xf numFmtId="168" fontId="31" fillId="0" borderId="0" xfId="1" applyNumberFormat="1" applyFont="1" applyFill="1" applyBorder="1" applyAlignment="1">
      <alignment vertical="center"/>
    </xf>
    <xf numFmtId="168" fontId="31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/>
    <xf numFmtId="0" fontId="34" fillId="0" borderId="0" xfId="6" applyFont="1" applyAlignment="1">
      <alignment horizontal="center" vertical="center"/>
    </xf>
    <xf numFmtId="0" fontId="35" fillId="0" borderId="0" xfId="6" applyFont="1" applyAlignment="1">
      <alignment horizontal="center" vertical="center"/>
    </xf>
    <xf numFmtId="0" fontId="35" fillId="0" borderId="0" xfId="6" applyFont="1" applyAlignment="1">
      <alignment horizontal="right" vertical="center"/>
    </xf>
    <xf numFmtId="0" fontId="34" fillId="0" borderId="1" xfId="6" applyFont="1" applyBorder="1" applyAlignment="1">
      <alignment horizontal="center" vertical="center"/>
    </xf>
    <xf numFmtId="0" fontId="34" fillId="0" borderId="0" xfId="6" applyFont="1" applyAlignment="1">
      <alignment vertical="center"/>
    </xf>
    <xf numFmtId="0" fontId="34" fillId="0" borderId="0" xfId="6" applyFont="1" applyAlignment="1">
      <alignment horizontal="right" vertical="center"/>
    </xf>
    <xf numFmtId="0" fontId="34" fillId="0" borderId="0" xfId="6" quotePrefix="1" applyFont="1" applyAlignment="1">
      <alignment horizontal="center" vertical="center"/>
    </xf>
    <xf numFmtId="0" fontId="34" fillId="0" borderId="2" xfId="6" applyFont="1" applyBorder="1" applyAlignment="1">
      <alignment horizontal="center" vertical="center"/>
    </xf>
    <xf numFmtId="0" fontId="35" fillId="0" borderId="1" xfId="6" applyFont="1" applyBorder="1" applyAlignment="1">
      <alignment horizontal="center" vertical="center"/>
    </xf>
    <xf numFmtId="165" fontId="34" fillId="0" borderId="0" xfId="7" applyNumberFormat="1" applyFont="1" applyFill="1" applyBorder="1" applyAlignment="1">
      <alignment horizontal="right" vertical="center"/>
    </xf>
    <xf numFmtId="0" fontId="34" fillId="0" borderId="0" xfId="0" applyFont="1" applyAlignment="1">
      <alignment vertical="center"/>
    </xf>
    <xf numFmtId="174" fontId="36" fillId="0" borderId="0" xfId="7" applyNumberFormat="1" applyFont="1" applyFill="1" applyBorder="1" applyAlignment="1">
      <alignment vertical="center"/>
    </xf>
    <xf numFmtId="164" fontId="34" fillId="0" borderId="0" xfId="0" applyNumberFormat="1" applyFont="1" applyAlignment="1">
      <alignment vertical="center"/>
    </xf>
    <xf numFmtId="164" fontId="34" fillId="0" borderId="0" xfId="7" applyNumberFormat="1" applyFont="1" applyFill="1" applyBorder="1" applyAlignment="1">
      <alignment vertical="center"/>
    </xf>
    <xf numFmtId="174" fontId="34" fillId="0" borderId="0" xfId="6" applyNumberFormat="1" applyFont="1" applyAlignment="1">
      <alignment vertical="center"/>
    </xf>
    <xf numFmtId="174" fontId="36" fillId="0" borderId="1" xfId="7" applyNumberFormat="1" applyFont="1" applyFill="1" applyBorder="1" applyAlignment="1">
      <alignment vertical="center"/>
    </xf>
    <xf numFmtId="174" fontId="34" fillId="0" borderId="1" xfId="6" applyNumberFormat="1" applyFont="1" applyBorder="1" applyAlignment="1">
      <alignment vertical="center"/>
    </xf>
    <xf numFmtId="174" fontId="36" fillId="0" borderId="5" xfId="7" applyNumberFormat="1" applyFont="1" applyFill="1" applyBorder="1" applyAlignment="1">
      <alignment vertical="center"/>
    </xf>
    <xf numFmtId="174" fontId="36" fillId="0" borderId="3" xfId="7" applyNumberFormat="1" applyFont="1" applyFill="1" applyBorder="1" applyAlignment="1">
      <alignment vertical="center"/>
    </xf>
    <xf numFmtId="164" fontId="34" fillId="0" borderId="0" xfId="6" applyNumberFormat="1" applyFont="1" applyAlignment="1">
      <alignment vertical="center"/>
    </xf>
    <xf numFmtId="0" fontId="5" fillId="0" borderId="0" xfId="6" applyFont="1" applyAlignment="1">
      <alignment horizontal="center" vertical="center"/>
    </xf>
    <xf numFmtId="0" fontId="37" fillId="0" borderId="0" xfId="6" applyFont="1" applyAlignment="1">
      <alignment horizontal="center" vertical="center"/>
    </xf>
    <xf numFmtId="0" fontId="37" fillId="0" borderId="0" xfId="6" applyFont="1" applyAlignment="1">
      <alignment horizontal="right" vertical="center"/>
    </xf>
    <xf numFmtId="0" fontId="5" fillId="0" borderId="1" xfId="6" applyFont="1" applyBorder="1" applyAlignment="1">
      <alignment horizontal="center" vertical="center"/>
    </xf>
    <xf numFmtId="0" fontId="5" fillId="0" borderId="0" xfId="6" applyFont="1" applyAlignment="1">
      <alignment vertical="center"/>
    </xf>
    <xf numFmtId="0" fontId="5" fillId="0" borderId="0" xfId="6" applyFont="1" applyAlignment="1">
      <alignment horizontal="right" vertical="center"/>
    </xf>
    <xf numFmtId="0" fontId="5" fillId="0" borderId="0" xfId="6" quotePrefix="1" applyFont="1" applyAlignment="1">
      <alignment horizontal="center" vertical="center"/>
    </xf>
    <xf numFmtId="0" fontId="5" fillId="0" borderId="0" xfId="6" quotePrefix="1" applyFont="1" applyAlignment="1">
      <alignment vertical="center"/>
    </xf>
    <xf numFmtId="0" fontId="5" fillId="0" borderId="1" xfId="6" quotePrefix="1" applyFont="1" applyBorder="1" applyAlignment="1">
      <alignment horizontal="center" vertical="center"/>
    </xf>
    <xf numFmtId="0" fontId="37" fillId="0" borderId="1" xfId="6" applyFont="1" applyBorder="1" applyAlignment="1">
      <alignment horizontal="center" vertical="center"/>
    </xf>
    <xf numFmtId="165" fontId="5" fillId="0" borderId="0" xfId="7" applyNumberFormat="1" applyFont="1" applyFill="1" applyBorder="1" applyAlignment="1">
      <alignment horizontal="right" vertical="center"/>
    </xf>
    <xf numFmtId="165" fontId="5" fillId="0" borderId="0" xfId="7" applyNumberFormat="1" applyFont="1" applyFill="1" applyBorder="1" applyAlignment="1">
      <alignment vertical="center"/>
    </xf>
    <xf numFmtId="174" fontId="38" fillId="0" borderId="0" xfId="7" applyNumberFormat="1" applyFont="1" applyFill="1" applyBorder="1" applyAlignment="1">
      <alignment vertical="center"/>
    </xf>
    <xf numFmtId="164" fontId="5" fillId="0" borderId="0" xfId="7" applyNumberFormat="1" applyFont="1" applyFill="1" applyBorder="1" applyAlignment="1">
      <alignment vertical="center"/>
    </xf>
    <xf numFmtId="174" fontId="38" fillId="0" borderId="3" xfId="7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74" fontId="31" fillId="0" borderId="0" xfId="6" applyNumberFormat="1" applyFont="1" applyAlignment="1">
      <alignment vertical="center"/>
    </xf>
    <xf numFmtId="0" fontId="33" fillId="0" borderId="0" xfId="6" applyFont="1" applyAlignment="1">
      <alignment vertical="center"/>
    </xf>
    <xf numFmtId="174" fontId="31" fillId="0" borderId="3" xfId="1" applyNumberFormat="1" applyFont="1" applyFill="1" applyBorder="1" applyAlignment="1">
      <alignment vertical="center"/>
    </xf>
    <xf numFmtId="167" fontId="33" fillId="0" borderId="0" xfId="6" applyNumberFormat="1" applyFont="1" applyAlignment="1">
      <alignment vertical="center"/>
    </xf>
    <xf numFmtId="0" fontId="31" fillId="0" borderId="4" xfId="6" applyFont="1" applyBorder="1" applyAlignment="1">
      <alignment horizontal="center" vertical="center"/>
    </xf>
    <xf numFmtId="168" fontId="31" fillId="0" borderId="0" xfId="6" applyNumberFormat="1" applyFont="1" applyAlignment="1">
      <alignment vertical="center"/>
    </xf>
    <xf numFmtId="169" fontId="31" fillId="0" borderId="5" xfId="1" applyNumberFormat="1" applyFont="1" applyFill="1" applyBorder="1" applyAlignment="1">
      <alignment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0" fontId="12" fillId="0" borderId="2" xfId="0" applyFont="1" applyBorder="1" applyAlignment="1">
      <alignment horizontal="center"/>
    </xf>
    <xf numFmtId="0" fontId="12" fillId="0" borderId="0" xfId="0" applyFont="1" applyAlignment="1">
      <alignment horizontal="center"/>
    </xf>
    <xf numFmtId="49" fontId="12" fillId="0" borderId="1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center" wrapText="1"/>
    </xf>
    <xf numFmtId="49" fontId="12" fillId="0" borderId="0" xfId="0" applyNumberFormat="1" applyFont="1" applyAlignment="1">
      <alignment horizontal="center"/>
    </xf>
    <xf numFmtId="168" fontId="12" fillId="0" borderId="0" xfId="0" applyNumberFormat="1" applyFont="1"/>
    <xf numFmtId="0" fontId="12" fillId="0" borderId="0" xfId="0" quotePrefix="1" applyFont="1"/>
    <xf numFmtId="168" fontId="12" fillId="0" borderId="4" xfId="1" applyNumberFormat="1" applyFont="1" applyFill="1" applyBorder="1"/>
    <xf numFmtId="168" fontId="12" fillId="0" borderId="3" xfId="1" applyNumberFormat="1" applyFont="1" applyFill="1" applyBorder="1"/>
    <xf numFmtId="0" fontId="2" fillId="0" borderId="0" xfId="0" applyFont="1"/>
    <xf numFmtId="170" fontId="12" fillId="0" borderId="0" xfId="0" applyNumberFormat="1" applyFont="1"/>
    <xf numFmtId="171" fontId="12" fillId="0" borderId="0" xfId="0" applyNumberFormat="1" applyFont="1"/>
    <xf numFmtId="170" fontId="12" fillId="0" borderId="4" xfId="0" applyNumberFormat="1" applyFont="1" applyBorder="1"/>
    <xf numFmtId="170" fontId="12" fillId="0" borderId="1" xfId="1" applyNumberFormat="1" applyFont="1" applyFill="1" applyBorder="1"/>
    <xf numFmtId="168" fontId="12" fillId="0" borderId="5" xfId="1" applyNumberFormat="1" applyFont="1" applyFill="1" applyBorder="1"/>
    <xf numFmtId="164" fontId="12" fillId="0" borderId="0" xfId="0" applyNumberFormat="1" applyFont="1"/>
    <xf numFmtId="168" fontId="12" fillId="0" borderId="1" xfId="0" applyNumberFormat="1" applyFont="1" applyBorder="1"/>
    <xf numFmtId="168" fontId="12" fillId="0" borderId="4" xfId="0" applyNumberFormat="1" applyFont="1" applyBorder="1"/>
    <xf numFmtId="168" fontId="12" fillId="0" borderId="5" xfId="0" applyNumberFormat="1" applyFont="1" applyBorder="1"/>
    <xf numFmtId="0" fontId="5" fillId="0" borderId="0" xfId="0" applyFont="1"/>
    <xf numFmtId="0" fontId="5" fillId="0" borderId="0" xfId="0" applyFont="1" applyAlignment="1">
      <alignment horizontal="right"/>
    </xf>
    <xf numFmtId="164" fontId="5" fillId="0" borderId="0" xfId="0" applyNumberFormat="1" applyFont="1"/>
    <xf numFmtId="0" fontId="31" fillId="0" borderId="0" xfId="6" applyFont="1" applyAlignment="1">
      <alignment horizontal="right" vertical="center"/>
    </xf>
    <xf numFmtId="168" fontId="31" fillId="0" borderId="0" xfId="1" applyNumberFormat="1" applyFont="1" applyFill="1" applyAlignment="1">
      <alignment horizontal="right" vertical="top"/>
    </xf>
    <xf numFmtId="173" fontId="3" fillId="0" borderId="0" xfId="0" quotePrefix="1" applyNumberFormat="1" applyFont="1"/>
    <xf numFmtId="0" fontId="26" fillId="0" borderId="0" xfId="0" applyFont="1" applyAlignment="1">
      <alignment horizontal="right"/>
    </xf>
    <xf numFmtId="173" fontId="3" fillId="0" borderId="0" xfId="0" quotePrefix="1" applyNumberFormat="1" applyFont="1" applyAlignment="1">
      <alignment horizontal="center"/>
    </xf>
    <xf numFmtId="0" fontId="3" fillId="0" borderId="0" xfId="6" applyFont="1"/>
    <xf numFmtId="0" fontId="12" fillId="0" borderId="0" xfId="6" applyFont="1"/>
    <xf numFmtId="17" fontId="12" fillId="0" borderId="0" xfId="6" quotePrefix="1" applyNumberFormat="1" applyFont="1"/>
    <xf numFmtId="0" fontId="12" fillId="0" borderId="0" xfId="6" applyFont="1" applyAlignment="1">
      <alignment horizontal="center"/>
    </xf>
    <xf numFmtId="170" fontId="12" fillId="0" borderId="0" xfId="6" applyNumberFormat="1" applyFont="1"/>
    <xf numFmtId="0" fontId="12" fillId="0" borderId="0" xfId="6" applyFont="1" applyAlignment="1">
      <alignment vertical="center"/>
    </xf>
    <xf numFmtId="170" fontId="12" fillId="0" borderId="1" xfId="6" applyNumberFormat="1" applyFont="1" applyBorder="1"/>
    <xf numFmtId="0" fontId="12" fillId="0" borderId="0" xfId="9" applyFont="1"/>
    <xf numFmtId="170" fontId="12" fillId="0" borderId="0" xfId="9" applyNumberFormat="1" applyFont="1"/>
    <xf numFmtId="170" fontId="12" fillId="0" borderId="0" xfId="6" applyNumberFormat="1" applyFont="1" applyAlignment="1">
      <alignment vertical="center"/>
    </xf>
    <xf numFmtId="0" fontId="6" fillId="0" borderId="0" xfId="6" applyFont="1"/>
    <xf numFmtId="17" fontId="12" fillId="0" borderId="0" xfId="6" quotePrefix="1" applyNumberFormat="1" applyFont="1" applyAlignment="1">
      <alignment vertical="center"/>
    </xf>
    <xf numFmtId="0" fontId="12" fillId="0" borderId="0" xfId="6" applyFont="1" applyAlignment="1">
      <alignment horizontal="left" vertical="center"/>
    </xf>
    <xf numFmtId="170" fontId="12" fillId="0" borderId="0" xfId="6" applyNumberFormat="1" applyFont="1" applyAlignment="1">
      <alignment horizontal="center" vertical="center"/>
    </xf>
    <xf numFmtId="0" fontId="14" fillId="0" borderId="0" xfId="6" applyFont="1" applyAlignment="1">
      <alignment vertical="center"/>
    </xf>
    <xf numFmtId="0" fontId="14" fillId="0" borderId="0" xfId="6" applyFont="1"/>
    <xf numFmtId="170" fontId="3" fillId="0" borderId="0" xfId="6" applyNumberFormat="1" applyFont="1"/>
    <xf numFmtId="173" fontId="3" fillId="0" borderId="0" xfId="6" applyNumberFormat="1" applyFont="1"/>
    <xf numFmtId="0" fontId="2" fillId="0" borderId="0" xfId="0" applyFont="1" applyAlignment="1">
      <alignment horizontal="center"/>
    </xf>
    <xf numFmtId="0" fontId="12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center"/>
    </xf>
    <xf numFmtId="0" fontId="31" fillId="0" borderId="1" xfId="6" applyFont="1" applyBorder="1" applyAlignment="1">
      <alignment horizontal="center" vertical="center"/>
    </xf>
    <xf numFmtId="0" fontId="31" fillId="0" borderId="4" xfId="6" applyFont="1" applyBorder="1" applyAlignment="1">
      <alignment horizontal="center" vertical="center"/>
    </xf>
    <xf numFmtId="168" fontId="31" fillId="0" borderId="0" xfId="1" applyNumberFormat="1" applyFont="1" applyFill="1" applyAlignment="1">
      <alignment horizontal="center" vertical="center"/>
    </xf>
    <xf numFmtId="0" fontId="15" fillId="0" borderId="0" xfId="0" applyFont="1" applyAlignment="1">
      <alignment horizontal="right" vertical="top"/>
    </xf>
    <xf numFmtId="0" fontId="15" fillId="0" borderId="0" xfId="0" quotePrefix="1" applyFont="1" applyAlignment="1">
      <alignment horizontal="right" vertical="top"/>
    </xf>
    <xf numFmtId="0" fontId="16" fillId="0" borderId="0" xfId="6" quotePrefix="1" applyFont="1" applyAlignment="1">
      <alignment horizontal="center" vertical="center"/>
    </xf>
    <xf numFmtId="0" fontId="15" fillId="0" borderId="0" xfId="6" applyFont="1" applyAlignment="1">
      <alignment horizontal="center" vertical="center"/>
    </xf>
    <xf numFmtId="0" fontId="15" fillId="0" borderId="0" xfId="0" applyFont="1" applyAlignment="1">
      <alignment horizontal="center" vertical="top"/>
    </xf>
    <xf numFmtId="0" fontId="34" fillId="0" borderId="1" xfId="6" applyFont="1" applyBorder="1" applyAlignment="1">
      <alignment horizontal="center" vertical="center"/>
    </xf>
    <xf numFmtId="0" fontId="34" fillId="0" borderId="1" xfId="6" quotePrefix="1" applyFont="1" applyBorder="1" applyAlignment="1">
      <alignment horizontal="center" vertical="center"/>
    </xf>
    <xf numFmtId="0" fontId="34" fillId="0" borderId="4" xfId="6" applyFont="1" applyBorder="1" applyAlignment="1">
      <alignment horizontal="center" vertical="center"/>
    </xf>
    <xf numFmtId="0" fontId="34" fillId="0" borderId="0" xfId="6" applyFont="1" applyAlignment="1">
      <alignment horizontal="center" vertical="center"/>
    </xf>
    <xf numFmtId="0" fontId="19" fillId="0" borderId="0" xfId="6" quotePrefix="1" applyFont="1" applyAlignment="1">
      <alignment horizontal="center" vertical="center"/>
    </xf>
    <xf numFmtId="0" fontId="20" fillId="0" borderId="0" xfId="6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5" fillId="0" borderId="4" xfId="6" applyFont="1" applyBorder="1" applyAlignment="1">
      <alignment horizontal="center" vertical="center"/>
    </xf>
    <xf numFmtId="0" fontId="5" fillId="0" borderId="0" xfId="6" applyFont="1" applyAlignment="1">
      <alignment horizontal="center" vertical="center"/>
    </xf>
    <xf numFmtId="0" fontId="5" fillId="0" borderId="1" xfId="6" applyFont="1" applyBorder="1" applyAlignment="1">
      <alignment horizontal="center" vertical="center"/>
    </xf>
    <xf numFmtId="0" fontId="3" fillId="0" borderId="0" xfId="6" quotePrefix="1" applyFont="1" applyAlignment="1">
      <alignment horizontal="center" vertical="center"/>
    </xf>
    <xf numFmtId="0" fontId="2" fillId="0" borderId="0" xfId="6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6" applyFont="1" applyAlignment="1">
      <alignment horizontal="center"/>
    </xf>
    <xf numFmtId="0" fontId="12" fillId="0" borderId="4" xfId="6" applyFont="1" applyBorder="1" applyAlignment="1">
      <alignment horizontal="center"/>
    </xf>
    <xf numFmtId="0" fontId="12" fillId="0" borderId="0" xfId="6" applyFont="1" applyAlignment="1">
      <alignment horizontal="left" vertical="center"/>
    </xf>
    <xf numFmtId="0" fontId="12" fillId="0" borderId="1" xfId="6" applyFont="1" applyBorder="1" applyAlignment="1">
      <alignment horizontal="center" vertical="center"/>
    </xf>
    <xf numFmtId="0" fontId="12" fillId="0" borderId="4" xfId="6" applyFont="1" applyBorder="1" applyAlignment="1">
      <alignment horizontal="center" vertical="center"/>
    </xf>
    <xf numFmtId="0" fontId="3" fillId="0" borderId="0" xfId="6" quotePrefix="1" applyFont="1" applyAlignment="1">
      <alignment horizontal="center"/>
    </xf>
    <xf numFmtId="0" fontId="12" fillId="0" borderId="1" xfId="6" applyFont="1" applyBorder="1" applyAlignment="1">
      <alignment horizontal="center"/>
    </xf>
  </cellXfs>
  <cellStyles count="10">
    <cellStyle name="Comma" xfId="1" builtinId="3"/>
    <cellStyle name="Comma 2" xfId="2"/>
    <cellStyle name="Comma 2 2" xfId="8"/>
    <cellStyle name="Comma 3" xfId="3"/>
    <cellStyle name="Comma 3 2" xfId="7"/>
    <cellStyle name="Comma 4" xfId="5"/>
    <cellStyle name="Normal" xfId="0" builtinId="0"/>
    <cellStyle name="Normal 2" xfId="4"/>
    <cellStyle name="Normal 2 2" xfId="9"/>
    <cellStyle name="Normal 3" xfId="6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18"/>
  <sheetViews>
    <sheetView view="pageBreakPreview" topLeftCell="A100" zoomScaleNormal="100" zoomScaleSheetLayoutView="100" workbookViewId="0">
      <selection activeCell="S74" sqref="S74"/>
    </sheetView>
  </sheetViews>
  <sheetFormatPr defaultColWidth="9.140625" defaultRowHeight="19.350000000000001" customHeight="1" x14ac:dyDescent="0.4"/>
  <cols>
    <col min="1" max="2" width="1.140625" style="175" customWidth="1"/>
    <col min="3" max="3" width="1.5703125" style="175" customWidth="1"/>
    <col min="4" max="4" width="8.140625" style="175" customWidth="1"/>
    <col min="5" max="5" width="27.28515625" style="175" customWidth="1"/>
    <col min="6" max="6" width="0.42578125" style="175" hidden="1" customWidth="1"/>
    <col min="7" max="7" width="7.85546875" style="176" customWidth="1"/>
    <col min="8" max="8" width="0.28515625" style="176" customWidth="1"/>
    <col min="9" max="9" width="10.85546875" style="175" customWidth="1"/>
    <col min="10" max="10" width="0.5703125" style="175" customWidth="1"/>
    <col min="11" max="11" width="11.42578125" style="24" customWidth="1"/>
    <col min="12" max="12" width="0.5703125" style="24" customWidth="1"/>
    <col min="13" max="13" width="11" style="175" customWidth="1"/>
    <col min="14" max="14" width="0.5703125" style="175" customWidth="1"/>
    <col min="15" max="15" width="11.42578125" style="175" customWidth="1"/>
    <col min="16" max="16" width="9.140625" style="175"/>
    <col min="17" max="17" width="9.85546875" style="23" customWidth="1"/>
    <col min="18" max="19" width="9.85546875" style="175" customWidth="1"/>
    <col min="20" max="16384" width="9.140625" style="175"/>
  </cols>
  <sheetData>
    <row r="1" spans="1:21" s="21" customFormat="1" ht="21" customHeight="1" x14ac:dyDescent="0.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153" t="s">
        <v>120</v>
      </c>
      <c r="P1" s="19"/>
      <c r="Q1" s="20"/>
    </row>
    <row r="2" spans="1:21" s="21" customFormat="1" ht="21" customHeight="1" x14ac:dyDescent="0.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153" t="s">
        <v>121</v>
      </c>
      <c r="P2" s="19"/>
      <c r="Q2" s="20"/>
    </row>
    <row r="3" spans="1:21" s="21" customFormat="1" ht="21" customHeight="1" x14ac:dyDescent="0.5">
      <c r="A3" s="205">
        <v>2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19"/>
      <c r="Q3" s="20"/>
    </row>
    <row r="4" spans="1:21" s="21" customFormat="1" ht="21" customHeight="1" x14ac:dyDescent="0.5">
      <c r="A4" s="201" t="s">
        <v>62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Q4" s="20"/>
    </row>
    <row r="5" spans="1:21" s="21" customFormat="1" ht="21" customHeight="1" x14ac:dyDescent="0.5">
      <c r="A5" s="201" t="s">
        <v>212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Q5" s="20"/>
    </row>
    <row r="6" spans="1:21" s="21" customFormat="1" ht="21" customHeight="1" x14ac:dyDescent="0.5">
      <c r="A6" s="201" t="s">
        <v>221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Q6" s="20"/>
    </row>
    <row r="7" spans="1:21" s="21" customFormat="1" ht="21" customHeight="1" x14ac:dyDescent="0.5">
      <c r="A7" s="154"/>
      <c r="B7" s="154"/>
      <c r="C7" s="154"/>
      <c r="D7" s="154"/>
      <c r="E7" s="154"/>
      <c r="F7" s="154"/>
      <c r="G7" s="154"/>
      <c r="H7" s="154"/>
      <c r="I7" s="154"/>
      <c r="J7" s="154"/>
      <c r="K7" s="154"/>
      <c r="L7" s="154"/>
      <c r="Q7" s="20"/>
    </row>
    <row r="8" spans="1:21" s="21" customFormat="1" ht="21" customHeight="1" x14ac:dyDescent="0.5">
      <c r="A8" s="203" t="s">
        <v>0</v>
      </c>
      <c r="B8" s="203"/>
      <c r="C8" s="203"/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203"/>
      <c r="Q8" s="20"/>
    </row>
    <row r="9" spans="1:21" s="3" customFormat="1" ht="18.600000000000001" customHeight="1" x14ac:dyDescent="0.4">
      <c r="G9" s="155"/>
      <c r="H9" s="155"/>
      <c r="I9" s="204" t="s">
        <v>63</v>
      </c>
      <c r="J9" s="204"/>
      <c r="K9" s="204"/>
      <c r="L9" s="204"/>
      <c r="M9" s="204"/>
      <c r="N9" s="204"/>
      <c r="O9" s="204"/>
      <c r="Q9" s="70"/>
    </row>
    <row r="10" spans="1:21" s="3" customFormat="1" ht="18.600000000000001" customHeight="1" x14ac:dyDescent="0.4">
      <c r="G10" s="155"/>
      <c r="H10" s="155"/>
      <c r="I10" s="202" t="s">
        <v>39</v>
      </c>
      <c r="J10" s="202"/>
      <c r="K10" s="202"/>
      <c r="L10" s="156"/>
      <c r="M10" s="202" t="s">
        <v>40</v>
      </c>
      <c r="N10" s="202"/>
      <c r="O10" s="202"/>
      <c r="Q10" s="70"/>
    </row>
    <row r="11" spans="1:21" s="3" customFormat="1" ht="18.600000000000001" customHeight="1" x14ac:dyDescent="0.4">
      <c r="G11" s="155"/>
      <c r="H11" s="155"/>
      <c r="I11" s="157" t="s">
        <v>122</v>
      </c>
      <c r="J11" s="157"/>
      <c r="K11" s="157" t="s">
        <v>122</v>
      </c>
      <c r="L11" s="157"/>
      <c r="M11" s="157" t="s">
        <v>122</v>
      </c>
      <c r="N11" s="157"/>
      <c r="O11" s="157" t="s">
        <v>122</v>
      </c>
      <c r="Q11" s="70"/>
    </row>
    <row r="12" spans="1:21" s="3" customFormat="1" ht="18.600000000000001" customHeight="1" x14ac:dyDescent="0.4">
      <c r="G12" s="155" t="s">
        <v>6</v>
      </c>
      <c r="H12" s="155"/>
      <c r="I12" s="158" t="s">
        <v>222</v>
      </c>
      <c r="J12" s="157"/>
      <c r="K12" s="159" t="s">
        <v>223</v>
      </c>
      <c r="L12" s="160"/>
      <c r="M12" s="158" t="s">
        <v>222</v>
      </c>
      <c r="N12" s="157"/>
      <c r="O12" s="159" t="s">
        <v>223</v>
      </c>
      <c r="Q12" s="70"/>
    </row>
    <row r="13" spans="1:21" s="3" customFormat="1" ht="18.600000000000001" customHeight="1" x14ac:dyDescent="0.4">
      <c r="A13" s="3" t="s">
        <v>1</v>
      </c>
      <c r="G13" s="155"/>
      <c r="H13" s="155"/>
      <c r="I13" s="71"/>
      <c r="J13" s="71"/>
      <c r="K13" s="71"/>
      <c r="L13" s="71"/>
      <c r="M13" s="71"/>
      <c r="N13" s="71"/>
      <c r="O13" s="71"/>
      <c r="Q13" s="70"/>
    </row>
    <row r="14" spans="1:21" s="3" customFormat="1" ht="18.600000000000001" customHeight="1" x14ac:dyDescent="0.4">
      <c r="B14" s="3" t="s">
        <v>35</v>
      </c>
      <c r="G14" s="72"/>
      <c r="H14" s="72"/>
      <c r="I14" s="71">
        <v>1006310</v>
      </c>
      <c r="J14" s="71"/>
      <c r="K14" s="71">
        <v>954089</v>
      </c>
      <c r="L14" s="71"/>
      <c r="M14" s="71">
        <v>778003</v>
      </c>
      <c r="N14" s="71"/>
      <c r="O14" s="71">
        <v>614097</v>
      </c>
      <c r="Q14" s="70"/>
    </row>
    <row r="15" spans="1:21" s="3" customFormat="1" ht="18.600000000000001" customHeight="1" x14ac:dyDescent="0.4">
      <c r="B15" s="3" t="s">
        <v>102</v>
      </c>
      <c r="E15" s="72"/>
      <c r="G15" s="72" t="s">
        <v>129</v>
      </c>
      <c r="H15" s="72"/>
      <c r="I15" s="71">
        <v>769186</v>
      </c>
      <c r="J15" s="71"/>
      <c r="K15" s="71">
        <v>977506</v>
      </c>
      <c r="L15" s="161"/>
      <c r="M15" s="161">
        <v>603564</v>
      </c>
      <c r="N15" s="161"/>
      <c r="O15" s="161">
        <v>593859</v>
      </c>
      <c r="Q15" s="71"/>
      <c r="R15" s="71"/>
      <c r="S15" s="71"/>
      <c r="T15" s="71"/>
      <c r="U15" s="71"/>
    </row>
    <row r="16" spans="1:21" s="3" customFormat="1" ht="18.600000000000001" customHeight="1" x14ac:dyDescent="0.4">
      <c r="B16" s="3" t="s">
        <v>224</v>
      </c>
      <c r="E16" s="72"/>
      <c r="G16" s="72">
        <v>5</v>
      </c>
      <c r="H16" s="72"/>
      <c r="I16" s="71">
        <v>37205</v>
      </c>
      <c r="J16" s="71"/>
      <c r="K16" s="71">
        <v>17459</v>
      </c>
      <c r="L16" s="161"/>
      <c r="M16" s="161">
        <v>36883</v>
      </c>
      <c r="N16" s="161"/>
      <c r="O16" s="161">
        <v>17139</v>
      </c>
      <c r="Q16" s="71"/>
      <c r="R16" s="71"/>
      <c r="S16" s="71"/>
      <c r="T16" s="71"/>
      <c r="U16" s="71"/>
    </row>
    <row r="17" spans="1:21" s="3" customFormat="1" ht="18.600000000000001" customHeight="1" x14ac:dyDescent="0.4">
      <c r="B17" s="3" t="s">
        <v>130</v>
      </c>
      <c r="G17" s="73">
        <v>3.4</v>
      </c>
      <c r="H17" s="72"/>
      <c r="I17" s="71">
        <v>120</v>
      </c>
      <c r="J17" s="71"/>
      <c r="K17" s="71">
        <v>120</v>
      </c>
      <c r="L17" s="71"/>
      <c r="M17" s="71">
        <v>374</v>
      </c>
      <c r="N17" s="161"/>
      <c r="O17" s="71">
        <v>58898</v>
      </c>
      <c r="Q17" s="71"/>
      <c r="R17" s="71"/>
      <c r="S17" s="71"/>
      <c r="T17" s="71"/>
      <c r="U17" s="71"/>
    </row>
    <row r="18" spans="1:21" s="3" customFormat="1" ht="18.600000000000001" customHeight="1" x14ac:dyDescent="0.4">
      <c r="B18" s="3" t="s">
        <v>55</v>
      </c>
      <c r="G18" s="72">
        <v>6</v>
      </c>
      <c r="H18" s="72"/>
      <c r="I18" s="71">
        <v>1080549</v>
      </c>
      <c r="J18" s="71"/>
      <c r="K18" s="71">
        <v>962716</v>
      </c>
      <c r="L18" s="71"/>
      <c r="M18" s="71">
        <v>285066</v>
      </c>
      <c r="N18" s="161"/>
      <c r="O18" s="71">
        <v>449943</v>
      </c>
      <c r="Q18" s="71"/>
      <c r="R18" s="71"/>
      <c r="S18" s="71"/>
      <c r="T18" s="71"/>
      <c r="U18" s="71"/>
    </row>
    <row r="19" spans="1:21" s="3" customFormat="1" ht="18.600000000000001" customHeight="1" x14ac:dyDescent="0.4">
      <c r="B19" s="3" t="s">
        <v>103</v>
      </c>
      <c r="G19" s="72">
        <v>7</v>
      </c>
      <c r="H19" s="72"/>
      <c r="I19" s="71">
        <v>150208</v>
      </c>
      <c r="J19" s="71"/>
      <c r="K19" s="71">
        <v>169278</v>
      </c>
      <c r="L19" s="71"/>
      <c r="M19" s="71">
        <v>15600</v>
      </c>
      <c r="N19" s="161"/>
      <c r="O19" s="71">
        <v>16800</v>
      </c>
      <c r="Q19" s="71"/>
      <c r="R19" s="71"/>
      <c r="S19" s="71"/>
      <c r="T19" s="71"/>
      <c r="U19" s="71"/>
    </row>
    <row r="20" spans="1:21" s="3" customFormat="1" ht="18.600000000000001" customHeight="1" x14ac:dyDescent="0.4">
      <c r="B20" s="3" t="s">
        <v>136</v>
      </c>
      <c r="G20" s="72"/>
      <c r="H20" s="72"/>
      <c r="I20" s="71">
        <v>333391</v>
      </c>
      <c r="J20" s="71"/>
      <c r="K20" s="71">
        <v>258881</v>
      </c>
      <c r="L20" s="71"/>
      <c r="M20" s="71">
        <v>216192</v>
      </c>
      <c r="N20" s="161"/>
      <c r="O20" s="71">
        <v>176264</v>
      </c>
      <c r="Q20" s="71"/>
      <c r="R20" s="71"/>
      <c r="S20" s="71"/>
      <c r="T20" s="71"/>
      <c r="U20" s="71"/>
    </row>
    <row r="21" spans="1:21" s="3" customFormat="1" ht="18.600000000000001" customHeight="1" x14ac:dyDescent="0.4">
      <c r="B21" s="3" t="s">
        <v>24</v>
      </c>
      <c r="G21" s="72"/>
      <c r="H21" s="73"/>
      <c r="I21" s="74">
        <v>6108</v>
      </c>
      <c r="J21" s="71"/>
      <c r="K21" s="74">
        <v>3140</v>
      </c>
      <c r="L21" s="75"/>
      <c r="M21" s="74">
        <v>0</v>
      </c>
      <c r="N21" s="161"/>
      <c r="O21" s="74">
        <v>0</v>
      </c>
      <c r="Q21" s="71"/>
      <c r="R21" s="71"/>
      <c r="S21" s="71"/>
      <c r="T21" s="71"/>
      <c r="U21" s="71"/>
    </row>
    <row r="22" spans="1:21" s="3" customFormat="1" ht="18.600000000000001" customHeight="1" x14ac:dyDescent="0.4">
      <c r="D22" s="3" t="s">
        <v>2</v>
      </c>
      <c r="G22" s="76"/>
      <c r="H22" s="76"/>
      <c r="I22" s="74">
        <f>SUM(I14:I21)</f>
        <v>3383077</v>
      </c>
      <c r="J22" s="75"/>
      <c r="K22" s="74">
        <v>3343189</v>
      </c>
      <c r="L22" s="75"/>
      <c r="M22" s="74">
        <f>SUM(M14:M21)</f>
        <v>1935682</v>
      </c>
      <c r="N22" s="161"/>
      <c r="O22" s="74">
        <v>1927000</v>
      </c>
      <c r="Q22" s="71"/>
      <c r="S22" s="71"/>
      <c r="T22" s="71"/>
      <c r="U22" s="71"/>
    </row>
    <row r="23" spans="1:21" s="3" customFormat="1" ht="18.600000000000001" customHeight="1" x14ac:dyDescent="0.4">
      <c r="A23" s="3" t="s">
        <v>3</v>
      </c>
      <c r="G23" s="76"/>
      <c r="H23" s="76"/>
      <c r="I23" s="71"/>
      <c r="J23" s="71"/>
      <c r="K23" s="71"/>
      <c r="L23" s="71"/>
      <c r="M23" s="161"/>
      <c r="N23" s="161"/>
      <c r="O23" s="161"/>
      <c r="Q23" s="71"/>
      <c r="R23" s="71"/>
      <c r="S23" s="71"/>
      <c r="T23" s="71"/>
      <c r="U23" s="71"/>
    </row>
    <row r="24" spans="1:21" s="3" customFormat="1" ht="18.600000000000001" customHeight="1" x14ac:dyDescent="0.4">
      <c r="B24" s="3" t="s">
        <v>225</v>
      </c>
      <c r="G24" s="72">
        <v>5</v>
      </c>
      <c r="H24" s="76"/>
      <c r="I24" s="71">
        <v>179351</v>
      </c>
      <c r="J24" s="71"/>
      <c r="K24" s="71">
        <v>87519</v>
      </c>
      <c r="L24" s="71"/>
      <c r="M24" s="161">
        <v>177803</v>
      </c>
      <c r="N24" s="161"/>
      <c r="O24" s="161">
        <v>85889</v>
      </c>
      <c r="Q24" s="71"/>
      <c r="R24" s="71"/>
      <c r="S24" s="71"/>
      <c r="T24" s="71"/>
      <c r="U24" s="71"/>
    </row>
    <row r="25" spans="1:21" s="3" customFormat="1" ht="18.600000000000001" customHeight="1" x14ac:dyDescent="0.4">
      <c r="B25" s="3" t="s">
        <v>165</v>
      </c>
      <c r="G25" s="72">
        <v>8</v>
      </c>
      <c r="H25" s="76"/>
      <c r="I25" s="71">
        <v>29493</v>
      </c>
      <c r="J25" s="71"/>
      <c r="K25" s="71">
        <v>29493</v>
      </c>
      <c r="L25" s="71"/>
      <c r="M25" s="161">
        <v>29493</v>
      </c>
      <c r="N25" s="161"/>
      <c r="O25" s="161">
        <v>29493</v>
      </c>
      <c r="Q25" s="71"/>
      <c r="R25" s="71"/>
      <c r="S25" s="71"/>
      <c r="T25" s="71"/>
      <c r="U25" s="71"/>
    </row>
    <row r="26" spans="1:21" s="3" customFormat="1" ht="18.600000000000001" customHeight="1" x14ac:dyDescent="0.4">
      <c r="B26" s="3" t="s">
        <v>46</v>
      </c>
      <c r="G26" s="72">
        <v>9</v>
      </c>
      <c r="H26" s="72"/>
      <c r="I26" s="75">
        <v>0</v>
      </c>
      <c r="J26" s="75"/>
      <c r="K26" s="75">
        <v>0</v>
      </c>
      <c r="L26" s="71"/>
      <c r="M26" s="71">
        <v>1305797</v>
      </c>
      <c r="N26" s="161"/>
      <c r="O26" s="71">
        <v>1305797</v>
      </c>
      <c r="Q26" s="71"/>
      <c r="R26" s="71"/>
      <c r="S26" s="71"/>
      <c r="T26" s="71"/>
      <c r="U26" s="71"/>
    </row>
    <row r="27" spans="1:21" s="3" customFormat="1" ht="18.600000000000001" customHeight="1" x14ac:dyDescent="0.4">
      <c r="B27" s="3" t="s">
        <v>87</v>
      </c>
      <c r="G27" s="72">
        <v>10</v>
      </c>
      <c r="H27" s="72"/>
      <c r="I27" s="75">
        <v>993786</v>
      </c>
      <c r="J27" s="75"/>
      <c r="K27" s="75">
        <v>1015140</v>
      </c>
      <c r="L27" s="71"/>
      <c r="M27" s="71">
        <v>101942</v>
      </c>
      <c r="N27" s="161"/>
      <c r="O27" s="161">
        <v>101942</v>
      </c>
      <c r="Q27" s="71"/>
      <c r="R27" s="71"/>
      <c r="S27" s="71"/>
      <c r="T27" s="71"/>
      <c r="U27" s="71"/>
    </row>
    <row r="28" spans="1:21" s="3" customFormat="1" ht="18.600000000000001" customHeight="1" x14ac:dyDescent="0.4">
      <c r="B28" s="3" t="s">
        <v>64</v>
      </c>
      <c r="G28" s="72">
        <v>11</v>
      </c>
      <c r="H28" s="76"/>
      <c r="I28" s="71">
        <v>286</v>
      </c>
      <c r="J28" s="71"/>
      <c r="K28" s="71">
        <v>353</v>
      </c>
      <c r="L28" s="71"/>
      <c r="M28" s="161">
        <v>0</v>
      </c>
      <c r="N28" s="161"/>
      <c r="O28" s="161">
        <v>0</v>
      </c>
      <c r="Q28" s="71"/>
      <c r="R28" s="71"/>
      <c r="S28" s="71"/>
      <c r="T28" s="71"/>
      <c r="U28" s="71"/>
    </row>
    <row r="29" spans="1:21" s="3" customFormat="1" ht="18.600000000000001" customHeight="1" x14ac:dyDescent="0.4">
      <c r="B29" s="3" t="s">
        <v>65</v>
      </c>
      <c r="G29" s="72">
        <v>12</v>
      </c>
      <c r="H29" s="72"/>
      <c r="I29" s="71">
        <v>892991</v>
      </c>
      <c r="J29" s="71"/>
      <c r="K29" s="71">
        <v>890063</v>
      </c>
      <c r="L29" s="71"/>
      <c r="M29" s="71">
        <v>484099</v>
      </c>
      <c r="N29" s="71"/>
      <c r="O29" s="71">
        <v>479016</v>
      </c>
      <c r="Q29" s="71"/>
      <c r="R29" s="71"/>
      <c r="S29" s="71"/>
      <c r="T29" s="71"/>
      <c r="U29" s="71"/>
    </row>
    <row r="30" spans="1:21" s="3" customFormat="1" ht="18.600000000000001" customHeight="1" x14ac:dyDescent="0.4">
      <c r="B30" s="3" t="s">
        <v>56</v>
      </c>
      <c r="G30" s="72">
        <v>13</v>
      </c>
      <c r="H30" s="72"/>
      <c r="I30" s="71">
        <v>2709581</v>
      </c>
      <c r="J30" s="71"/>
      <c r="K30" s="71">
        <v>2691339</v>
      </c>
      <c r="L30" s="71"/>
      <c r="M30" s="71">
        <v>1974760</v>
      </c>
      <c r="N30" s="161"/>
      <c r="O30" s="71">
        <v>1946801</v>
      </c>
      <c r="Q30" s="71"/>
      <c r="R30" s="71"/>
      <c r="S30" s="71"/>
      <c r="T30" s="71"/>
      <c r="U30" s="71"/>
    </row>
    <row r="31" spans="1:21" s="3" customFormat="1" ht="18.600000000000001" customHeight="1" x14ac:dyDescent="0.4">
      <c r="B31" s="3" t="s">
        <v>99</v>
      </c>
      <c r="G31" s="72">
        <v>14</v>
      </c>
      <c r="H31" s="72"/>
      <c r="I31" s="71">
        <v>2427943</v>
      </c>
      <c r="J31" s="71"/>
      <c r="K31" s="71">
        <v>2435780</v>
      </c>
      <c r="L31" s="71"/>
      <c r="M31" s="71">
        <v>2106951</v>
      </c>
      <c r="N31" s="161"/>
      <c r="O31" s="71">
        <v>2076713</v>
      </c>
      <c r="Q31" s="71"/>
      <c r="R31" s="71"/>
      <c r="S31" s="71"/>
      <c r="T31" s="71"/>
      <c r="U31" s="71"/>
    </row>
    <row r="32" spans="1:21" s="3" customFormat="1" ht="18.600000000000001" customHeight="1" x14ac:dyDescent="0.4">
      <c r="B32" s="3" t="s">
        <v>166</v>
      </c>
      <c r="G32" s="72"/>
      <c r="H32" s="72"/>
      <c r="I32" s="71">
        <v>23217</v>
      </c>
      <c r="J32" s="71"/>
      <c r="K32" s="71">
        <v>23217</v>
      </c>
      <c r="L32" s="71"/>
      <c r="M32" s="71">
        <v>0</v>
      </c>
      <c r="N32" s="161"/>
      <c r="O32" s="71">
        <v>0</v>
      </c>
      <c r="Q32" s="71"/>
      <c r="R32" s="71"/>
      <c r="S32" s="71"/>
      <c r="T32" s="71"/>
      <c r="U32" s="71"/>
    </row>
    <row r="33" spans="1:21" s="3" customFormat="1" ht="18.600000000000001" customHeight="1" x14ac:dyDescent="0.4">
      <c r="B33" s="3" t="s">
        <v>66</v>
      </c>
      <c r="G33" s="72">
        <v>15</v>
      </c>
      <c r="H33" s="72"/>
      <c r="I33" s="71">
        <v>43193</v>
      </c>
      <c r="J33" s="71"/>
      <c r="K33" s="71">
        <v>44304</v>
      </c>
      <c r="L33" s="71"/>
      <c r="M33" s="71">
        <v>15967</v>
      </c>
      <c r="N33" s="161"/>
      <c r="O33" s="71">
        <v>15356</v>
      </c>
      <c r="Q33" s="71"/>
      <c r="R33" s="71"/>
      <c r="S33" s="71"/>
      <c r="T33" s="71"/>
      <c r="U33" s="71"/>
    </row>
    <row r="34" spans="1:21" s="3" customFormat="1" ht="18.600000000000001" customHeight="1" x14ac:dyDescent="0.4">
      <c r="B34" s="3" t="s">
        <v>47</v>
      </c>
      <c r="C34" s="162"/>
      <c r="G34" s="72">
        <v>16</v>
      </c>
      <c r="H34" s="72"/>
      <c r="I34" s="71">
        <v>66838</v>
      </c>
      <c r="J34" s="71"/>
      <c r="K34" s="71">
        <v>65307</v>
      </c>
      <c r="L34" s="71"/>
      <c r="M34" s="71">
        <v>53766</v>
      </c>
      <c r="N34" s="161"/>
      <c r="O34" s="71">
        <v>51395</v>
      </c>
      <c r="Q34" s="71"/>
      <c r="R34" s="71"/>
      <c r="S34" s="71"/>
      <c r="T34" s="71"/>
      <c r="U34" s="71"/>
    </row>
    <row r="35" spans="1:21" s="3" customFormat="1" ht="18.600000000000001" customHeight="1" x14ac:dyDescent="0.4">
      <c r="B35" s="3" t="s">
        <v>4</v>
      </c>
      <c r="G35" s="72"/>
      <c r="H35" s="72"/>
      <c r="I35" s="74">
        <v>59909</v>
      </c>
      <c r="J35" s="75"/>
      <c r="K35" s="74">
        <v>64694</v>
      </c>
      <c r="L35" s="75"/>
      <c r="M35" s="75">
        <v>14428</v>
      </c>
      <c r="N35" s="161"/>
      <c r="O35" s="75">
        <v>15002</v>
      </c>
      <c r="Q35" s="71"/>
      <c r="R35" s="71"/>
      <c r="S35" s="71"/>
      <c r="T35" s="71"/>
      <c r="U35" s="71"/>
    </row>
    <row r="36" spans="1:21" s="3" customFormat="1" ht="18.600000000000001" customHeight="1" x14ac:dyDescent="0.4">
      <c r="D36" s="3" t="s">
        <v>7</v>
      </c>
      <c r="G36" s="72"/>
      <c r="H36" s="72"/>
      <c r="I36" s="163">
        <f>SUM(I24:I35)</f>
        <v>7426588</v>
      </c>
      <c r="J36" s="75"/>
      <c r="K36" s="163">
        <v>7347209</v>
      </c>
      <c r="L36" s="75"/>
      <c r="M36" s="163">
        <f>SUM(M24:M35)</f>
        <v>6265006</v>
      </c>
      <c r="N36" s="71"/>
      <c r="O36" s="163">
        <v>6107404</v>
      </c>
      <c r="Q36" s="71"/>
      <c r="R36" s="71"/>
      <c r="S36" s="71"/>
      <c r="T36" s="71"/>
      <c r="U36" s="71"/>
    </row>
    <row r="37" spans="1:21" s="3" customFormat="1" ht="18.600000000000001" customHeight="1" thickBot="1" x14ac:dyDescent="0.45">
      <c r="A37" s="3" t="s">
        <v>5</v>
      </c>
      <c r="G37" s="76"/>
      <c r="H37" s="76"/>
      <c r="I37" s="164">
        <f>I22+I36</f>
        <v>10809665</v>
      </c>
      <c r="J37" s="75"/>
      <c r="K37" s="164">
        <v>10690398</v>
      </c>
      <c r="L37" s="75"/>
      <c r="M37" s="164">
        <f>SUM(M22+M36)</f>
        <v>8200688</v>
      </c>
      <c r="N37" s="71"/>
      <c r="O37" s="164">
        <v>8034404</v>
      </c>
      <c r="Q37" s="71"/>
      <c r="R37" s="71"/>
      <c r="S37" s="71"/>
      <c r="T37" s="71"/>
      <c r="U37" s="71"/>
    </row>
    <row r="38" spans="1:21" s="3" customFormat="1" ht="18.600000000000001" customHeight="1" thickTop="1" x14ac:dyDescent="0.4">
      <c r="G38" s="76"/>
      <c r="H38" s="76"/>
      <c r="I38" s="75"/>
      <c r="J38" s="75"/>
      <c r="K38" s="75"/>
      <c r="L38" s="75"/>
      <c r="M38" s="75"/>
      <c r="N38" s="71"/>
      <c r="O38" s="75"/>
      <c r="Q38" s="71"/>
      <c r="R38" s="71"/>
      <c r="S38" s="71"/>
      <c r="T38" s="71"/>
      <c r="U38" s="71"/>
    </row>
    <row r="39" spans="1:21" s="21" customFormat="1" ht="23.25" x14ac:dyDescent="0.5">
      <c r="A39" s="45"/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153" t="s">
        <v>120</v>
      </c>
      <c r="P39" s="19"/>
      <c r="Q39" s="20"/>
    </row>
    <row r="40" spans="1:21" s="21" customFormat="1" ht="23.25" x14ac:dyDescent="0.5">
      <c r="A40" s="45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153" t="s">
        <v>121</v>
      </c>
      <c r="P40" s="19"/>
      <c r="Q40" s="20"/>
    </row>
    <row r="41" spans="1:21" s="21" customFormat="1" ht="20.45" customHeight="1" x14ac:dyDescent="0.5">
      <c r="A41" s="205">
        <v>3</v>
      </c>
      <c r="B41" s="205"/>
      <c r="C41" s="205"/>
      <c r="D41" s="205"/>
      <c r="E41" s="205"/>
      <c r="F41" s="205"/>
      <c r="G41" s="205"/>
      <c r="H41" s="205"/>
      <c r="I41" s="205"/>
      <c r="J41" s="205"/>
      <c r="K41" s="205"/>
      <c r="L41" s="205"/>
      <c r="M41" s="205"/>
      <c r="N41" s="205"/>
      <c r="O41" s="205"/>
      <c r="P41" s="19"/>
      <c r="Q41" s="26"/>
      <c r="R41" s="26"/>
      <c r="S41" s="26"/>
      <c r="T41" s="26"/>
      <c r="U41" s="26"/>
    </row>
    <row r="42" spans="1:21" s="21" customFormat="1" ht="20.45" customHeight="1" x14ac:dyDescent="0.5">
      <c r="A42" s="201" t="s">
        <v>62</v>
      </c>
      <c r="B42" s="201"/>
      <c r="C42" s="201"/>
      <c r="D42" s="201"/>
      <c r="E42" s="201"/>
      <c r="F42" s="201"/>
      <c r="G42" s="201"/>
      <c r="H42" s="201"/>
      <c r="I42" s="201"/>
      <c r="J42" s="201"/>
      <c r="K42" s="201"/>
      <c r="L42" s="201"/>
      <c r="M42" s="201"/>
      <c r="N42" s="201"/>
      <c r="O42" s="201"/>
      <c r="Q42" s="26"/>
      <c r="R42" s="26"/>
      <c r="S42" s="26"/>
      <c r="T42" s="26"/>
      <c r="U42" s="26"/>
    </row>
    <row r="43" spans="1:21" s="21" customFormat="1" ht="20.45" customHeight="1" x14ac:dyDescent="0.5">
      <c r="A43" s="201" t="s">
        <v>216</v>
      </c>
      <c r="B43" s="201"/>
      <c r="C43" s="201"/>
      <c r="D43" s="201"/>
      <c r="E43" s="201"/>
      <c r="F43" s="201"/>
      <c r="G43" s="201"/>
      <c r="H43" s="201"/>
      <c r="I43" s="201"/>
      <c r="J43" s="201"/>
      <c r="K43" s="201"/>
      <c r="L43" s="201"/>
      <c r="M43" s="201"/>
      <c r="N43" s="201"/>
      <c r="O43" s="201"/>
      <c r="Q43" s="26"/>
      <c r="R43" s="26"/>
      <c r="S43" s="26"/>
      <c r="T43" s="26"/>
      <c r="U43" s="26"/>
    </row>
    <row r="44" spans="1:21" s="21" customFormat="1" ht="20.45" customHeight="1" x14ac:dyDescent="0.5">
      <c r="A44" s="201" t="s">
        <v>221</v>
      </c>
      <c r="B44" s="201"/>
      <c r="C44" s="201"/>
      <c r="D44" s="201"/>
      <c r="E44" s="201"/>
      <c r="F44" s="201"/>
      <c r="G44" s="201"/>
      <c r="H44" s="201"/>
      <c r="I44" s="201"/>
      <c r="J44" s="201"/>
      <c r="K44" s="201"/>
      <c r="L44" s="201"/>
      <c r="M44" s="201"/>
      <c r="N44" s="201"/>
      <c r="O44" s="201"/>
      <c r="Q44" s="20"/>
    </row>
    <row r="45" spans="1:21" s="21" customFormat="1" ht="20.45" customHeight="1" x14ac:dyDescent="0.5">
      <c r="A45" s="165"/>
      <c r="B45" s="165"/>
      <c r="C45" s="165"/>
      <c r="D45" s="165"/>
      <c r="E45" s="165"/>
      <c r="F45" s="165"/>
      <c r="G45" s="165"/>
      <c r="H45" s="165"/>
      <c r="I45" s="165"/>
      <c r="J45" s="165"/>
      <c r="K45" s="165"/>
      <c r="L45" s="154"/>
      <c r="Q45" s="26"/>
      <c r="R45" s="26"/>
      <c r="S45" s="26"/>
      <c r="T45" s="26"/>
      <c r="U45" s="26"/>
    </row>
    <row r="46" spans="1:21" s="21" customFormat="1" ht="21.95" customHeight="1" x14ac:dyDescent="0.5">
      <c r="A46" s="203" t="s">
        <v>8</v>
      </c>
      <c r="B46" s="203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3"/>
      <c r="O46" s="203"/>
      <c r="Q46" s="26"/>
      <c r="R46" s="26"/>
      <c r="S46" s="26"/>
      <c r="T46" s="26"/>
      <c r="U46" s="26"/>
    </row>
    <row r="47" spans="1:21" s="3" customFormat="1" ht="19.350000000000001" customHeight="1" x14ac:dyDescent="0.4">
      <c r="G47" s="155"/>
      <c r="H47" s="155"/>
      <c r="I47" s="204" t="s">
        <v>63</v>
      </c>
      <c r="J47" s="204"/>
      <c r="K47" s="204"/>
      <c r="L47" s="204"/>
      <c r="M47" s="204"/>
      <c r="N47" s="204"/>
      <c r="O47" s="204"/>
      <c r="Q47" s="71"/>
      <c r="R47" s="71"/>
      <c r="S47" s="71"/>
      <c r="T47" s="71"/>
      <c r="U47" s="71"/>
    </row>
    <row r="48" spans="1:21" s="3" customFormat="1" ht="19.350000000000001" customHeight="1" x14ac:dyDescent="0.4">
      <c r="G48" s="155"/>
      <c r="H48" s="155"/>
      <c r="I48" s="202" t="s">
        <v>39</v>
      </c>
      <c r="J48" s="202"/>
      <c r="K48" s="202"/>
      <c r="L48" s="156"/>
      <c r="M48" s="202" t="s">
        <v>40</v>
      </c>
      <c r="N48" s="202"/>
      <c r="O48" s="202"/>
      <c r="Q48" s="71"/>
      <c r="R48" s="71"/>
      <c r="S48" s="71"/>
      <c r="T48" s="71"/>
      <c r="U48" s="71"/>
    </row>
    <row r="49" spans="1:21" s="3" customFormat="1" ht="19.350000000000001" customHeight="1" x14ac:dyDescent="0.4">
      <c r="G49" s="155"/>
      <c r="H49" s="155"/>
      <c r="I49" s="157" t="s">
        <v>122</v>
      </c>
      <c r="J49" s="157"/>
      <c r="K49" s="157" t="s">
        <v>122</v>
      </c>
      <c r="L49" s="157"/>
      <c r="M49" s="157" t="s">
        <v>122</v>
      </c>
      <c r="N49" s="157"/>
      <c r="O49" s="157" t="s">
        <v>122</v>
      </c>
      <c r="Q49" s="70"/>
    </row>
    <row r="50" spans="1:21" s="3" customFormat="1" ht="19.350000000000001" customHeight="1" x14ac:dyDescent="0.4">
      <c r="G50" s="155" t="s">
        <v>6</v>
      </c>
      <c r="H50" s="155"/>
      <c r="I50" s="158" t="s">
        <v>222</v>
      </c>
      <c r="J50" s="157"/>
      <c r="K50" s="159" t="s">
        <v>223</v>
      </c>
      <c r="L50" s="160"/>
      <c r="M50" s="158" t="s">
        <v>222</v>
      </c>
      <c r="N50" s="157"/>
      <c r="O50" s="159" t="s">
        <v>223</v>
      </c>
      <c r="Q50" s="70"/>
    </row>
    <row r="51" spans="1:21" s="3" customFormat="1" ht="19.350000000000001" customHeight="1" x14ac:dyDescent="0.4">
      <c r="A51" s="3" t="s">
        <v>9</v>
      </c>
      <c r="G51" s="155"/>
      <c r="H51" s="155"/>
      <c r="I51" s="77"/>
      <c r="J51" s="5"/>
      <c r="K51" s="77"/>
      <c r="L51" s="78"/>
      <c r="Q51" s="71"/>
      <c r="R51" s="71"/>
      <c r="S51" s="71"/>
      <c r="T51" s="71"/>
      <c r="U51" s="71"/>
    </row>
    <row r="52" spans="1:21" s="3" customFormat="1" ht="19.350000000000001" customHeight="1" x14ac:dyDescent="0.4">
      <c r="B52" s="3" t="s">
        <v>143</v>
      </c>
      <c r="Q52" s="71"/>
      <c r="R52" s="71"/>
      <c r="S52" s="71"/>
      <c r="T52" s="71"/>
      <c r="U52" s="71"/>
    </row>
    <row r="53" spans="1:21" s="3" customFormat="1" ht="19.350000000000001" customHeight="1" x14ac:dyDescent="0.4">
      <c r="C53" s="3" t="s">
        <v>144</v>
      </c>
      <c r="G53" s="79">
        <v>17</v>
      </c>
      <c r="I53" s="71">
        <v>1397021</v>
      </c>
      <c r="J53" s="71"/>
      <c r="K53" s="71">
        <v>1181809</v>
      </c>
      <c r="L53" s="71"/>
      <c r="M53" s="71">
        <v>722000</v>
      </c>
      <c r="O53" s="71">
        <v>522000</v>
      </c>
      <c r="Q53" s="71"/>
      <c r="R53" s="71"/>
      <c r="S53" s="71"/>
      <c r="T53" s="71"/>
      <c r="U53" s="71"/>
    </row>
    <row r="54" spans="1:21" s="3" customFormat="1" ht="19.350000000000001" customHeight="1" x14ac:dyDescent="0.4">
      <c r="B54" s="3" t="s">
        <v>104</v>
      </c>
      <c r="G54" s="79" t="s">
        <v>237</v>
      </c>
      <c r="H54" s="79"/>
      <c r="I54" s="2">
        <v>2012561</v>
      </c>
      <c r="J54" s="2"/>
      <c r="K54" s="2">
        <v>2088616</v>
      </c>
      <c r="L54" s="2"/>
      <c r="M54" s="2">
        <v>1641612</v>
      </c>
      <c r="N54" s="2"/>
      <c r="O54" s="2">
        <v>1691165</v>
      </c>
      <c r="Q54" s="75"/>
      <c r="R54" s="75"/>
      <c r="S54" s="75"/>
      <c r="T54" s="75"/>
      <c r="U54" s="75"/>
    </row>
    <row r="55" spans="1:21" s="3" customFormat="1" ht="19.350000000000001" customHeight="1" x14ac:dyDescent="0.4">
      <c r="B55" s="3" t="s">
        <v>145</v>
      </c>
      <c r="Q55" s="71"/>
      <c r="R55" s="71"/>
      <c r="S55" s="71"/>
      <c r="T55" s="71"/>
      <c r="U55" s="71"/>
    </row>
    <row r="56" spans="1:21" s="3" customFormat="1" ht="19.350000000000001" customHeight="1" x14ac:dyDescent="0.4">
      <c r="C56" s="3" t="s">
        <v>139</v>
      </c>
      <c r="G56" s="79">
        <v>19</v>
      </c>
      <c r="H56" s="79"/>
      <c r="I56" s="2">
        <v>138849</v>
      </c>
      <c r="J56" s="1"/>
      <c r="K56" s="166">
        <v>138022</v>
      </c>
      <c r="L56" s="1"/>
      <c r="M56" s="2">
        <v>95000</v>
      </c>
      <c r="N56" s="166"/>
      <c r="O56" s="2">
        <v>91923</v>
      </c>
      <c r="Q56" s="71"/>
      <c r="R56" s="71"/>
      <c r="S56" s="71"/>
      <c r="T56" s="71"/>
      <c r="U56" s="71"/>
    </row>
    <row r="57" spans="1:21" s="3" customFormat="1" ht="19.350000000000001" customHeight="1" x14ac:dyDescent="0.4">
      <c r="B57" s="3" t="s">
        <v>138</v>
      </c>
      <c r="H57" s="79"/>
      <c r="I57" s="1"/>
      <c r="J57" s="1"/>
      <c r="K57" s="1"/>
      <c r="L57" s="1"/>
      <c r="M57" s="166"/>
      <c r="N57" s="166"/>
      <c r="O57" s="166"/>
      <c r="Q57" s="71"/>
      <c r="R57" s="71"/>
      <c r="S57" s="71"/>
      <c r="T57" s="71"/>
      <c r="U57" s="71"/>
    </row>
    <row r="58" spans="1:21" s="3" customFormat="1" ht="19.350000000000001" customHeight="1" x14ac:dyDescent="0.4">
      <c r="C58" s="3" t="s">
        <v>139</v>
      </c>
      <c r="G58" s="79">
        <v>20</v>
      </c>
      <c r="H58" s="79"/>
      <c r="I58" s="1">
        <v>154599</v>
      </c>
      <c r="J58" s="1"/>
      <c r="K58" s="1">
        <v>152539</v>
      </c>
      <c r="L58" s="1"/>
      <c r="M58" s="166">
        <v>96138</v>
      </c>
      <c r="N58" s="166"/>
      <c r="O58" s="166">
        <v>77816</v>
      </c>
      <c r="Q58" s="71"/>
      <c r="R58" s="71"/>
      <c r="S58" s="71"/>
      <c r="T58" s="71"/>
      <c r="U58" s="71"/>
    </row>
    <row r="59" spans="1:21" s="3" customFormat="1" ht="19.350000000000001" customHeight="1" x14ac:dyDescent="0.4">
      <c r="B59" s="3" t="s">
        <v>105</v>
      </c>
      <c r="G59" s="79"/>
      <c r="H59" s="79"/>
      <c r="I59" s="1">
        <v>61593</v>
      </c>
      <c r="J59" s="1"/>
      <c r="K59" s="1">
        <v>38876</v>
      </c>
      <c r="L59" s="1"/>
      <c r="M59" s="166">
        <v>55329</v>
      </c>
      <c r="N59" s="166"/>
      <c r="O59" s="166">
        <v>35384</v>
      </c>
      <c r="Q59" s="71"/>
      <c r="R59" s="71"/>
      <c r="S59" s="71"/>
      <c r="T59" s="71"/>
      <c r="U59" s="71"/>
    </row>
    <row r="60" spans="1:21" s="3" customFormat="1" ht="19.350000000000001" customHeight="1" x14ac:dyDescent="0.4">
      <c r="B60" s="3" t="s">
        <v>57</v>
      </c>
      <c r="G60" s="79"/>
      <c r="H60" s="79"/>
      <c r="I60" s="2">
        <v>45394</v>
      </c>
      <c r="J60" s="1"/>
      <c r="K60" s="2">
        <v>35488</v>
      </c>
      <c r="L60" s="1"/>
      <c r="M60" s="166">
        <v>32306</v>
      </c>
      <c r="N60" s="166"/>
      <c r="O60" s="166">
        <v>30215</v>
      </c>
      <c r="Q60" s="71"/>
      <c r="R60" s="71"/>
      <c r="S60" s="71"/>
      <c r="T60" s="71"/>
      <c r="U60" s="71"/>
    </row>
    <row r="61" spans="1:21" s="3" customFormat="1" ht="19.350000000000001" customHeight="1" x14ac:dyDescent="0.4">
      <c r="D61" s="3" t="s">
        <v>30</v>
      </c>
      <c r="G61" s="79"/>
      <c r="H61" s="79"/>
      <c r="I61" s="163">
        <f>SUM(I53:I60)</f>
        <v>3810017</v>
      </c>
      <c r="J61" s="75"/>
      <c r="K61" s="163">
        <f>SUM(K53:K60)</f>
        <v>3635350</v>
      </c>
      <c r="L61" s="75"/>
      <c r="M61" s="163">
        <f>SUM(M53:M60)</f>
        <v>2642385</v>
      </c>
      <c r="O61" s="163">
        <f>SUM(O53:O60)</f>
        <v>2448503</v>
      </c>
    </row>
    <row r="62" spans="1:21" s="3" customFormat="1" ht="19.350000000000001" customHeight="1" x14ac:dyDescent="0.4">
      <c r="A62" s="3" t="s">
        <v>27</v>
      </c>
      <c r="G62" s="79"/>
      <c r="H62" s="79"/>
      <c r="I62" s="80"/>
      <c r="J62" s="80"/>
      <c r="K62" s="80"/>
      <c r="L62" s="80"/>
      <c r="M62" s="167"/>
      <c r="N62" s="167"/>
      <c r="O62" s="167"/>
      <c r="Q62" s="71"/>
      <c r="R62" s="71"/>
      <c r="S62" s="71"/>
      <c r="T62" s="71"/>
      <c r="U62" s="71"/>
    </row>
    <row r="63" spans="1:21" s="3" customFormat="1" ht="19.350000000000001" customHeight="1" x14ac:dyDescent="0.4">
      <c r="B63" s="3" t="s">
        <v>140</v>
      </c>
      <c r="G63" s="79">
        <v>19</v>
      </c>
      <c r="H63" s="79"/>
      <c r="I63" s="166">
        <v>411154</v>
      </c>
      <c r="J63" s="1"/>
      <c r="K63" s="1">
        <v>431154</v>
      </c>
      <c r="L63" s="1"/>
      <c r="M63" s="166">
        <v>411154</v>
      </c>
      <c r="N63" s="166"/>
      <c r="O63" s="166">
        <v>431154</v>
      </c>
      <c r="Q63" s="71"/>
      <c r="R63" s="71"/>
      <c r="S63" s="71"/>
      <c r="T63" s="71"/>
      <c r="U63" s="71"/>
    </row>
    <row r="64" spans="1:21" s="3" customFormat="1" ht="19.350000000000001" customHeight="1" x14ac:dyDescent="0.4">
      <c r="B64" s="3" t="s">
        <v>100</v>
      </c>
      <c r="G64" s="79">
        <v>20</v>
      </c>
      <c r="H64" s="79"/>
      <c r="I64" s="1">
        <v>1705548</v>
      </c>
      <c r="J64" s="1"/>
      <c r="K64" s="1">
        <v>1708554</v>
      </c>
      <c r="M64" s="166">
        <v>1484536</v>
      </c>
      <c r="O64" s="166">
        <v>1469362</v>
      </c>
      <c r="Q64" s="71"/>
      <c r="R64" s="71"/>
      <c r="S64" s="71"/>
      <c r="T64" s="71"/>
      <c r="U64" s="71"/>
    </row>
    <row r="65" spans="1:21" s="3" customFormat="1" ht="19.350000000000001" customHeight="1" x14ac:dyDescent="0.4">
      <c r="B65" s="3" t="s">
        <v>67</v>
      </c>
      <c r="G65" s="79">
        <v>16</v>
      </c>
      <c r="H65" s="79"/>
      <c r="I65" s="1">
        <v>40931</v>
      </c>
      <c r="J65" s="1"/>
      <c r="K65" s="1">
        <v>41227</v>
      </c>
      <c r="L65" s="1"/>
      <c r="M65" s="166">
        <v>0</v>
      </c>
      <c r="N65" s="166"/>
      <c r="O65" s="166">
        <v>0</v>
      </c>
      <c r="Q65" s="71"/>
      <c r="R65" s="71"/>
      <c r="S65" s="71"/>
      <c r="T65" s="71"/>
      <c r="U65" s="71"/>
    </row>
    <row r="66" spans="1:21" s="3" customFormat="1" ht="19.350000000000001" customHeight="1" x14ac:dyDescent="0.4">
      <c r="B66" s="3" t="s">
        <v>141</v>
      </c>
      <c r="G66" s="79"/>
      <c r="H66" s="79"/>
      <c r="I66" s="2"/>
      <c r="J66" s="1"/>
      <c r="K66" s="2"/>
      <c r="L66" s="2"/>
      <c r="M66" s="2"/>
      <c r="N66" s="1"/>
      <c r="O66" s="2"/>
      <c r="Q66" s="71"/>
      <c r="R66" s="71"/>
      <c r="S66" s="71"/>
      <c r="T66" s="71"/>
      <c r="U66" s="71"/>
    </row>
    <row r="67" spans="1:21" s="3" customFormat="1" ht="19.350000000000001" customHeight="1" x14ac:dyDescent="0.4">
      <c r="C67" s="3" t="s">
        <v>142</v>
      </c>
      <c r="G67" s="79"/>
      <c r="H67" s="79"/>
      <c r="I67" s="2">
        <v>98100</v>
      </c>
      <c r="J67" s="1"/>
      <c r="K67" s="2">
        <v>98642</v>
      </c>
      <c r="L67" s="2"/>
      <c r="M67" s="2">
        <v>89079</v>
      </c>
      <c r="N67" s="1"/>
      <c r="O67" s="2">
        <v>86758</v>
      </c>
      <c r="Q67" s="71"/>
      <c r="R67" s="71"/>
      <c r="S67" s="71"/>
      <c r="T67" s="71"/>
      <c r="U67" s="71"/>
    </row>
    <row r="68" spans="1:21" s="3" customFormat="1" ht="19.350000000000001" customHeight="1" x14ac:dyDescent="0.4">
      <c r="B68" s="3" t="s">
        <v>58</v>
      </c>
      <c r="G68" s="79"/>
      <c r="H68" s="79"/>
      <c r="I68" s="2">
        <v>248495</v>
      </c>
      <c r="J68" s="1"/>
      <c r="K68" s="2">
        <v>252526</v>
      </c>
      <c r="L68" s="2"/>
      <c r="M68" s="2">
        <v>6869</v>
      </c>
      <c r="N68" s="1"/>
      <c r="O68" s="2">
        <v>6869</v>
      </c>
      <c r="Q68" s="71"/>
      <c r="R68" s="71"/>
      <c r="S68" s="71"/>
      <c r="T68" s="71"/>
      <c r="U68" s="71"/>
    </row>
    <row r="69" spans="1:21" s="3" customFormat="1" ht="19.350000000000001" customHeight="1" x14ac:dyDescent="0.4">
      <c r="D69" s="3" t="s">
        <v>10</v>
      </c>
      <c r="G69" s="81"/>
      <c r="H69" s="81"/>
      <c r="I69" s="168">
        <f>SUM(I63:I68)</f>
        <v>2504228</v>
      </c>
      <c r="J69" s="166"/>
      <c r="K69" s="168">
        <f>SUM(K63:K68)</f>
        <v>2532103</v>
      </c>
      <c r="L69" s="166"/>
      <c r="M69" s="168">
        <f>SUM(M63:M68)</f>
        <v>1991638</v>
      </c>
      <c r="N69" s="166"/>
      <c r="O69" s="168">
        <f>SUM(O63:O68)</f>
        <v>1994143</v>
      </c>
      <c r="Q69" s="71"/>
      <c r="R69" s="71"/>
      <c r="S69" s="71"/>
      <c r="T69" s="71"/>
      <c r="U69" s="71"/>
    </row>
    <row r="70" spans="1:21" s="3" customFormat="1" ht="19.350000000000001" customHeight="1" x14ac:dyDescent="0.4">
      <c r="A70" s="3" t="s">
        <v>11</v>
      </c>
      <c r="G70" s="81"/>
      <c r="H70" s="81"/>
      <c r="I70" s="169">
        <f>I61+I69</f>
        <v>6314245</v>
      </c>
      <c r="J70" s="2"/>
      <c r="K70" s="169">
        <v>6167453</v>
      </c>
      <c r="L70" s="2"/>
      <c r="M70" s="169">
        <f>M61+M69</f>
        <v>4634023</v>
      </c>
      <c r="N70" s="1"/>
      <c r="O70" s="169">
        <v>4442646</v>
      </c>
      <c r="Q70" s="71"/>
      <c r="R70" s="71"/>
      <c r="S70" s="71"/>
      <c r="T70" s="71"/>
      <c r="U70" s="71"/>
    </row>
    <row r="71" spans="1:21" s="3" customFormat="1" ht="19.350000000000001" customHeight="1" x14ac:dyDescent="0.4">
      <c r="G71" s="81"/>
      <c r="H71" s="81"/>
      <c r="I71" s="2"/>
      <c r="J71" s="2"/>
      <c r="K71" s="2"/>
      <c r="L71" s="2"/>
      <c r="M71" s="2"/>
      <c r="N71" s="1"/>
      <c r="O71" s="2"/>
      <c r="Q71" s="71"/>
      <c r="R71" s="71"/>
      <c r="S71" s="71"/>
      <c r="T71" s="71"/>
      <c r="U71" s="71"/>
    </row>
    <row r="72" spans="1:21" s="3" customFormat="1" ht="19.350000000000001" customHeight="1" x14ac:dyDescent="0.4">
      <c r="G72" s="81"/>
      <c r="H72" s="81"/>
      <c r="I72" s="2"/>
      <c r="J72" s="2"/>
      <c r="K72" s="2"/>
      <c r="L72" s="2"/>
      <c r="M72" s="2"/>
      <c r="N72" s="1"/>
      <c r="O72" s="2"/>
      <c r="Q72" s="71"/>
      <c r="R72" s="71"/>
      <c r="S72" s="71"/>
      <c r="T72" s="71"/>
      <c r="U72" s="71"/>
    </row>
    <row r="73" spans="1:21" s="3" customFormat="1" ht="19.350000000000001" customHeight="1" x14ac:dyDescent="0.4">
      <c r="G73" s="81"/>
      <c r="H73" s="81"/>
      <c r="I73" s="2"/>
      <c r="J73" s="2"/>
      <c r="K73" s="2"/>
      <c r="L73" s="2"/>
      <c r="M73" s="2"/>
      <c r="N73" s="1"/>
      <c r="O73" s="2"/>
      <c r="Q73" s="71"/>
      <c r="R73" s="71"/>
      <c r="S73" s="71"/>
      <c r="T73" s="71"/>
      <c r="U73" s="71"/>
    </row>
    <row r="74" spans="1:21" s="3" customFormat="1" ht="19.350000000000001" customHeight="1" x14ac:dyDescent="0.4">
      <c r="G74" s="81"/>
      <c r="H74" s="81"/>
      <c r="I74" s="2"/>
      <c r="J74" s="2"/>
      <c r="K74" s="2"/>
      <c r="L74" s="2"/>
      <c r="M74" s="2"/>
      <c r="N74" s="1"/>
      <c r="O74" s="2"/>
      <c r="Q74" s="71"/>
      <c r="R74" s="71"/>
      <c r="S74" s="71"/>
      <c r="T74" s="71"/>
      <c r="U74" s="71"/>
    </row>
    <row r="75" spans="1:21" s="3" customFormat="1" ht="19.350000000000001" customHeight="1" x14ac:dyDescent="0.4">
      <c r="G75" s="81"/>
      <c r="H75" s="81"/>
      <c r="I75" s="2"/>
      <c r="J75" s="2"/>
      <c r="K75" s="2"/>
      <c r="L75" s="2"/>
      <c r="M75" s="2"/>
      <c r="N75" s="1"/>
      <c r="O75" s="2"/>
      <c r="Q75" s="71"/>
      <c r="R75" s="71"/>
      <c r="S75" s="71"/>
      <c r="T75" s="71"/>
      <c r="U75" s="71"/>
    </row>
    <row r="76" spans="1:21" s="21" customFormat="1" ht="20.45" customHeight="1" x14ac:dyDescent="0.5">
      <c r="A76" s="45"/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153" t="s">
        <v>120</v>
      </c>
      <c r="P76" s="19"/>
      <c r="Q76" s="20"/>
    </row>
    <row r="77" spans="1:21" s="21" customFormat="1" ht="20.45" customHeight="1" x14ac:dyDescent="0.5">
      <c r="A77" s="45"/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153" t="s">
        <v>121</v>
      </c>
      <c r="P77" s="19"/>
      <c r="Q77" s="20"/>
    </row>
    <row r="78" spans="1:21" s="21" customFormat="1" ht="20.45" customHeight="1" x14ac:dyDescent="0.5">
      <c r="A78" s="205">
        <v>4</v>
      </c>
      <c r="B78" s="205"/>
      <c r="C78" s="205"/>
      <c r="D78" s="205"/>
      <c r="E78" s="205"/>
      <c r="F78" s="205"/>
      <c r="G78" s="205"/>
      <c r="H78" s="205"/>
      <c r="I78" s="205"/>
      <c r="J78" s="205"/>
      <c r="K78" s="205"/>
      <c r="L78" s="205"/>
      <c r="M78" s="205"/>
      <c r="N78" s="205"/>
      <c r="O78" s="205"/>
      <c r="P78" s="19"/>
      <c r="Q78" s="26"/>
      <c r="R78" s="26"/>
      <c r="S78" s="26"/>
      <c r="T78" s="26"/>
      <c r="U78" s="26"/>
    </row>
    <row r="79" spans="1:21" s="21" customFormat="1" ht="20.45" customHeight="1" x14ac:dyDescent="0.5">
      <c r="A79" s="201" t="s">
        <v>62</v>
      </c>
      <c r="B79" s="201"/>
      <c r="C79" s="201"/>
      <c r="D79" s="201"/>
      <c r="E79" s="201"/>
      <c r="F79" s="201"/>
      <c r="G79" s="201"/>
      <c r="H79" s="201"/>
      <c r="I79" s="201"/>
      <c r="J79" s="201"/>
      <c r="K79" s="201"/>
      <c r="L79" s="201"/>
      <c r="M79" s="201"/>
      <c r="N79" s="201"/>
      <c r="O79" s="201"/>
      <c r="Q79" s="26"/>
      <c r="R79" s="26"/>
      <c r="S79" s="26"/>
      <c r="T79" s="26"/>
      <c r="U79" s="26"/>
    </row>
    <row r="80" spans="1:21" s="21" customFormat="1" ht="20.45" customHeight="1" x14ac:dyDescent="0.5">
      <c r="A80" s="201" t="s">
        <v>216</v>
      </c>
      <c r="B80" s="201"/>
      <c r="C80" s="201"/>
      <c r="D80" s="201"/>
      <c r="E80" s="201"/>
      <c r="F80" s="201"/>
      <c r="G80" s="201"/>
      <c r="H80" s="201"/>
      <c r="I80" s="201"/>
      <c r="J80" s="201"/>
      <c r="K80" s="201"/>
      <c r="L80" s="201"/>
      <c r="M80" s="201"/>
      <c r="N80" s="201"/>
      <c r="O80" s="201"/>
      <c r="Q80" s="26"/>
      <c r="R80" s="26"/>
      <c r="S80" s="26"/>
      <c r="T80" s="26"/>
      <c r="U80" s="26"/>
    </row>
    <row r="81" spans="1:21" s="21" customFormat="1" ht="20.45" customHeight="1" x14ac:dyDescent="0.5">
      <c r="A81" s="201" t="s">
        <v>221</v>
      </c>
      <c r="B81" s="201"/>
      <c r="C81" s="201"/>
      <c r="D81" s="201"/>
      <c r="E81" s="201"/>
      <c r="F81" s="201"/>
      <c r="G81" s="201"/>
      <c r="H81" s="201"/>
      <c r="I81" s="201"/>
      <c r="J81" s="201"/>
      <c r="K81" s="201"/>
      <c r="L81" s="201"/>
      <c r="M81" s="201"/>
      <c r="N81" s="201"/>
      <c r="O81" s="201"/>
      <c r="Q81" s="20"/>
    </row>
    <row r="82" spans="1:21" s="21" customFormat="1" ht="13.9" customHeight="1" x14ac:dyDescent="0.5">
      <c r="A82" s="165"/>
      <c r="B82" s="165"/>
      <c r="C82" s="165"/>
      <c r="D82" s="165"/>
      <c r="E82" s="165"/>
      <c r="F82" s="165"/>
      <c r="G82" s="165"/>
      <c r="H82" s="165"/>
      <c r="I82" s="165"/>
      <c r="J82" s="165"/>
      <c r="K82" s="165"/>
      <c r="L82" s="154"/>
      <c r="Q82" s="26"/>
      <c r="R82" s="26"/>
      <c r="S82" s="26"/>
      <c r="T82" s="26"/>
      <c r="U82" s="26"/>
    </row>
    <row r="83" spans="1:21" s="21" customFormat="1" ht="21.95" customHeight="1" x14ac:dyDescent="0.5">
      <c r="A83" s="203" t="s">
        <v>161</v>
      </c>
      <c r="B83" s="203"/>
      <c r="C83" s="203"/>
      <c r="D83" s="203"/>
      <c r="E83" s="203"/>
      <c r="F83" s="203"/>
      <c r="G83" s="203"/>
      <c r="H83" s="203"/>
      <c r="I83" s="203"/>
      <c r="J83" s="203"/>
      <c r="K83" s="203"/>
      <c r="L83" s="203"/>
      <c r="M83" s="203"/>
      <c r="N83" s="203"/>
      <c r="O83" s="203"/>
      <c r="Q83" s="26"/>
      <c r="R83" s="26"/>
      <c r="S83" s="26"/>
      <c r="T83" s="26"/>
      <c r="U83" s="26"/>
    </row>
    <row r="84" spans="1:21" s="3" customFormat="1" ht="19.350000000000001" customHeight="1" x14ac:dyDescent="0.4">
      <c r="G84" s="155"/>
      <c r="H84" s="155"/>
      <c r="I84" s="204" t="s">
        <v>63</v>
      </c>
      <c r="J84" s="204"/>
      <c r="K84" s="204"/>
      <c r="L84" s="204"/>
      <c r="M84" s="204"/>
      <c r="N84" s="204"/>
      <c r="O84" s="204"/>
      <c r="Q84" s="71"/>
      <c r="R84" s="71"/>
      <c r="S84" s="71"/>
      <c r="T84" s="71"/>
      <c r="U84" s="71"/>
    </row>
    <row r="85" spans="1:21" s="3" customFormat="1" ht="19.350000000000001" customHeight="1" x14ac:dyDescent="0.4">
      <c r="G85" s="155"/>
      <c r="H85" s="155"/>
      <c r="I85" s="202" t="s">
        <v>39</v>
      </c>
      <c r="J85" s="202"/>
      <c r="K85" s="202"/>
      <c r="L85" s="156"/>
      <c r="M85" s="202" t="s">
        <v>40</v>
      </c>
      <c r="N85" s="202"/>
      <c r="O85" s="202"/>
      <c r="Q85" s="71"/>
      <c r="R85" s="71"/>
      <c r="S85" s="71"/>
      <c r="T85" s="71"/>
      <c r="U85" s="71"/>
    </row>
    <row r="86" spans="1:21" s="3" customFormat="1" ht="19.350000000000001" customHeight="1" x14ac:dyDescent="0.4">
      <c r="G86" s="155"/>
      <c r="H86" s="155"/>
      <c r="I86" s="157" t="s">
        <v>122</v>
      </c>
      <c r="J86" s="157"/>
      <c r="K86" s="157" t="s">
        <v>122</v>
      </c>
      <c r="L86" s="157"/>
      <c r="M86" s="157" t="s">
        <v>122</v>
      </c>
      <c r="N86" s="157"/>
      <c r="O86" s="157" t="s">
        <v>122</v>
      </c>
      <c r="Q86" s="70"/>
    </row>
    <row r="87" spans="1:21" s="3" customFormat="1" ht="19.350000000000001" customHeight="1" x14ac:dyDescent="0.4">
      <c r="G87" s="3" t="s">
        <v>6</v>
      </c>
      <c r="H87" s="155"/>
      <c r="I87" s="158" t="s">
        <v>222</v>
      </c>
      <c r="J87" s="157"/>
      <c r="K87" s="159" t="s">
        <v>223</v>
      </c>
      <c r="L87" s="160"/>
      <c r="M87" s="158" t="s">
        <v>222</v>
      </c>
      <c r="N87" s="157"/>
      <c r="O87" s="159" t="s">
        <v>223</v>
      </c>
      <c r="Q87" s="70"/>
    </row>
    <row r="88" spans="1:21" s="3" customFormat="1" ht="19.350000000000001" customHeight="1" x14ac:dyDescent="0.4">
      <c r="A88" s="3" t="s">
        <v>12</v>
      </c>
      <c r="G88" s="155"/>
      <c r="H88" s="155"/>
      <c r="I88" s="77"/>
      <c r="J88" s="5"/>
      <c r="K88" s="77"/>
      <c r="L88" s="78"/>
      <c r="Q88" s="71"/>
      <c r="R88" s="71"/>
      <c r="S88" s="71"/>
      <c r="T88" s="71"/>
      <c r="U88" s="71"/>
    </row>
    <row r="89" spans="1:21" s="3" customFormat="1" ht="19.350000000000001" customHeight="1" x14ac:dyDescent="0.4">
      <c r="B89" s="3" t="s">
        <v>13</v>
      </c>
      <c r="G89" s="79"/>
      <c r="H89" s="79"/>
      <c r="I89" s="5"/>
      <c r="J89" s="5"/>
      <c r="K89" s="5"/>
      <c r="L89" s="82"/>
      <c r="Q89" s="71"/>
      <c r="R89" s="71"/>
      <c r="S89" s="71"/>
      <c r="T89" s="71"/>
      <c r="U89" s="71"/>
    </row>
    <row r="90" spans="1:21" s="3" customFormat="1" ht="19.350000000000001" customHeight="1" x14ac:dyDescent="0.4">
      <c r="C90" s="3" t="s">
        <v>14</v>
      </c>
      <c r="G90" s="83"/>
      <c r="H90" s="83"/>
      <c r="I90" s="5"/>
      <c r="J90" s="5"/>
      <c r="K90" s="5"/>
      <c r="L90" s="82"/>
      <c r="Q90" s="71"/>
      <c r="R90" s="71"/>
      <c r="S90" s="71"/>
      <c r="T90" s="71"/>
      <c r="U90" s="71"/>
    </row>
    <row r="91" spans="1:21" s="3" customFormat="1" ht="19.350000000000001" customHeight="1" thickBot="1" x14ac:dyDescent="0.45">
      <c r="D91" s="3" t="s">
        <v>240</v>
      </c>
      <c r="G91" s="83"/>
      <c r="H91" s="83"/>
      <c r="I91" s="170">
        <v>1274994</v>
      </c>
      <c r="J91" s="71"/>
      <c r="K91" s="170">
        <v>1274994</v>
      </c>
      <c r="L91" s="71"/>
      <c r="M91" s="170">
        <v>1274994</v>
      </c>
      <c r="N91" s="161"/>
      <c r="O91" s="170">
        <v>1274994</v>
      </c>
      <c r="Q91" s="71"/>
      <c r="R91" s="71"/>
      <c r="S91" s="71"/>
      <c r="T91" s="71"/>
      <c r="U91" s="71"/>
    </row>
    <row r="92" spans="1:21" s="3" customFormat="1" ht="19.350000000000001" customHeight="1" thickTop="1" x14ac:dyDescent="0.4">
      <c r="C92" s="3" t="s">
        <v>107</v>
      </c>
      <c r="G92" s="83"/>
      <c r="H92" s="83"/>
      <c r="I92" s="84"/>
      <c r="J92" s="85"/>
      <c r="K92" s="84"/>
      <c r="L92" s="84"/>
      <c r="M92" s="84"/>
      <c r="N92" s="171"/>
      <c r="O92" s="84"/>
      <c r="Q92" s="71"/>
      <c r="R92" s="71"/>
      <c r="S92" s="71"/>
      <c r="T92" s="71"/>
      <c r="U92" s="71"/>
    </row>
    <row r="93" spans="1:21" s="3" customFormat="1" ht="19.350000000000001" customHeight="1" x14ac:dyDescent="0.4">
      <c r="D93" s="3" t="s">
        <v>226</v>
      </c>
      <c r="G93" s="83"/>
      <c r="H93" s="83"/>
      <c r="I93" s="71">
        <v>1000000</v>
      </c>
      <c r="J93" s="71"/>
      <c r="K93" s="71">
        <v>1000000</v>
      </c>
      <c r="L93" s="71"/>
      <c r="M93" s="71">
        <v>1000000</v>
      </c>
      <c r="N93" s="161"/>
      <c r="O93" s="71">
        <v>1000000</v>
      </c>
      <c r="Q93" s="71"/>
      <c r="R93" s="71"/>
      <c r="S93" s="71"/>
      <c r="T93" s="71"/>
      <c r="U93" s="71"/>
    </row>
    <row r="94" spans="1:21" s="3" customFormat="1" ht="19.350000000000001" customHeight="1" x14ac:dyDescent="0.4">
      <c r="B94" s="3" t="s">
        <v>88</v>
      </c>
      <c r="G94" s="83"/>
      <c r="H94" s="83"/>
      <c r="I94" s="71">
        <v>27498</v>
      </c>
      <c r="J94" s="71"/>
      <c r="K94" s="71">
        <v>27498</v>
      </c>
      <c r="L94" s="71"/>
      <c r="M94" s="71">
        <v>27498</v>
      </c>
      <c r="N94" s="161"/>
      <c r="O94" s="71">
        <v>27498</v>
      </c>
      <c r="Q94" s="71"/>
      <c r="R94" s="71"/>
      <c r="S94" s="71"/>
      <c r="T94" s="71"/>
      <c r="U94" s="71"/>
    </row>
    <row r="95" spans="1:21" s="3" customFormat="1" ht="19.350000000000001" customHeight="1" x14ac:dyDescent="0.4">
      <c r="B95" s="3" t="s">
        <v>68</v>
      </c>
      <c r="G95" s="83"/>
      <c r="H95" s="83"/>
      <c r="I95" s="71">
        <v>45016</v>
      </c>
      <c r="J95" s="71"/>
      <c r="K95" s="71">
        <v>45016</v>
      </c>
      <c r="L95" s="71"/>
      <c r="M95" s="71">
        <v>45016</v>
      </c>
      <c r="N95" s="161"/>
      <c r="O95" s="71">
        <v>45016</v>
      </c>
      <c r="Q95" s="71"/>
      <c r="R95" s="71"/>
      <c r="S95" s="71"/>
      <c r="T95" s="71"/>
      <c r="U95" s="71"/>
    </row>
    <row r="96" spans="1:21" s="3" customFormat="1" ht="19.350000000000001" customHeight="1" x14ac:dyDescent="0.4">
      <c r="B96" s="3" t="s">
        <v>101</v>
      </c>
      <c r="G96" s="83"/>
      <c r="H96" s="83"/>
      <c r="I96" s="71">
        <v>109039</v>
      </c>
      <c r="J96" s="71"/>
      <c r="K96" s="71">
        <v>109039</v>
      </c>
      <c r="L96" s="71"/>
      <c r="M96" s="71">
        <v>109039</v>
      </c>
      <c r="N96" s="161"/>
      <c r="O96" s="71">
        <v>109039</v>
      </c>
      <c r="Q96" s="71"/>
      <c r="R96" s="71"/>
      <c r="S96" s="71"/>
      <c r="T96" s="71"/>
      <c r="U96" s="71"/>
    </row>
    <row r="97" spans="1:21" s="3" customFormat="1" ht="19.350000000000001" customHeight="1" x14ac:dyDescent="0.4">
      <c r="B97" s="3" t="s">
        <v>43</v>
      </c>
      <c r="G97" s="79"/>
      <c r="H97" s="79"/>
      <c r="I97" s="171"/>
      <c r="J97" s="171"/>
      <c r="K97" s="171"/>
      <c r="L97" s="85"/>
      <c r="M97" s="171"/>
      <c r="N97" s="171"/>
      <c r="O97" s="85"/>
      <c r="Q97" s="71"/>
      <c r="R97" s="71"/>
      <c r="S97" s="71"/>
      <c r="T97" s="71"/>
      <c r="U97" s="71"/>
    </row>
    <row r="98" spans="1:21" s="3" customFormat="1" ht="19.350000000000001" customHeight="1" x14ac:dyDescent="0.4">
      <c r="C98" s="3" t="s">
        <v>37</v>
      </c>
      <c r="G98" s="86"/>
      <c r="H98" s="86"/>
      <c r="I98" s="85"/>
      <c r="J98" s="171"/>
      <c r="K98" s="85"/>
      <c r="L98" s="85"/>
      <c r="M98" s="85"/>
      <c r="N98" s="171"/>
      <c r="O98" s="85"/>
      <c r="Q98" s="71"/>
      <c r="R98" s="71"/>
      <c r="S98" s="71"/>
      <c r="T98" s="71"/>
      <c r="U98" s="71"/>
    </row>
    <row r="99" spans="1:21" s="3" customFormat="1" ht="19.350000000000001" customHeight="1" x14ac:dyDescent="0.4">
      <c r="D99" s="3" t="s">
        <v>51</v>
      </c>
      <c r="G99" s="87"/>
      <c r="H99" s="87"/>
      <c r="I99" s="71">
        <v>137500</v>
      </c>
      <c r="J99" s="161"/>
      <c r="K99" s="71">
        <v>137500</v>
      </c>
      <c r="L99" s="71"/>
      <c r="M99" s="71">
        <v>137500</v>
      </c>
      <c r="N99" s="161"/>
      <c r="O99" s="71">
        <v>137500</v>
      </c>
      <c r="Q99" s="71"/>
      <c r="R99" s="71"/>
      <c r="S99" s="71"/>
      <c r="T99" s="71"/>
      <c r="U99" s="71"/>
    </row>
    <row r="100" spans="1:21" s="3" customFormat="1" ht="19.350000000000001" customHeight="1" x14ac:dyDescent="0.4">
      <c r="D100" s="3" t="s">
        <v>89</v>
      </c>
      <c r="G100" s="83">
        <v>21</v>
      </c>
      <c r="H100" s="87"/>
      <c r="I100" s="71">
        <v>100386</v>
      </c>
      <c r="J100" s="161"/>
      <c r="K100" s="71">
        <v>0</v>
      </c>
      <c r="L100" s="71"/>
      <c r="M100" s="71">
        <v>100386</v>
      </c>
      <c r="N100" s="161"/>
      <c r="O100" s="71">
        <v>0</v>
      </c>
      <c r="Q100" s="71"/>
      <c r="R100" s="71"/>
      <c r="S100" s="71"/>
      <c r="T100" s="71"/>
      <c r="U100" s="71"/>
    </row>
    <row r="101" spans="1:21" s="3" customFormat="1" ht="19.350000000000001" customHeight="1" x14ac:dyDescent="0.4">
      <c r="C101" s="3" t="s">
        <v>36</v>
      </c>
      <c r="G101" s="86"/>
      <c r="H101" s="86"/>
      <c r="I101" s="161">
        <v>3179694</v>
      </c>
      <c r="J101" s="75"/>
      <c r="K101" s="161">
        <v>3186298</v>
      </c>
      <c r="L101" s="161"/>
      <c r="M101" s="161">
        <v>2246732</v>
      </c>
      <c r="N101" s="161"/>
      <c r="O101" s="161">
        <v>2271825</v>
      </c>
      <c r="Q101" s="71"/>
      <c r="R101" s="71"/>
      <c r="S101" s="71"/>
      <c r="T101" s="71"/>
      <c r="U101" s="71"/>
    </row>
    <row r="102" spans="1:21" s="3" customFormat="1" ht="19.350000000000001" customHeight="1" x14ac:dyDescent="0.4">
      <c r="B102" s="3" t="s">
        <v>167</v>
      </c>
      <c r="G102" s="86"/>
      <c r="H102" s="86"/>
      <c r="I102" s="161"/>
      <c r="J102" s="75"/>
      <c r="K102" s="161"/>
      <c r="L102" s="161"/>
      <c r="M102" s="161"/>
      <c r="N102" s="161"/>
      <c r="O102" s="161"/>
      <c r="Q102" s="71"/>
      <c r="R102" s="71"/>
      <c r="S102" s="71"/>
      <c r="T102" s="71"/>
      <c r="U102" s="71"/>
    </row>
    <row r="103" spans="1:21" s="3" customFormat="1" ht="19.350000000000001" customHeight="1" x14ac:dyDescent="0.4">
      <c r="C103" s="3" t="s">
        <v>168</v>
      </c>
      <c r="G103" s="86"/>
      <c r="H103" s="86"/>
      <c r="I103" s="161">
        <v>128819</v>
      </c>
      <c r="J103" s="75"/>
      <c r="K103" s="161">
        <v>128819</v>
      </c>
      <c r="L103" s="161"/>
      <c r="M103" s="161">
        <v>0</v>
      </c>
      <c r="N103" s="161"/>
      <c r="O103" s="161">
        <v>0</v>
      </c>
      <c r="Q103" s="71"/>
      <c r="R103" s="71"/>
      <c r="S103" s="71"/>
      <c r="T103" s="71"/>
      <c r="U103" s="71"/>
    </row>
    <row r="104" spans="1:21" s="3" customFormat="1" ht="19.350000000000001" customHeight="1" x14ac:dyDescent="0.4">
      <c r="B104" s="3" t="s">
        <v>169</v>
      </c>
      <c r="G104" s="86"/>
      <c r="H104" s="86"/>
      <c r="I104" s="161"/>
      <c r="J104" s="75"/>
      <c r="K104" s="161"/>
      <c r="L104" s="161"/>
      <c r="M104" s="161"/>
      <c r="N104" s="161"/>
      <c r="O104" s="161"/>
      <c r="Q104" s="71"/>
      <c r="R104" s="71"/>
      <c r="S104" s="71"/>
      <c r="T104" s="71"/>
      <c r="U104" s="71"/>
    </row>
    <row r="105" spans="1:21" s="3" customFormat="1" ht="19.350000000000001" customHeight="1" x14ac:dyDescent="0.4">
      <c r="C105" s="3" t="s">
        <v>170</v>
      </c>
      <c r="G105" s="86"/>
      <c r="H105" s="86"/>
      <c r="I105" s="88">
        <v>-77</v>
      </c>
      <c r="J105" s="75"/>
      <c r="K105" s="88">
        <v>-77</v>
      </c>
      <c r="L105" s="161"/>
      <c r="M105" s="161">
        <v>0</v>
      </c>
      <c r="N105" s="161"/>
      <c r="O105" s="161">
        <v>0</v>
      </c>
      <c r="Q105" s="71"/>
      <c r="R105" s="71"/>
      <c r="S105" s="71"/>
      <c r="T105" s="71"/>
      <c r="U105" s="71"/>
    </row>
    <row r="106" spans="1:21" s="3" customFormat="1" ht="19.350000000000001" customHeight="1" x14ac:dyDescent="0.4">
      <c r="B106" s="3" t="s">
        <v>48</v>
      </c>
      <c r="G106" s="79"/>
      <c r="H106" s="79"/>
      <c r="I106" s="89">
        <v>-123305</v>
      </c>
      <c r="J106" s="75">
        <v>5</v>
      </c>
      <c r="K106" s="89">
        <v>-102905</v>
      </c>
      <c r="L106" s="161"/>
      <c r="M106" s="172">
        <v>880</v>
      </c>
      <c r="N106" s="161"/>
      <c r="O106" s="172">
        <v>880</v>
      </c>
      <c r="Q106" s="71"/>
      <c r="R106" s="71"/>
      <c r="S106" s="71"/>
      <c r="T106" s="71"/>
      <c r="U106" s="71"/>
    </row>
    <row r="107" spans="1:21" s="3" customFormat="1" ht="19.350000000000001" customHeight="1" x14ac:dyDescent="0.4">
      <c r="G107" s="79"/>
      <c r="H107" s="79"/>
      <c r="I107" s="161">
        <f>SUM(I93:I106)</f>
        <v>4604570</v>
      </c>
      <c r="J107" s="75"/>
      <c r="K107" s="161">
        <v>4531188</v>
      </c>
      <c r="L107" s="161"/>
      <c r="M107" s="161">
        <f>SUM(M93:M106)</f>
        <v>3667051</v>
      </c>
      <c r="N107" s="161"/>
      <c r="O107" s="161">
        <v>3591758</v>
      </c>
      <c r="Q107" s="71"/>
      <c r="R107" s="71"/>
      <c r="S107" s="71"/>
      <c r="T107" s="71"/>
      <c r="U107" s="71"/>
    </row>
    <row r="108" spans="1:21" s="3" customFormat="1" ht="19.350000000000001" customHeight="1" x14ac:dyDescent="0.4">
      <c r="B108" s="3" t="s">
        <v>137</v>
      </c>
      <c r="D108" s="3" t="s">
        <v>244</v>
      </c>
      <c r="G108" s="83">
        <v>21</v>
      </c>
      <c r="H108" s="79"/>
      <c r="I108" s="89">
        <v>-100386</v>
      </c>
      <c r="J108" s="75"/>
      <c r="K108" s="89">
        <v>0</v>
      </c>
      <c r="L108" s="161"/>
      <c r="M108" s="89">
        <v>-100386</v>
      </c>
      <c r="N108" s="161"/>
      <c r="O108" s="89">
        <v>0</v>
      </c>
      <c r="Q108" s="71"/>
      <c r="R108" s="71"/>
      <c r="S108" s="71"/>
      <c r="T108" s="71"/>
      <c r="U108" s="71"/>
    </row>
    <row r="109" spans="1:21" s="3" customFormat="1" ht="19.350000000000001" customHeight="1" x14ac:dyDescent="0.4">
      <c r="A109" s="3" t="s">
        <v>227</v>
      </c>
      <c r="G109" s="83"/>
      <c r="H109" s="79"/>
      <c r="I109" s="88">
        <f>I107+I108</f>
        <v>4504184</v>
      </c>
      <c r="J109" s="75"/>
      <c r="K109" s="88">
        <v>4531188</v>
      </c>
      <c r="L109" s="161"/>
      <c r="M109" s="88">
        <f>SUM(M107+M108)</f>
        <v>3566665</v>
      </c>
      <c r="N109" s="161"/>
      <c r="O109" s="88">
        <v>3591758</v>
      </c>
      <c r="Q109" s="71"/>
      <c r="R109" s="71"/>
      <c r="S109" s="71"/>
      <c r="T109" s="71"/>
      <c r="U109" s="71"/>
    </row>
    <row r="110" spans="1:21" s="3" customFormat="1" ht="19.350000000000001" customHeight="1" x14ac:dyDescent="0.4">
      <c r="A110" s="3" t="s">
        <v>228</v>
      </c>
      <c r="G110" s="83"/>
      <c r="H110" s="79"/>
      <c r="I110" s="89">
        <v>-8764</v>
      </c>
      <c r="J110" s="75"/>
      <c r="K110" s="89">
        <v>-8243</v>
      </c>
      <c r="L110" s="161"/>
      <c r="M110" s="89">
        <v>0</v>
      </c>
      <c r="N110" s="161"/>
      <c r="O110" s="89">
        <v>0</v>
      </c>
      <c r="Q110" s="71"/>
      <c r="R110" s="71"/>
      <c r="S110" s="71"/>
      <c r="T110" s="71"/>
      <c r="U110" s="71"/>
    </row>
    <row r="111" spans="1:21" s="3" customFormat="1" ht="19.350000000000001" customHeight="1" x14ac:dyDescent="0.4">
      <c r="A111" s="3" t="s">
        <v>33</v>
      </c>
      <c r="G111" s="83"/>
      <c r="H111" s="83"/>
      <c r="I111" s="173">
        <f>I109+I110</f>
        <v>4495420</v>
      </c>
      <c r="J111" s="161"/>
      <c r="K111" s="173">
        <v>4522945</v>
      </c>
      <c r="L111" s="161"/>
      <c r="M111" s="173">
        <f>M109+M110</f>
        <v>3566665</v>
      </c>
      <c r="N111" s="75"/>
      <c r="O111" s="173">
        <v>3591758</v>
      </c>
      <c r="Q111" s="71"/>
      <c r="R111" s="71"/>
      <c r="S111" s="71"/>
      <c r="T111" s="71"/>
      <c r="U111" s="71"/>
    </row>
    <row r="112" spans="1:21" s="3" customFormat="1" ht="19.350000000000001" customHeight="1" thickBot="1" x14ac:dyDescent="0.45">
      <c r="A112" s="3" t="s">
        <v>15</v>
      </c>
      <c r="G112" s="83"/>
      <c r="H112" s="83"/>
      <c r="I112" s="174">
        <f>I70+I111</f>
        <v>10809665</v>
      </c>
      <c r="J112" s="161"/>
      <c r="K112" s="174">
        <v>10690398</v>
      </c>
      <c r="L112" s="161"/>
      <c r="M112" s="174">
        <f>M70+M111</f>
        <v>8200688</v>
      </c>
      <c r="N112" s="71"/>
      <c r="O112" s="174">
        <v>8034404</v>
      </c>
      <c r="Q112" s="71"/>
      <c r="R112" s="71"/>
      <c r="S112" s="71"/>
      <c r="T112" s="71"/>
      <c r="U112" s="71"/>
    </row>
    <row r="113" spans="7:15" ht="19.350000000000001" customHeight="1" thickTop="1" x14ac:dyDescent="0.4">
      <c r="G113" s="25"/>
      <c r="H113" s="25"/>
      <c r="I113" s="109"/>
      <c r="J113" s="109"/>
      <c r="K113" s="109"/>
      <c r="L113" s="109"/>
      <c r="M113" s="109"/>
      <c r="N113" s="109"/>
      <c r="O113" s="109"/>
    </row>
    <row r="114" spans="7:15" ht="19.350000000000001" customHeight="1" x14ac:dyDescent="0.4">
      <c r="G114" s="25"/>
      <c r="H114" s="25"/>
      <c r="I114" s="22">
        <f t="shared" ref="I114:O114" si="0">I112-I37</f>
        <v>0</v>
      </c>
      <c r="J114" s="22">
        <f t="shared" si="0"/>
        <v>0</v>
      </c>
      <c r="K114" s="22">
        <f t="shared" si="0"/>
        <v>0</v>
      </c>
      <c r="L114" s="22">
        <f t="shared" si="0"/>
        <v>0</v>
      </c>
      <c r="M114" s="22">
        <f t="shared" si="0"/>
        <v>0</v>
      </c>
      <c r="N114" s="22">
        <f t="shared" si="0"/>
        <v>0</v>
      </c>
      <c r="O114" s="22">
        <f t="shared" si="0"/>
        <v>0</v>
      </c>
    </row>
    <row r="115" spans="7:15" ht="19.350000000000001" customHeight="1" x14ac:dyDescent="0.4">
      <c r="H115" s="177"/>
      <c r="I115" s="177"/>
      <c r="J115" s="177"/>
      <c r="K115" s="177"/>
      <c r="L115" s="177"/>
      <c r="M115" s="177"/>
      <c r="N115" s="177"/>
      <c r="O115" s="177"/>
    </row>
    <row r="116" spans="7:15" ht="19.350000000000001" customHeight="1" x14ac:dyDescent="0.4">
      <c r="K116" s="175"/>
      <c r="L116" s="175"/>
    </row>
    <row r="118" spans="7:15" ht="19.350000000000001" customHeight="1" x14ac:dyDescent="0.4">
      <c r="K118" s="175"/>
      <c r="L118" s="175"/>
    </row>
  </sheetData>
  <mergeCells count="24">
    <mergeCell ref="A3:O3"/>
    <mergeCell ref="A78:O78"/>
    <mergeCell ref="I10:K10"/>
    <mergeCell ref="A41:O41"/>
    <mergeCell ref="A42:O42"/>
    <mergeCell ref="I47:O47"/>
    <mergeCell ref="A43:O43"/>
    <mergeCell ref="I48:K48"/>
    <mergeCell ref="A44:O44"/>
    <mergeCell ref="A4:O4"/>
    <mergeCell ref="A5:O5"/>
    <mergeCell ref="A8:O8"/>
    <mergeCell ref="M48:O48"/>
    <mergeCell ref="I9:O9"/>
    <mergeCell ref="A46:O46"/>
    <mergeCell ref="M10:O10"/>
    <mergeCell ref="A6:O6"/>
    <mergeCell ref="A79:O79"/>
    <mergeCell ref="I85:K85"/>
    <mergeCell ref="M85:O85"/>
    <mergeCell ref="A80:O80"/>
    <mergeCell ref="A83:O83"/>
    <mergeCell ref="I84:O84"/>
    <mergeCell ref="A81:O81"/>
  </mergeCells>
  <phoneticPr fontId="7" type="noConversion"/>
  <pageMargins left="1.1811023622047245" right="0.19685039370078741" top="0.51181102362204722" bottom="1.1811023622047245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8" max="14" man="1"/>
    <brk id="75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3"/>
  <sheetViews>
    <sheetView view="pageBreakPreview" topLeftCell="A58" zoomScale="106" zoomScaleNormal="100" zoomScaleSheetLayoutView="106" workbookViewId="0">
      <selection activeCell="P39" sqref="P39"/>
    </sheetView>
  </sheetViews>
  <sheetFormatPr defaultColWidth="9.140625" defaultRowHeight="19.350000000000001" customHeight="1" x14ac:dyDescent="0.5"/>
  <cols>
    <col min="1" max="2" width="2" style="27" customWidth="1"/>
    <col min="3" max="3" width="1.85546875" style="27" customWidth="1"/>
    <col min="4" max="4" width="34.42578125" style="27" customWidth="1"/>
    <col min="5" max="5" width="7.42578125" style="28" customWidth="1"/>
    <col min="6" max="6" width="0.5703125" style="27" customWidth="1"/>
    <col min="7" max="7" width="12.28515625" style="27" customWidth="1"/>
    <col min="8" max="8" width="0.5703125" style="27" customWidth="1"/>
    <col min="9" max="9" width="12.42578125" style="27" customWidth="1"/>
    <col min="10" max="10" width="0.42578125" style="27" customWidth="1"/>
    <col min="11" max="11" width="12" style="27" customWidth="1"/>
    <col min="12" max="12" width="0.5703125" style="27" customWidth="1"/>
    <col min="13" max="13" width="11.5703125" style="27" customWidth="1"/>
    <col min="14" max="16384" width="9.140625" style="27"/>
  </cols>
  <sheetData>
    <row r="1" spans="1:13" s="46" customFormat="1" ht="23.1" customHeight="1" x14ac:dyDescent="0.5">
      <c r="B1" s="47"/>
      <c r="C1" s="47"/>
      <c r="D1" s="47"/>
      <c r="E1" s="47"/>
      <c r="F1" s="47"/>
      <c r="G1" s="47"/>
      <c r="H1" s="47"/>
      <c r="I1" s="47"/>
      <c r="J1" s="47"/>
      <c r="K1" s="209" t="s">
        <v>123</v>
      </c>
      <c r="L1" s="210"/>
      <c r="M1" s="210"/>
    </row>
    <row r="2" spans="1:13" s="46" customFormat="1" ht="23.1" customHeight="1" x14ac:dyDescent="0.5">
      <c r="A2" s="48"/>
      <c r="B2" s="48"/>
      <c r="C2" s="48"/>
      <c r="D2" s="48"/>
      <c r="E2" s="48"/>
      <c r="F2" s="48"/>
      <c r="G2" s="48"/>
      <c r="H2" s="48"/>
      <c r="I2" s="48"/>
      <c r="J2" s="48"/>
      <c r="M2" s="49" t="s">
        <v>124</v>
      </c>
    </row>
    <row r="3" spans="1:13" s="29" customFormat="1" ht="20.100000000000001" customHeight="1" x14ac:dyDescent="0.5">
      <c r="A3" s="211">
        <v>5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</row>
    <row r="4" spans="1:13" s="29" customFormat="1" ht="23.1" customHeight="1" x14ac:dyDescent="0.5">
      <c r="A4" s="212" t="s">
        <v>62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</row>
    <row r="5" spans="1:13" s="29" customFormat="1" ht="23.1" customHeight="1" x14ac:dyDescent="0.5">
      <c r="A5" s="212" t="s">
        <v>50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</row>
    <row r="6" spans="1:13" s="29" customFormat="1" ht="23.1" customHeight="1" x14ac:dyDescent="0.5">
      <c r="A6" s="213" t="s">
        <v>229</v>
      </c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</row>
    <row r="7" spans="1:13" s="90" customFormat="1" ht="18" customHeight="1" x14ac:dyDescent="0.5">
      <c r="B7" s="91"/>
      <c r="C7" s="91"/>
      <c r="D7" s="91"/>
      <c r="E7" s="91"/>
      <c r="F7" s="91"/>
      <c r="G7" s="206" t="s">
        <v>63</v>
      </c>
      <c r="H7" s="206"/>
      <c r="I7" s="206"/>
      <c r="J7" s="206"/>
      <c r="K7" s="206"/>
      <c r="L7" s="206"/>
      <c r="M7" s="206"/>
    </row>
    <row r="8" spans="1:13" s="90" customFormat="1" ht="18" customHeight="1" x14ac:dyDescent="0.5">
      <c r="A8" s="92"/>
      <c r="B8" s="92"/>
      <c r="C8" s="92"/>
      <c r="D8" s="92"/>
      <c r="E8" s="92"/>
      <c r="F8" s="92"/>
      <c r="G8" s="207" t="s">
        <v>39</v>
      </c>
      <c r="H8" s="207"/>
      <c r="I8" s="207"/>
      <c r="K8" s="207" t="s">
        <v>40</v>
      </c>
      <c r="L8" s="207"/>
      <c r="M8" s="207"/>
    </row>
    <row r="9" spans="1:13" s="90" customFormat="1" ht="18" customHeight="1" x14ac:dyDescent="0.5">
      <c r="A9" s="92"/>
      <c r="B9" s="92"/>
      <c r="C9" s="92"/>
      <c r="D9" s="92"/>
      <c r="E9" s="208" t="s">
        <v>6</v>
      </c>
      <c r="F9" s="208"/>
      <c r="G9" s="150">
        <v>2568</v>
      </c>
      <c r="H9" s="92"/>
      <c r="I9" s="150">
        <v>2567</v>
      </c>
      <c r="K9" s="150">
        <v>2568</v>
      </c>
      <c r="L9" s="92"/>
      <c r="M9" s="150">
        <v>2567</v>
      </c>
    </row>
    <row r="10" spans="1:13" s="90" customFormat="1" ht="18" customHeight="1" x14ac:dyDescent="0.5">
      <c r="A10" s="90" t="s">
        <v>16</v>
      </c>
      <c r="G10" s="93"/>
      <c r="H10" s="94"/>
      <c r="I10" s="93"/>
      <c r="K10" s="93"/>
      <c r="M10" s="93"/>
    </row>
    <row r="11" spans="1:13" s="90" customFormat="1" ht="18" customHeight="1" x14ac:dyDescent="0.5">
      <c r="B11" s="90" t="s">
        <v>171</v>
      </c>
      <c r="E11" s="95">
        <v>22</v>
      </c>
      <c r="G11" s="96">
        <v>7758865</v>
      </c>
      <c r="H11" s="97"/>
      <c r="I11" s="96">
        <v>7424598</v>
      </c>
      <c r="J11" s="146"/>
      <c r="K11" s="96">
        <v>7572128</v>
      </c>
      <c r="L11" s="97"/>
      <c r="M11" s="96">
        <v>7291762</v>
      </c>
    </row>
    <row r="12" spans="1:13" s="90" customFormat="1" ht="18" customHeight="1" x14ac:dyDescent="0.5">
      <c r="B12" s="90" t="s">
        <v>172</v>
      </c>
      <c r="E12" s="95"/>
      <c r="G12" s="96">
        <v>1211867</v>
      </c>
      <c r="H12" s="97"/>
      <c r="I12" s="96">
        <v>203285</v>
      </c>
      <c r="J12" s="146"/>
      <c r="K12" s="96">
        <v>0</v>
      </c>
      <c r="L12" s="97"/>
      <c r="M12" s="96">
        <v>0</v>
      </c>
    </row>
    <row r="13" spans="1:13" s="90" customFormat="1" ht="18" customHeight="1" x14ac:dyDescent="0.5">
      <c r="B13" s="90" t="s">
        <v>69</v>
      </c>
      <c r="E13" s="98"/>
      <c r="G13" s="96">
        <v>44433</v>
      </c>
      <c r="H13" s="97"/>
      <c r="I13" s="96">
        <v>37879</v>
      </c>
      <c r="J13" s="146"/>
      <c r="K13" s="96">
        <v>42169</v>
      </c>
      <c r="L13" s="97"/>
      <c r="M13" s="96">
        <v>35230</v>
      </c>
    </row>
    <row r="14" spans="1:13" s="90" customFormat="1" ht="18" customHeight="1" x14ac:dyDescent="0.5">
      <c r="B14" s="90" t="s">
        <v>219</v>
      </c>
      <c r="E14" s="98"/>
      <c r="G14" s="96">
        <v>4342</v>
      </c>
      <c r="H14" s="97"/>
      <c r="I14" s="96">
        <v>26058</v>
      </c>
      <c r="J14" s="146"/>
      <c r="K14" s="96">
        <v>4357</v>
      </c>
      <c r="L14" s="97"/>
      <c r="M14" s="96">
        <v>26058</v>
      </c>
    </row>
    <row r="15" spans="1:13" s="90" customFormat="1" ht="18" customHeight="1" x14ac:dyDescent="0.5">
      <c r="B15" s="90" t="s">
        <v>17</v>
      </c>
      <c r="E15" s="95">
        <v>23</v>
      </c>
      <c r="G15" s="96">
        <f>118792+3777-4342</f>
        <v>118227</v>
      </c>
      <c r="H15" s="97"/>
      <c r="I15" s="96">
        <v>74334</v>
      </c>
      <c r="J15" s="146"/>
      <c r="K15" s="96">
        <f>90588-4357</f>
        <v>86231</v>
      </c>
      <c r="L15" s="97"/>
      <c r="M15" s="96">
        <v>56100</v>
      </c>
    </row>
    <row r="16" spans="1:13" s="90" customFormat="1" ht="18" customHeight="1" x14ac:dyDescent="0.5">
      <c r="D16" s="90" t="s">
        <v>18</v>
      </c>
      <c r="E16" s="98"/>
      <c r="G16" s="99">
        <f>SUM(G11:G15)</f>
        <v>9137734</v>
      </c>
      <c r="H16" s="96"/>
      <c r="I16" s="99">
        <f>SUM(I11:I15)</f>
        <v>7766154</v>
      </c>
      <c r="J16" s="96"/>
      <c r="K16" s="99">
        <f>SUM(K11:K15)</f>
        <v>7704885</v>
      </c>
      <c r="L16" s="97"/>
      <c r="M16" s="99">
        <f>SUM(M11:M15)</f>
        <v>7409150</v>
      </c>
    </row>
    <row r="17" spans="1:14" s="90" customFormat="1" ht="18" customHeight="1" x14ac:dyDescent="0.5">
      <c r="A17" s="90" t="s">
        <v>19</v>
      </c>
      <c r="E17" s="98"/>
      <c r="G17" s="96"/>
      <c r="H17" s="97"/>
      <c r="I17" s="96"/>
      <c r="J17" s="146"/>
      <c r="K17" s="96"/>
      <c r="L17" s="97"/>
      <c r="M17" s="96"/>
    </row>
    <row r="18" spans="1:14" s="90" customFormat="1" ht="18" customHeight="1" x14ac:dyDescent="0.5">
      <c r="B18" s="90" t="s">
        <v>173</v>
      </c>
      <c r="E18" s="95">
        <v>6</v>
      </c>
      <c r="G18" s="96">
        <v>7331622</v>
      </c>
      <c r="H18" s="97"/>
      <c r="I18" s="96">
        <v>6989648</v>
      </c>
      <c r="J18" s="146"/>
      <c r="K18" s="96">
        <v>7180495</v>
      </c>
      <c r="L18" s="97"/>
      <c r="M18" s="96">
        <v>6880830</v>
      </c>
    </row>
    <row r="19" spans="1:14" s="90" customFormat="1" ht="18" customHeight="1" x14ac:dyDescent="0.5">
      <c r="B19" s="90" t="s">
        <v>174</v>
      </c>
      <c r="E19" s="98"/>
      <c r="G19" s="96">
        <v>1155585</v>
      </c>
      <c r="H19" s="97"/>
      <c r="I19" s="96">
        <v>191463</v>
      </c>
      <c r="J19" s="146"/>
      <c r="K19" s="96">
        <v>0</v>
      </c>
      <c r="L19" s="97"/>
      <c r="M19" s="96">
        <v>0</v>
      </c>
    </row>
    <row r="20" spans="1:14" s="90" customFormat="1" ht="18" customHeight="1" x14ac:dyDescent="0.5">
      <c r="B20" s="90" t="s">
        <v>70</v>
      </c>
      <c r="E20" s="95"/>
      <c r="G20" s="96">
        <v>390914</v>
      </c>
      <c r="H20" s="97"/>
      <c r="I20" s="96">
        <v>339710</v>
      </c>
      <c r="J20" s="146"/>
      <c r="K20" s="96">
        <v>299093</v>
      </c>
      <c r="L20" s="97"/>
      <c r="M20" s="96">
        <v>267983</v>
      </c>
    </row>
    <row r="21" spans="1:14" s="90" customFormat="1" ht="18" customHeight="1" x14ac:dyDescent="0.5">
      <c r="B21" s="90" t="s">
        <v>41</v>
      </c>
      <c r="E21" s="95"/>
      <c r="G21" s="96">
        <v>110248</v>
      </c>
      <c r="H21" s="96"/>
      <c r="I21" s="96">
        <v>113150</v>
      </c>
      <c r="J21" s="146"/>
      <c r="K21" s="96">
        <v>103894</v>
      </c>
      <c r="L21" s="96"/>
      <c r="M21" s="96">
        <v>92659</v>
      </c>
    </row>
    <row r="22" spans="1:14" s="147" customFormat="1" ht="18" customHeight="1" x14ac:dyDescent="0.5">
      <c r="D22" s="147" t="s">
        <v>20</v>
      </c>
      <c r="E22" s="100"/>
      <c r="G22" s="101">
        <f>SUM(G18:G21)</f>
        <v>8988369</v>
      </c>
      <c r="H22" s="102"/>
      <c r="I22" s="101">
        <f>SUM(I18:I21)</f>
        <v>7633971</v>
      </c>
      <c r="J22" s="102"/>
      <c r="K22" s="101">
        <f>SUM(K18:K21)</f>
        <v>7583482</v>
      </c>
      <c r="L22" s="102"/>
      <c r="M22" s="101">
        <f>SUM(M18:M21)</f>
        <v>7241472</v>
      </c>
      <c r="N22" s="102"/>
    </row>
    <row r="23" spans="1:14" s="147" customFormat="1" ht="18" customHeight="1" x14ac:dyDescent="0.5">
      <c r="A23" s="147" t="s">
        <v>146</v>
      </c>
      <c r="E23" s="100"/>
      <c r="G23" s="103">
        <f>G16-G22</f>
        <v>149365</v>
      </c>
      <c r="H23" s="102"/>
      <c r="I23" s="103">
        <f>I16-I22</f>
        <v>132183</v>
      </c>
      <c r="J23" s="102"/>
      <c r="K23" s="103">
        <f>K16-K22</f>
        <v>121403</v>
      </c>
      <c r="L23" s="102"/>
      <c r="M23" s="103">
        <f>M16-M22</f>
        <v>167678</v>
      </c>
      <c r="N23" s="102"/>
    </row>
    <row r="24" spans="1:14" s="90" customFormat="1" ht="18" customHeight="1" x14ac:dyDescent="0.5">
      <c r="A24" s="90" t="s">
        <v>49</v>
      </c>
      <c r="E24" s="95"/>
      <c r="G24" s="96">
        <v>35078</v>
      </c>
      <c r="H24" s="96"/>
      <c r="I24" s="96">
        <v>27161</v>
      </c>
      <c r="J24" s="146"/>
      <c r="K24" s="96">
        <v>26015</v>
      </c>
      <c r="L24" s="96"/>
      <c r="M24" s="96">
        <v>17308</v>
      </c>
    </row>
    <row r="25" spans="1:14" s="90" customFormat="1" ht="18" customHeight="1" x14ac:dyDescent="0.5">
      <c r="A25" s="90" t="s">
        <v>175</v>
      </c>
      <c r="E25" s="95" t="s">
        <v>238</v>
      </c>
      <c r="G25" s="104">
        <v>-1021</v>
      </c>
      <c r="H25" s="96"/>
      <c r="I25" s="104">
        <v>-695</v>
      </c>
      <c r="J25" s="146"/>
      <c r="K25" s="104">
        <v>0</v>
      </c>
      <c r="L25" s="96"/>
      <c r="M25" s="104">
        <v>0</v>
      </c>
    </row>
    <row r="26" spans="1:14" s="147" customFormat="1" ht="18" customHeight="1" x14ac:dyDescent="0.5">
      <c r="A26" s="147" t="s">
        <v>147</v>
      </c>
      <c r="E26" s="149"/>
      <c r="G26" s="102">
        <f>G23-G24+G25</f>
        <v>113266</v>
      </c>
      <c r="H26" s="102"/>
      <c r="I26" s="102">
        <f>I23-I24+I25</f>
        <v>104327</v>
      </c>
      <c r="J26" s="102"/>
      <c r="K26" s="102">
        <f>K23-K24+K25</f>
        <v>95388</v>
      </c>
      <c r="L26" s="102"/>
      <c r="M26" s="102">
        <f>M23-M24+M25</f>
        <v>150370</v>
      </c>
    </row>
    <row r="27" spans="1:14" s="90" customFormat="1" ht="18" customHeight="1" x14ac:dyDescent="0.5">
      <c r="A27" s="90" t="s">
        <v>148</v>
      </c>
      <c r="E27" s="179">
        <v>24</v>
      </c>
      <c r="G27" s="96">
        <v>22848</v>
      </c>
      <c r="H27" s="97"/>
      <c r="I27" s="96">
        <v>31427</v>
      </c>
      <c r="J27" s="97"/>
      <c r="K27" s="96">
        <v>20095</v>
      </c>
      <c r="L27" s="97"/>
      <c r="M27" s="96">
        <v>30685</v>
      </c>
    </row>
    <row r="28" spans="1:14" s="90" customFormat="1" ht="18" customHeight="1" x14ac:dyDescent="0.5">
      <c r="A28" s="90" t="s">
        <v>149</v>
      </c>
      <c r="E28" s="105"/>
      <c r="G28" s="99">
        <f>G26-G27</f>
        <v>90418</v>
      </c>
      <c r="H28" s="96"/>
      <c r="I28" s="99">
        <f>I26-I27</f>
        <v>72900</v>
      </c>
      <c r="J28" s="96"/>
      <c r="K28" s="99">
        <f>K26-K27</f>
        <v>75293</v>
      </c>
      <c r="L28" s="97"/>
      <c r="M28" s="99">
        <f>M26-M27</f>
        <v>119685</v>
      </c>
    </row>
    <row r="29" spans="1:14" s="90" customFormat="1" ht="18" customHeight="1" x14ac:dyDescent="0.5">
      <c r="A29" s="90" t="s">
        <v>42</v>
      </c>
      <c r="E29" s="105"/>
      <c r="G29" s="96"/>
      <c r="H29" s="96"/>
      <c r="I29" s="96"/>
      <c r="J29" s="146"/>
      <c r="K29" s="96"/>
      <c r="L29" s="96"/>
      <c r="M29" s="96"/>
    </row>
    <row r="30" spans="1:14" s="90" customFormat="1" ht="18" customHeight="1" x14ac:dyDescent="0.5">
      <c r="A30" s="90" t="s">
        <v>241</v>
      </c>
      <c r="E30" s="105"/>
      <c r="G30" s="96"/>
      <c r="H30" s="96"/>
      <c r="I30" s="96"/>
      <c r="J30" s="146"/>
      <c r="K30" s="96"/>
      <c r="L30" s="96"/>
      <c r="M30" s="96"/>
    </row>
    <row r="31" spans="1:14" s="90" customFormat="1" ht="18" customHeight="1" x14ac:dyDescent="0.5">
      <c r="B31" s="90" t="s">
        <v>245</v>
      </c>
      <c r="E31" s="105"/>
      <c r="G31" s="96"/>
      <c r="H31" s="96"/>
      <c r="I31" s="96"/>
      <c r="J31" s="146"/>
      <c r="K31" s="96"/>
      <c r="L31" s="96"/>
      <c r="M31" s="96"/>
    </row>
    <row r="32" spans="1:14" s="90" customFormat="1" ht="18" customHeight="1" x14ac:dyDescent="0.5">
      <c r="C32" s="90" t="s">
        <v>246</v>
      </c>
      <c r="E32" s="105"/>
      <c r="G32" s="96">
        <v>2843</v>
      </c>
      <c r="H32" s="96"/>
      <c r="I32" s="96">
        <v>0</v>
      </c>
      <c r="J32" s="146"/>
      <c r="K32" s="96">
        <v>0</v>
      </c>
      <c r="L32" s="96"/>
      <c r="M32" s="96">
        <v>0</v>
      </c>
    </row>
    <row r="33" spans="1:13" s="90" customFormat="1" ht="18" customHeight="1" x14ac:dyDescent="0.5">
      <c r="B33" s="90" t="s">
        <v>247</v>
      </c>
      <c r="E33" s="105"/>
      <c r="G33" s="96"/>
      <c r="H33" s="96"/>
      <c r="I33" s="96"/>
      <c r="J33" s="146"/>
      <c r="K33" s="96"/>
      <c r="L33" s="96"/>
      <c r="M33" s="96"/>
    </row>
    <row r="34" spans="1:13" s="90" customFormat="1" ht="18" customHeight="1" x14ac:dyDescent="0.5">
      <c r="C34" s="90" t="s">
        <v>248</v>
      </c>
      <c r="E34" s="105">
        <v>10</v>
      </c>
      <c r="G34" s="104">
        <v>-20400</v>
      </c>
      <c r="H34" s="96"/>
      <c r="I34" s="104">
        <v>-2040</v>
      </c>
      <c r="J34" s="96"/>
      <c r="K34" s="104">
        <v>0</v>
      </c>
      <c r="L34" s="96"/>
      <c r="M34" s="104">
        <v>0</v>
      </c>
    </row>
    <row r="35" spans="1:13" s="90" customFormat="1" ht="18" customHeight="1" x14ac:dyDescent="0.5">
      <c r="A35" s="147" t="s">
        <v>249</v>
      </c>
      <c r="E35" s="105"/>
      <c r="G35" s="96"/>
      <c r="H35" s="96"/>
      <c r="I35" s="96"/>
      <c r="J35" s="96"/>
      <c r="K35" s="96"/>
      <c r="L35" s="96"/>
      <c r="M35" s="96"/>
    </row>
    <row r="36" spans="1:13" ht="18" customHeight="1" x14ac:dyDescent="0.5">
      <c r="B36" s="27" t="s">
        <v>250</v>
      </c>
      <c r="E36" s="178"/>
      <c r="F36" s="90"/>
      <c r="G36" s="146">
        <f>SUM(G32:G34)</f>
        <v>-17557</v>
      </c>
      <c r="H36" s="90"/>
      <c r="I36" s="146">
        <f>SUM(I32:I34)</f>
        <v>-2040</v>
      </c>
      <c r="J36" s="90"/>
      <c r="K36" s="146">
        <f>SUM(K32:K34)</f>
        <v>0</v>
      </c>
      <c r="L36" s="90"/>
      <c r="M36" s="146">
        <f>SUM(M32:M34)</f>
        <v>0</v>
      </c>
    </row>
    <row r="37" spans="1:13" s="90" customFormat="1" ht="18" customHeight="1" x14ac:dyDescent="0.5">
      <c r="A37" s="90" t="s">
        <v>242</v>
      </c>
      <c r="E37" s="105"/>
      <c r="G37" s="99">
        <f>G36</f>
        <v>-17557</v>
      </c>
      <c r="H37" s="96"/>
      <c r="I37" s="99">
        <f>I36</f>
        <v>-2040</v>
      </c>
      <c r="J37" s="96"/>
      <c r="K37" s="99">
        <f>K36</f>
        <v>0</v>
      </c>
      <c r="L37" s="97"/>
      <c r="M37" s="99">
        <f>M36</f>
        <v>0</v>
      </c>
    </row>
    <row r="38" spans="1:13" s="90" customFormat="1" ht="18" customHeight="1" thickBot="1" x14ac:dyDescent="0.55000000000000004">
      <c r="A38" s="90" t="s">
        <v>150</v>
      </c>
      <c r="E38" s="105"/>
      <c r="G38" s="148">
        <f>G28+G37</f>
        <v>72861</v>
      </c>
      <c r="H38" s="96"/>
      <c r="I38" s="148">
        <f>I28+I37</f>
        <v>70860</v>
      </c>
      <c r="J38" s="96"/>
      <c r="K38" s="148">
        <f>K28+K37</f>
        <v>75293</v>
      </c>
      <c r="L38" s="96"/>
      <c r="M38" s="148">
        <f>M28+M37</f>
        <v>119685</v>
      </c>
    </row>
    <row r="39" spans="1:13" s="90" customFormat="1" ht="18" customHeight="1" thickTop="1" x14ac:dyDescent="0.5">
      <c r="E39" s="105"/>
      <c r="G39" s="96"/>
      <c r="H39" s="96"/>
      <c r="I39" s="96"/>
      <c r="J39" s="96"/>
      <c r="K39" s="96"/>
      <c r="L39" s="96"/>
      <c r="M39" s="96"/>
    </row>
    <row r="40" spans="1:13" s="46" customFormat="1" ht="23.1" customHeight="1" x14ac:dyDescent="0.5">
      <c r="B40" s="47"/>
      <c r="C40" s="47"/>
      <c r="D40" s="47"/>
      <c r="E40" s="47"/>
      <c r="F40" s="47"/>
      <c r="G40" s="47"/>
      <c r="H40" s="47"/>
      <c r="I40" s="47"/>
      <c r="J40" s="47"/>
      <c r="K40" s="209" t="s">
        <v>123</v>
      </c>
      <c r="L40" s="210"/>
      <c r="M40" s="210"/>
    </row>
    <row r="41" spans="1:13" s="46" customFormat="1" ht="23.1" customHeight="1" x14ac:dyDescent="0.5">
      <c r="A41" s="48"/>
      <c r="B41" s="48"/>
      <c r="C41" s="48"/>
      <c r="D41" s="48"/>
      <c r="E41" s="48"/>
      <c r="F41" s="48"/>
      <c r="G41" s="48"/>
      <c r="H41" s="48"/>
      <c r="I41" s="48"/>
      <c r="J41" s="48"/>
      <c r="M41" s="49" t="s">
        <v>124</v>
      </c>
    </row>
    <row r="42" spans="1:13" s="29" customFormat="1" ht="22.9" customHeight="1" x14ac:dyDescent="0.5">
      <c r="A42" s="211">
        <v>6</v>
      </c>
      <c r="B42" s="211"/>
      <c r="C42" s="211"/>
      <c r="D42" s="211"/>
      <c r="E42" s="211"/>
      <c r="F42" s="211"/>
      <c r="G42" s="211"/>
      <c r="H42" s="211"/>
      <c r="I42" s="211"/>
      <c r="J42" s="211"/>
      <c r="K42" s="211"/>
      <c r="L42" s="211"/>
      <c r="M42" s="211"/>
    </row>
    <row r="43" spans="1:13" s="29" customFormat="1" ht="23.1" customHeight="1" x14ac:dyDescent="0.5">
      <c r="A43" s="212" t="s">
        <v>62</v>
      </c>
      <c r="B43" s="212"/>
      <c r="C43" s="212"/>
      <c r="D43" s="212"/>
      <c r="E43" s="212"/>
      <c r="F43" s="212"/>
      <c r="G43" s="212"/>
      <c r="H43" s="212"/>
      <c r="I43" s="212"/>
      <c r="J43" s="212"/>
      <c r="K43" s="212"/>
      <c r="L43" s="212"/>
      <c r="M43" s="212"/>
    </row>
    <row r="44" spans="1:13" s="29" customFormat="1" ht="23.1" customHeight="1" x14ac:dyDescent="0.5">
      <c r="A44" s="212" t="s">
        <v>215</v>
      </c>
      <c r="B44" s="212"/>
      <c r="C44" s="212"/>
      <c r="D44" s="212"/>
      <c r="E44" s="212"/>
      <c r="F44" s="212"/>
      <c r="G44" s="212"/>
      <c r="H44" s="212"/>
      <c r="I44" s="212"/>
      <c r="J44" s="212"/>
      <c r="K44" s="212"/>
      <c r="L44" s="212"/>
      <c r="M44" s="212"/>
    </row>
    <row r="45" spans="1:13" s="29" customFormat="1" ht="23.1" customHeight="1" x14ac:dyDescent="0.5">
      <c r="A45" s="213" t="s">
        <v>229</v>
      </c>
      <c r="B45" s="213"/>
      <c r="C45" s="213"/>
      <c r="D45" s="213"/>
      <c r="E45" s="213"/>
      <c r="F45" s="213"/>
      <c r="G45" s="213"/>
      <c r="H45" s="213"/>
      <c r="I45" s="213"/>
      <c r="J45" s="213"/>
      <c r="K45" s="213"/>
      <c r="L45" s="213"/>
      <c r="M45" s="213"/>
    </row>
    <row r="46" spans="1:13" s="90" customFormat="1" ht="19.149999999999999" customHeight="1" x14ac:dyDescent="0.5">
      <c r="B46" s="91"/>
      <c r="C46" s="91"/>
      <c r="D46" s="91"/>
      <c r="E46" s="91"/>
      <c r="F46" s="91"/>
      <c r="G46" s="206" t="s">
        <v>63</v>
      </c>
      <c r="H46" s="206"/>
      <c r="I46" s="206"/>
      <c r="J46" s="206"/>
      <c r="K46" s="206"/>
      <c r="L46" s="206"/>
      <c r="M46" s="206"/>
    </row>
    <row r="47" spans="1:13" s="90" customFormat="1" ht="19.149999999999999" customHeight="1" x14ac:dyDescent="0.5">
      <c r="A47" s="92"/>
      <c r="B47" s="92"/>
      <c r="C47" s="92"/>
      <c r="D47" s="92"/>
      <c r="E47" s="92"/>
      <c r="F47" s="92"/>
      <c r="G47" s="207" t="s">
        <v>39</v>
      </c>
      <c r="H47" s="207"/>
      <c r="I47" s="207"/>
      <c r="K47" s="207" t="s">
        <v>40</v>
      </c>
      <c r="L47" s="207"/>
      <c r="M47" s="207"/>
    </row>
    <row r="48" spans="1:13" s="90" customFormat="1" ht="19.149999999999999" customHeight="1" x14ac:dyDescent="0.5">
      <c r="A48" s="92"/>
      <c r="B48" s="92"/>
      <c r="C48" s="92"/>
      <c r="D48" s="92"/>
      <c r="E48" s="208" t="s">
        <v>6</v>
      </c>
      <c r="F48" s="208"/>
      <c r="G48" s="150">
        <v>2568</v>
      </c>
      <c r="H48" s="92"/>
      <c r="I48" s="150">
        <v>2567</v>
      </c>
      <c r="K48" s="150">
        <v>2568</v>
      </c>
      <c r="L48" s="92"/>
      <c r="M48" s="150">
        <v>2567</v>
      </c>
    </row>
    <row r="49" spans="1:13" s="90" customFormat="1" ht="19.149999999999999" customHeight="1" x14ac:dyDescent="0.5">
      <c r="A49" s="90" t="s">
        <v>230</v>
      </c>
      <c r="E49" s="105"/>
      <c r="G49" s="96"/>
      <c r="H49" s="96"/>
      <c r="I49" s="96"/>
      <c r="J49" s="96"/>
      <c r="K49" s="96"/>
      <c r="L49" s="96"/>
      <c r="M49" s="96"/>
    </row>
    <row r="50" spans="1:13" s="90" customFormat="1" ht="19.149999999999999" customHeight="1" x14ac:dyDescent="0.5">
      <c r="B50" s="90" t="s">
        <v>176</v>
      </c>
      <c r="E50" s="105"/>
      <c r="G50" s="96">
        <f>G28-G51</f>
        <v>90939</v>
      </c>
      <c r="H50" s="96"/>
      <c r="I50" s="96">
        <f>I28-I51</f>
        <v>73621</v>
      </c>
      <c r="J50" s="96"/>
      <c r="K50" s="96">
        <f>K28</f>
        <v>75293</v>
      </c>
      <c r="L50" s="96"/>
      <c r="M50" s="96">
        <f>M28</f>
        <v>119685</v>
      </c>
    </row>
    <row r="51" spans="1:13" s="90" customFormat="1" ht="19.149999999999999" customHeight="1" x14ac:dyDescent="0.5">
      <c r="B51" s="90" t="s">
        <v>177</v>
      </c>
      <c r="E51" s="105"/>
      <c r="G51" s="104">
        <v>-521</v>
      </c>
      <c r="H51" s="96"/>
      <c r="I51" s="104">
        <v>-721</v>
      </c>
      <c r="J51" s="96"/>
      <c r="K51" s="104">
        <v>0</v>
      </c>
      <c r="L51" s="96"/>
      <c r="M51" s="104">
        <v>0</v>
      </c>
    </row>
    <row r="52" spans="1:13" s="90" customFormat="1" ht="19.149999999999999" customHeight="1" thickBot="1" x14ac:dyDescent="0.55000000000000004">
      <c r="E52" s="105"/>
      <c r="G52" s="148">
        <f>G28</f>
        <v>90418</v>
      </c>
      <c r="H52" s="96"/>
      <c r="I52" s="148">
        <f>I28</f>
        <v>72900</v>
      </c>
      <c r="J52" s="96"/>
      <c r="K52" s="148">
        <f>K50+K51</f>
        <v>75293</v>
      </c>
      <c r="L52" s="96"/>
      <c r="M52" s="148">
        <f>M50+M51</f>
        <v>119685</v>
      </c>
    </row>
    <row r="53" spans="1:13" s="90" customFormat="1" ht="19.149999999999999" customHeight="1" thickTop="1" x14ac:dyDescent="0.5">
      <c r="E53" s="105"/>
      <c r="G53" s="96"/>
      <c r="H53" s="96"/>
      <c r="I53" s="96"/>
      <c r="J53" s="96"/>
      <c r="K53" s="96"/>
      <c r="L53" s="96"/>
      <c r="M53" s="96"/>
    </row>
    <row r="54" spans="1:13" s="90" customFormat="1" ht="19.149999999999999" customHeight="1" x14ac:dyDescent="0.5">
      <c r="A54" s="90" t="s">
        <v>243</v>
      </c>
      <c r="E54" s="105"/>
      <c r="G54" s="96"/>
      <c r="H54" s="96"/>
      <c r="I54" s="96"/>
      <c r="J54" s="96"/>
      <c r="K54" s="96"/>
      <c r="L54" s="96"/>
      <c r="M54" s="96"/>
    </row>
    <row r="55" spans="1:13" s="90" customFormat="1" ht="19.149999999999999" customHeight="1" x14ac:dyDescent="0.5">
      <c r="B55" s="90" t="s">
        <v>176</v>
      </c>
      <c r="E55" s="105"/>
      <c r="G55" s="96">
        <f>G57-G56</f>
        <v>73382</v>
      </c>
      <c r="H55" s="96"/>
      <c r="I55" s="96">
        <f>I57-I56</f>
        <v>71581</v>
      </c>
      <c r="J55" s="96"/>
      <c r="K55" s="96">
        <f>K38</f>
        <v>75293</v>
      </c>
      <c r="L55" s="96"/>
      <c r="M55" s="96">
        <f>M38</f>
        <v>119685</v>
      </c>
    </row>
    <row r="56" spans="1:13" s="90" customFormat="1" ht="19.149999999999999" customHeight="1" x14ac:dyDescent="0.5">
      <c r="B56" s="90" t="s">
        <v>177</v>
      </c>
      <c r="E56" s="105"/>
      <c r="G56" s="104">
        <v>-521</v>
      </c>
      <c r="H56" s="96"/>
      <c r="I56" s="104">
        <v>-721</v>
      </c>
      <c r="J56" s="96"/>
      <c r="K56" s="104">
        <v>0</v>
      </c>
      <c r="L56" s="96"/>
      <c r="M56" s="104">
        <v>0</v>
      </c>
    </row>
    <row r="57" spans="1:13" s="90" customFormat="1" ht="19.149999999999999" customHeight="1" thickBot="1" x14ac:dyDescent="0.55000000000000004">
      <c r="E57" s="105"/>
      <c r="G57" s="148">
        <f>G38</f>
        <v>72861</v>
      </c>
      <c r="H57" s="96"/>
      <c r="I57" s="148">
        <f>I38</f>
        <v>70860</v>
      </c>
      <c r="J57" s="96"/>
      <c r="K57" s="148">
        <f>K38</f>
        <v>75293</v>
      </c>
      <c r="L57" s="96"/>
      <c r="M57" s="148">
        <f>M38</f>
        <v>119685</v>
      </c>
    </row>
    <row r="58" spans="1:13" s="90" customFormat="1" ht="19.149999999999999" customHeight="1" thickTop="1" x14ac:dyDescent="0.5">
      <c r="E58" s="105"/>
      <c r="G58" s="106"/>
      <c r="H58" s="107"/>
      <c r="I58" s="106"/>
      <c r="J58" s="107"/>
      <c r="K58" s="106"/>
      <c r="L58" s="107"/>
      <c r="M58" s="106"/>
    </row>
    <row r="59" spans="1:13" s="90" customFormat="1" ht="19.149999999999999" customHeight="1" x14ac:dyDescent="0.5">
      <c r="A59" s="90" t="s">
        <v>151</v>
      </c>
      <c r="E59" s="105">
        <v>25</v>
      </c>
      <c r="G59" s="108"/>
      <c r="H59" s="107"/>
      <c r="I59" s="108"/>
      <c r="J59" s="151"/>
      <c r="K59" s="108"/>
      <c r="L59" s="107"/>
      <c r="M59" s="108"/>
    </row>
    <row r="60" spans="1:13" s="90" customFormat="1" ht="19.149999999999999" customHeight="1" x14ac:dyDescent="0.5">
      <c r="B60" s="90" t="s">
        <v>152</v>
      </c>
      <c r="E60" s="105"/>
      <c r="G60" s="108"/>
      <c r="H60" s="107"/>
      <c r="I60" s="108"/>
      <c r="J60" s="151"/>
      <c r="K60" s="108"/>
      <c r="L60" s="107"/>
      <c r="M60" s="108"/>
    </row>
    <row r="61" spans="1:13" s="90" customFormat="1" ht="19.149999999999999" customHeight="1" thickBot="1" x14ac:dyDescent="0.55000000000000004">
      <c r="C61" s="90" t="s">
        <v>176</v>
      </c>
      <c r="E61" s="95"/>
      <c r="G61" s="152">
        <v>0.09</v>
      </c>
      <c r="H61" s="108"/>
      <c r="I61" s="152">
        <v>7.0000000000000007E-2</v>
      </c>
      <c r="J61" s="151"/>
      <c r="K61" s="152">
        <v>0.08</v>
      </c>
      <c r="L61" s="108"/>
      <c r="M61" s="152">
        <v>0.12</v>
      </c>
    </row>
    <row r="62" spans="1:13" ht="19.350000000000001" customHeight="1" thickTop="1" x14ac:dyDescent="0.5">
      <c r="E62" s="27"/>
    </row>
    <row r="63" spans="1:13" ht="19.350000000000001" customHeight="1" x14ac:dyDescent="0.5">
      <c r="E63" s="27"/>
    </row>
  </sheetData>
  <mergeCells count="18">
    <mergeCell ref="G8:I8"/>
    <mergeCell ref="K8:M8"/>
    <mergeCell ref="E9:F9"/>
    <mergeCell ref="K1:M1"/>
    <mergeCell ref="G7:M7"/>
    <mergeCell ref="A3:M3"/>
    <mergeCell ref="A4:M4"/>
    <mergeCell ref="A5:M5"/>
    <mergeCell ref="A6:M6"/>
    <mergeCell ref="G46:M46"/>
    <mergeCell ref="G47:I47"/>
    <mergeCell ref="K47:M47"/>
    <mergeCell ref="E48:F48"/>
    <mergeCell ref="K40:M40"/>
    <mergeCell ref="A42:M42"/>
    <mergeCell ref="A43:M43"/>
    <mergeCell ref="A44:M44"/>
    <mergeCell ref="A45:M45"/>
  </mergeCells>
  <pageMargins left="0.98425196850393704" right="0.19685039370078741" top="0.51181102362204722" bottom="1.1811023622047245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2"/>
  <sheetViews>
    <sheetView view="pageBreakPreview" topLeftCell="F4" zoomScaleNormal="100" zoomScaleSheetLayoutView="100" workbookViewId="0">
      <selection activeCell="R38" sqref="R38"/>
    </sheetView>
  </sheetViews>
  <sheetFormatPr defaultColWidth="9.140625" defaultRowHeight="14.25" x14ac:dyDescent="0.5"/>
  <cols>
    <col min="1" max="2" width="1.140625" style="30" customWidth="1"/>
    <col min="3" max="3" width="1.42578125" style="30" customWidth="1"/>
    <col min="4" max="4" width="19.42578125" style="30" customWidth="1"/>
    <col min="5" max="5" width="4.140625" style="30" customWidth="1"/>
    <col min="6" max="6" width="1" style="31" customWidth="1"/>
    <col min="7" max="7" width="6.140625" style="30" bestFit="1" customWidth="1"/>
    <col min="8" max="8" width="0.85546875" style="30" customWidth="1"/>
    <col min="9" max="9" width="5.7109375" style="30" bestFit="1" customWidth="1"/>
    <col min="10" max="10" width="0.85546875" style="30" customWidth="1"/>
    <col min="11" max="11" width="4.85546875" style="30" bestFit="1" customWidth="1"/>
    <col min="12" max="12" width="0.85546875" style="30" customWidth="1"/>
    <col min="13" max="13" width="6.140625" style="30" bestFit="1" customWidth="1"/>
    <col min="14" max="14" width="0.85546875" style="30" customWidth="1"/>
    <col min="15" max="15" width="6.5703125" style="30" bestFit="1" customWidth="1"/>
    <col min="16" max="16" width="0.85546875" style="30" customWidth="1"/>
    <col min="17" max="17" width="6.7109375" style="30" bestFit="1" customWidth="1"/>
    <col min="18" max="18" width="0.85546875" style="30" customWidth="1"/>
    <col min="19" max="19" width="7" style="30" customWidth="1"/>
    <col min="20" max="20" width="0.85546875" style="30" customWidth="1"/>
    <col min="21" max="21" width="6.42578125" style="30" bestFit="1" customWidth="1"/>
    <col min="22" max="22" width="0.85546875" style="30" customWidth="1"/>
    <col min="23" max="23" width="8.140625" style="30" bestFit="1" customWidth="1"/>
    <col min="24" max="24" width="0.85546875" style="30" customWidth="1"/>
    <col min="25" max="25" width="6.140625" style="30" bestFit="1" customWidth="1"/>
    <col min="26" max="26" width="0.85546875" style="30" customWidth="1"/>
    <col min="27" max="27" width="8.5703125" style="30" bestFit="1" customWidth="1"/>
    <col min="28" max="28" width="0.85546875" style="30" customWidth="1"/>
    <col min="29" max="29" width="7.42578125" style="30" bestFit="1" customWidth="1"/>
    <col min="30" max="30" width="0.85546875" style="30" customWidth="1"/>
    <col min="31" max="31" width="6.42578125" style="30" bestFit="1" customWidth="1"/>
    <col min="32" max="32" width="0.85546875" style="30" customWidth="1"/>
    <col min="33" max="33" width="5.5703125" style="30" bestFit="1" customWidth="1"/>
    <col min="34" max="34" width="0.85546875" style="30" customWidth="1"/>
    <col min="35" max="35" width="6" style="30" customWidth="1"/>
    <col min="36" max="36" width="0.85546875" style="30" customWidth="1"/>
    <col min="37" max="37" width="5.7109375" style="30" bestFit="1" customWidth="1"/>
    <col min="38" max="38" width="0.85546875" style="30" customWidth="1"/>
    <col min="39" max="39" width="7.85546875" style="30" customWidth="1"/>
    <col min="40" max="40" width="9.140625" style="30"/>
    <col min="41" max="41" width="15.140625" style="30" bestFit="1" customWidth="1"/>
    <col min="42" max="16384" width="9.140625" style="30"/>
  </cols>
  <sheetData>
    <row r="1" spans="1:39" s="53" customFormat="1" ht="21" customHeight="1" x14ac:dyDescent="0.5">
      <c r="A1" s="50"/>
      <c r="B1" s="50"/>
      <c r="C1" s="50"/>
      <c r="D1" s="50"/>
      <c r="E1" s="51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2"/>
      <c r="AF1" s="54"/>
      <c r="AG1" s="50"/>
      <c r="AI1" s="54" t="s">
        <v>123</v>
      </c>
      <c r="AJ1" s="55"/>
      <c r="AK1" s="55"/>
      <c r="AL1" s="55"/>
      <c r="AM1" s="55"/>
    </row>
    <row r="2" spans="1:39" s="53" customFormat="1" ht="21" customHeight="1" x14ac:dyDescent="0.5">
      <c r="A2" s="52"/>
      <c r="B2" s="52"/>
      <c r="C2" s="52"/>
      <c r="D2" s="52"/>
      <c r="E2" s="51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AF2" s="46"/>
      <c r="AG2" s="52"/>
      <c r="AI2" s="49" t="s">
        <v>124</v>
      </c>
      <c r="AJ2" s="46"/>
      <c r="AK2" s="46"/>
      <c r="AL2" s="46"/>
    </row>
    <row r="3" spans="1:39" s="33" customFormat="1" ht="21" customHeight="1" x14ac:dyDescent="0.5">
      <c r="A3" s="218">
        <v>7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  <c r="T3" s="218"/>
      <c r="U3" s="218"/>
      <c r="V3" s="218"/>
      <c r="W3" s="218"/>
      <c r="X3" s="218"/>
      <c r="Y3" s="218"/>
      <c r="Z3" s="218"/>
      <c r="AA3" s="218"/>
      <c r="AB3" s="218"/>
      <c r="AC3" s="218"/>
      <c r="AD3" s="218"/>
      <c r="AE3" s="218"/>
      <c r="AF3" s="218"/>
      <c r="AG3" s="218"/>
      <c r="AH3" s="218"/>
      <c r="AI3" s="218"/>
      <c r="AJ3" s="218"/>
      <c r="AK3" s="218"/>
      <c r="AL3" s="218"/>
      <c r="AM3" s="218"/>
    </row>
    <row r="4" spans="1:39" s="33" customFormat="1" ht="21.75" customHeight="1" x14ac:dyDescent="0.5">
      <c r="A4" s="219" t="s">
        <v>62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  <c r="U4" s="219"/>
      <c r="V4" s="219"/>
      <c r="W4" s="219"/>
      <c r="X4" s="219"/>
      <c r="Y4" s="219"/>
      <c r="Z4" s="219"/>
      <c r="AA4" s="219"/>
      <c r="AB4" s="219"/>
      <c r="AC4" s="219"/>
      <c r="AD4" s="219"/>
      <c r="AE4" s="219"/>
      <c r="AF4" s="219"/>
      <c r="AG4" s="219"/>
      <c r="AH4" s="219"/>
      <c r="AI4" s="219"/>
      <c r="AJ4" s="219"/>
      <c r="AK4" s="219"/>
      <c r="AL4" s="219"/>
      <c r="AM4" s="219"/>
    </row>
    <row r="5" spans="1:39" s="33" customFormat="1" ht="21.75" customHeight="1" x14ac:dyDescent="0.5">
      <c r="A5" s="219" t="s">
        <v>213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  <c r="S5" s="219"/>
      <c r="T5" s="219"/>
      <c r="U5" s="219"/>
      <c r="V5" s="219"/>
      <c r="W5" s="219"/>
      <c r="X5" s="219"/>
      <c r="Y5" s="219"/>
      <c r="Z5" s="219"/>
      <c r="AA5" s="219"/>
      <c r="AB5" s="219"/>
      <c r="AC5" s="219"/>
      <c r="AD5" s="219"/>
      <c r="AE5" s="219"/>
      <c r="AF5" s="219"/>
      <c r="AG5" s="219"/>
      <c r="AH5" s="219"/>
      <c r="AI5" s="219"/>
      <c r="AJ5" s="219"/>
      <c r="AK5" s="219"/>
      <c r="AL5" s="219"/>
      <c r="AM5" s="219"/>
    </row>
    <row r="6" spans="1:39" s="33" customFormat="1" ht="21.75" customHeight="1" x14ac:dyDescent="0.5">
      <c r="A6" s="220" t="s">
        <v>229</v>
      </c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0"/>
      <c r="T6" s="220"/>
      <c r="U6" s="220"/>
      <c r="V6" s="220"/>
      <c r="W6" s="220"/>
      <c r="X6" s="220"/>
      <c r="Y6" s="220"/>
      <c r="Z6" s="220"/>
      <c r="AA6" s="220"/>
      <c r="AB6" s="220"/>
      <c r="AC6" s="220"/>
      <c r="AD6" s="220"/>
      <c r="AE6" s="220"/>
      <c r="AF6" s="220"/>
      <c r="AG6" s="220"/>
      <c r="AH6" s="220"/>
      <c r="AI6" s="220"/>
      <c r="AJ6" s="220"/>
      <c r="AK6" s="220"/>
      <c r="AL6" s="220"/>
      <c r="AM6" s="220"/>
    </row>
    <row r="7" spans="1:39" s="33" customFormat="1" ht="21.75" customHeight="1" x14ac:dyDescent="0.5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</row>
    <row r="8" spans="1:39" s="114" customFormat="1" ht="16.5" customHeight="1" x14ac:dyDescent="0.5">
      <c r="A8" s="110"/>
      <c r="B8" s="111"/>
      <c r="C8" s="111"/>
      <c r="D8" s="111"/>
      <c r="E8" s="111"/>
      <c r="F8" s="112"/>
      <c r="G8" s="214" t="s">
        <v>63</v>
      </c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214"/>
      <c r="V8" s="214"/>
      <c r="W8" s="214"/>
      <c r="X8" s="214"/>
      <c r="Y8" s="214"/>
      <c r="Z8" s="214"/>
      <c r="AA8" s="214"/>
      <c r="AB8" s="214"/>
      <c r="AC8" s="214"/>
      <c r="AD8" s="214"/>
      <c r="AE8" s="214"/>
      <c r="AF8" s="214"/>
      <c r="AG8" s="214"/>
      <c r="AH8" s="214"/>
      <c r="AI8" s="214"/>
      <c r="AJ8" s="214"/>
      <c r="AK8" s="214"/>
      <c r="AL8" s="214"/>
      <c r="AM8" s="214"/>
    </row>
    <row r="9" spans="1:39" s="114" customFormat="1" ht="16.5" customHeight="1" x14ac:dyDescent="0.5">
      <c r="A9" s="110"/>
      <c r="B9" s="111"/>
      <c r="D9" s="111"/>
      <c r="E9" s="111"/>
      <c r="F9" s="112"/>
      <c r="G9" s="214" t="s">
        <v>39</v>
      </c>
      <c r="H9" s="214"/>
      <c r="I9" s="214"/>
      <c r="J9" s="214"/>
      <c r="K9" s="214"/>
      <c r="L9" s="214"/>
      <c r="M9" s="214"/>
      <c r="N9" s="214"/>
      <c r="O9" s="214"/>
      <c r="P9" s="214"/>
      <c r="Q9" s="214"/>
      <c r="R9" s="214"/>
      <c r="S9" s="214"/>
      <c r="T9" s="214"/>
      <c r="U9" s="214"/>
      <c r="V9" s="214"/>
      <c r="W9" s="214"/>
      <c r="X9" s="214"/>
      <c r="Y9" s="214"/>
      <c r="Z9" s="214"/>
      <c r="AA9" s="214"/>
      <c r="AB9" s="214"/>
      <c r="AC9" s="214"/>
      <c r="AD9" s="214"/>
      <c r="AE9" s="214"/>
      <c r="AF9" s="214"/>
      <c r="AG9" s="214"/>
      <c r="AH9" s="214"/>
      <c r="AI9" s="214"/>
      <c r="AJ9" s="214"/>
      <c r="AK9" s="214"/>
      <c r="AL9" s="214"/>
      <c r="AM9" s="214"/>
    </row>
    <row r="10" spans="1:39" s="114" customFormat="1" ht="16.5" customHeight="1" x14ac:dyDescent="0.5">
      <c r="A10" s="110"/>
      <c r="B10" s="111"/>
      <c r="D10" s="111"/>
      <c r="E10" s="111"/>
      <c r="F10" s="112"/>
      <c r="G10" s="216" t="s">
        <v>191</v>
      </c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16"/>
      <c r="U10" s="216"/>
      <c r="V10" s="216"/>
      <c r="W10" s="216"/>
      <c r="X10" s="216"/>
      <c r="Y10" s="216"/>
      <c r="Z10" s="216"/>
      <c r="AA10" s="216"/>
      <c r="AB10" s="216"/>
      <c r="AC10" s="216"/>
      <c r="AD10" s="216"/>
      <c r="AE10" s="216"/>
      <c r="AF10" s="216"/>
      <c r="AG10" s="216"/>
      <c r="AH10" s="216"/>
      <c r="AI10" s="216"/>
      <c r="AJ10" s="110"/>
      <c r="AK10" s="110" t="s">
        <v>188</v>
      </c>
      <c r="AL10" s="110"/>
      <c r="AM10" s="110" t="s">
        <v>44</v>
      </c>
    </row>
    <row r="11" spans="1:39" s="114" customFormat="1" ht="16.5" customHeight="1" x14ac:dyDescent="0.5">
      <c r="A11" s="111"/>
      <c r="B11" s="111"/>
      <c r="C11" s="111"/>
      <c r="D11" s="111"/>
      <c r="E11" s="111"/>
      <c r="F11" s="115"/>
      <c r="G11" s="110" t="s">
        <v>13</v>
      </c>
      <c r="H11" s="111"/>
      <c r="I11" s="110" t="s">
        <v>77</v>
      </c>
      <c r="J11" s="111"/>
      <c r="K11" s="110" t="s">
        <v>71</v>
      </c>
      <c r="L11" s="111"/>
      <c r="M11" s="110" t="s">
        <v>73</v>
      </c>
      <c r="N11" s="111"/>
      <c r="O11" s="214" t="s">
        <v>43</v>
      </c>
      <c r="P11" s="214"/>
      <c r="Q11" s="214"/>
      <c r="R11" s="214"/>
      <c r="S11" s="214"/>
      <c r="T11" s="110"/>
      <c r="U11" s="110" t="s">
        <v>203</v>
      </c>
      <c r="V11" s="110"/>
      <c r="W11" s="110" t="s">
        <v>180</v>
      </c>
      <c r="X11" s="110"/>
      <c r="Y11" s="215" t="s">
        <v>48</v>
      </c>
      <c r="Z11" s="215"/>
      <c r="AA11" s="215"/>
      <c r="AB11" s="215"/>
      <c r="AC11" s="215"/>
      <c r="AD11" s="215"/>
      <c r="AE11" s="215"/>
      <c r="AF11" s="116"/>
      <c r="AG11" s="110" t="s">
        <v>111</v>
      </c>
      <c r="AI11" s="110" t="s">
        <v>196</v>
      </c>
      <c r="AK11" s="110" t="s">
        <v>189</v>
      </c>
      <c r="AM11" s="110" t="s">
        <v>45</v>
      </c>
    </row>
    <row r="12" spans="1:39" s="114" customFormat="1" ht="16.5" customHeight="1" x14ac:dyDescent="0.5">
      <c r="A12" s="111"/>
      <c r="B12" s="111"/>
      <c r="C12" s="111"/>
      <c r="D12" s="111"/>
      <c r="E12" s="111"/>
      <c r="F12" s="115"/>
      <c r="G12" s="110" t="s">
        <v>79</v>
      </c>
      <c r="H12" s="111"/>
      <c r="I12" s="110" t="s">
        <v>78</v>
      </c>
      <c r="J12" s="111"/>
      <c r="K12" s="110" t="s">
        <v>72</v>
      </c>
      <c r="L12" s="111"/>
      <c r="M12" s="110" t="s">
        <v>111</v>
      </c>
      <c r="N12" s="111"/>
      <c r="O12" s="216" t="s">
        <v>37</v>
      </c>
      <c r="P12" s="216"/>
      <c r="Q12" s="216"/>
      <c r="R12" s="110"/>
      <c r="S12" s="117" t="s">
        <v>83</v>
      </c>
      <c r="T12" s="110"/>
      <c r="U12" s="110" t="s">
        <v>200</v>
      </c>
      <c r="V12" s="110"/>
      <c r="W12" s="110" t="s">
        <v>181</v>
      </c>
      <c r="X12" s="110"/>
      <c r="Y12" s="116" t="s">
        <v>73</v>
      </c>
      <c r="Z12" s="116"/>
      <c r="AA12" s="116" t="s">
        <v>192</v>
      </c>
      <c r="AB12" s="116"/>
      <c r="AC12" s="110" t="s">
        <v>76</v>
      </c>
      <c r="AD12" s="110"/>
      <c r="AE12" s="116" t="s">
        <v>197</v>
      </c>
      <c r="AF12" s="116"/>
      <c r="AG12" s="116" t="s">
        <v>112</v>
      </c>
      <c r="AI12" s="110" t="s">
        <v>188</v>
      </c>
      <c r="AK12" s="110" t="s">
        <v>206</v>
      </c>
    </row>
    <row r="13" spans="1:39" s="114" customFormat="1" ht="16.5" customHeight="1" x14ac:dyDescent="0.5">
      <c r="A13" s="111"/>
      <c r="B13" s="111"/>
      <c r="C13" s="111"/>
      <c r="D13" s="111"/>
      <c r="E13" s="111"/>
      <c r="F13" s="115"/>
      <c r="G13" s="110" t="s">
        <v>97</v>
      </c>
      <c r="H13" s="111"/>
      <c r="I13" s="110" t="s">
        <v>96</v>
      </c>
      <c r="J13" s="111"/>
      <c r="K13" s="111"/>
      <c r="L13" s="111"/>
      <c r="M13" s="110" t="s">
        <v>112</v>
      </c>
      <c r="N13" s="111"/>
      <c r="O13" s="110" t="s">
        <v>95</v>
      </c>
      <c r="P13" s="110"/>
      <c r="Q13" s="110" t="s">
        <v>94</v>
      </c>
      <c r="R13" s="110"/>
      <c r="S13" s="110" t="s">
        <v>93</v>
      </c>
      <c r="T13" s="110"/>
      <c r="U13" s="110" t="s">
        <v>202</v>
      </c>
      <c r="V13" s="110"/>
      <c r="W13" s="110" t="s">
        <v>182</v>
      </c>
      <c r="X13" s="110"/>
      <c r="Y13" s="110" t="s">
        <v>200</v>
      </c>
      <c r="Z13" s="110"/>
      <c r="AA13" s="110" t="s">
        <v>193</v>
      </c>
      <c r="AB13" s="110"/>
      <c r="AC13" s="110" t="s">
        <v>194</v>
      </c>
      <c r="AD13" s="110"/>
      <c r="AE13" s="110" t="s">
        <v>198</v>
      </c>
      <c r="AF13" s="110"/>
      <c r="AG13" s="110"/>
      <c r="AI13" s="110" t="s">
        <v>45</v>
      </c>
      <c r="AK13" s="110" t="s">
        <v>207</v>
      </c>
    </row>
    <row r="14" spans="1:39" s="114" customFormat="1" ht="16.5" customHeight="1" x14ac:dyDescent="0.5">
      <c r="A14" s="111"/>
      <c r="B14" s="111"/>
      <c r="C14" s="111"/>
      <c r="D14" s="111"/>
      <c r="G14" s="110"/>
      <c r="H14" s="111"/>
      <c r="I14" s="110" t="s">
        <v>90</v>
      </c>
      <c r="J14" s="111"/>
      <c r="K14" s="111"/>
      <c r="L14" s="111"/>
      <c r="M14" s="111"/>
      <c r="N14" s="111"/>
      <c r="O14" s="110" t="s">
        <v>59</v>
      </c>
      <c r="P14" s="110"/>
      <c r="Q14" s="110" t="s">
        <v>74</v>
      </c>
      <c r="R14" s="110"/>
      <c r="S14" s="110"/>
      <c r="T14" s="110"/>
      <c r="U14" s="110" t="s">
        <v>204</v>
      </c>
      <c r="V14" s="110"/>
      <c r="W14" s="110" t="s">
        <v>183</v>
      </c>
      <c r="X14" s="110"/>
      <c r="Y14" s="110" t="s">
        <v>201</v>
      </c>
      <c r="Z14" s="110"/>
      <c r="AA14" s="110" t="s">
        <v>113</v>
      </c>
      <c r="AB14" s="110"/>
      <c r="AC14" s="110" t="s">
        <v>110</v>
      </c>
      <c r="AD14" s="110"/>
      <c r="AE14" s="110" t="s">
        <v>199</v>
      </c>
      <c r="AF14" s="110"/>
      <c r="AG14" s="110"/>
      <c r="AH14" s="110"/>
      <c r="AI14" s="110" t="s">
        <v>187</v>
      </c>
      <c r="AJ14" s="110"/>
      <c r="AK14" s="110" t="s">
        <v>190</v>
      </c>
      <c r="AL14" s="110"/>
      <c r="AM14" s="110"/>
    </row>
    <row r="15" spans="1:39" s="114" customFormat="1" ht="16.5" customHeight="1" x14ac:dyDescent="0.5">
      <c r="A15" s="111"/>
      <c r="B15" s="111"/>
      <c r="C15" s="111"/>
      <c r="D15" s="111"/>
      <c r="G15" s="110"/>
      <c r="H15" s="111"/>
      <c r="I15" s="110"/>
      <c r="J15" s="111"/>
      <c r="K15" s="111"/>
      <c r="L15" s="111"/>
      <c r="M15" s="111"/>
      <c r="N15" s="111"/>
      <c r="O15" s="110"/>
      <c r="P15" s="110"/>
      <c r="Q15" s="110"/>
      <c r="R15" s="110"/>
      <c r="S15" s="110"/>
      <c r="T15" s="110"/>
      <c r="U15" s="110" t="s">
        <v>205</v>
      </c>
      <c r="V15" s="110"/>
      <c r="W15" s="110" t="s">
        <v>184</v>
      </c>
      <c r="X15" s="110"/>
      <c r="Y15" s="110" t="s">
        <v>0</v>
      </c>
      <c r="Z15" s="110"/>
      <c r="AA15" s="110" t="s">
        <v>108</v>
      </c>
      <c r="AB15" s="110"/>
      <c r="AC15" s="110" t="s">
        <v>195</v>
      </c>
      <c r="AD15" s="110"/>
      <c r="AE15" s="110" t="s">
        <v>188</v>
      </c>
      <c r="AF15" s="110"/>
      <c r="AG15" s="110"/>
      <c r="AH15" s="110"/>
      <c r="AI15" s="110"/>
      <c r="AJ15" s="110"/>
      <c r="AK15" s="110"/>
      <c r="AL15" s="110"/>
      <c r="AM15" s="110"/>
    </row>
    <row r="16" spans="1:39" s="114" customFormat="1" ht="16.5" customHeight="1" x14ac:dyDescent="0.5">
      <c r="A16" s="111"/>
      <c r="B16" s="111"/>
      <c r="C16" s="111"/>
      <c r="D16" s="111"/>
      <c r="G16" s="110"/>
      <c r="H16" s="111"/>
      <c r="I16" s="110"/>
      <c r="J16" s="111"/>
      <c r="K16" s="111"/>
      <c r="L16" s="111"/>
      <c r="M16" s="111"/>
      <c r="N16" s="111"/>
      <c r="O16" s="110"/>
      <c r="P16" s="110"/>
      <c r="Q16" s="110"/>
      <c r="R16" s="110"/>
      <c r="S16" s="110"/>
      <c r="T16" s="110"/>
      <c r="U16" s="110" t="s">
        <v>184</v>
      </c>
      <c r="V16" s="110"/>
      <c r="W16" s="110" t="s">
        <v>185</v>
      </c>
      <c r="X16" s="110"/>
      <c r="Y16" s="110"/>
      <c r="Z16" s="110"/>
      <c r="AA16" s="110" t="s">
        <v>109</v>
      </c>
      <c r="AB16" s="110"/>
      <c r="AC16" s="110"/>
      <c r="AD16" s="110"/>
      <c r="AE16" s="110" t="s">
        <v>45</v>
      </c>
      <c r="AF16" s="110"/>
      <c r="AG16" s="110"/>
      <c r="AH16" s="110"/>
      <c r="AI16" s="110"/>
      <c r="AJ16" s="110"/>
      <c r="AK16" s="110"/>
      <c r="AL16" s="110"/>
      <c r="AM16" s="110"/>
    </row>
    <row r="17" spans="1:41" s="114" customFormat="1" ht="16.5" customHeight="1" x14ac:dyDescent="0.5">
      <c r="A17" s="111"/>
      <c r="B17" s="111"/>
      <c r="C17" s="111"/>
      <c r="D17" s="111"/>
      <c r="E17" s="217" t="s">
        <v>6</v>
      </c>
      <c r="F17" s="217"/>
      <c r="G17" s="113"/>
      <c r="H17" s="111"/>
      <c r="I17" s="113"/>
      <c r="J17" s="111"/>
      <c r="K17" s="118"/>
      <c r="L17" s="111"/>
      <c r="M17" s="118"/>
      <c r="N17" s="111"/>
      <c r="O17" s="113"/>
      <c r="P17" s="110"/>
      <c r="Q17" s="113"/>
      <c r="R17" s="110"/>
      <c r="S17" s="113"/>
      <c r="T17" s="110"/>
      <c r="U17" s="113"/>
      <c r="V17" s="110"/>
      <c r="W17" s="113" t="s">
        <v>186</v>
      </c>
      <c r="X17" s="110"/>
      <c r="Y17" s="113"/>
      <c r="Z17" s="110"/>
      <c r="AA17" s="113" t="s">
        <v>110</v>
      </c>
      <c r="AB17" s="110"/>
      <c r="AC17" s="113"/>
      <c r="AD17" s="110"/>
      <c r="AE17" s="113"/>
      <c r="AF17" s="110"/>
      <c r="AG17" s="113"/>
      <c r="AH17" s="110"/>
      <c r="AI17" s="113"/>
      <c r="AJ17" s="110"/>
      <c r="AK17" s="113"/>
      <c r="AL17" s="110"/>
      <c r="AM17" s="113"/>
    </row>
    <row r="18" spans="1:41" s="120" customFormat="1" ht="16.5" customHeight="1" x14ac:dyDescent="0.5">
      <c r="A18" s="114" t="s">
        <v>178</v>
      </c>
      <c r="B18" s="111"/>
      <c r="C18" s="111"/>
      <c r="D18" s="111"/>
      <c r="E18" s="119"/>
      <c r="G18" s="121">
        <v>1050000</v>
      </c>
      <c r="H18" s="121"/>
      <c r="I18" s="121">
        <v>27498</v>
      </c>
      <c r="J18" s="121"/>
      <c r="K18" s="121">
        <v>45016</v>
      </c>
      <c r="L18" s="121"/>
      <c r="M18" s="121">
        <v>204339</v>
      </c>
      <c r="N18" s="121"/>
      <c r="O18" s="121">
        <v>137500</v>
      </c>
      <c r="P18" s="121"/>
      <c r="Q18" s="121">
        <v>145300</v>
      </c>
      <c r="R18" s="121"/>
      <c r="S18" s="121">
        <v>3029210</v>
      </c>
      <c r="T18" s="121"/>
      <c r="U18" s="121">
        <v>128819</v>
      </c>
      <c r="V18" s="121"/>
      <c r="W18" s="121">
        <v>-77</v>
      </c>
      <c r="X18" s="121"/>
      <c r="Y18" s="121">
        <v>880</v>
      </c>
      <c r="Z18" s="121"/>
      <c r="AA18" s="121">
        <v>0</v>
      </c>
      <c r="AB18" s="121"/>
      <c r="AC18" s="121">
        <v>-42585</v>
      </c>
      <c r="AD18" s="121"/>
      <c r="AE18" s="121">
        <v>-41705</v>
      </c>
      <c r="AF18" s="121"/>
      <c r="AG18" s="121">
        <v>-145300</v>
      </c>
      <c r="AH18" s="121"/>
      <c r="AI18" s="121">
        <v>4580600</v>
      </c>
      <c r="AJ18" s="121"/>
      <c r="AK18" s="121">
        <v>-5330</v>
      </c>
      <c r="AL18" s="121"/>
      <c r="AM18" s="121">
        <v>4575270</v>
      </c>
      <c r="AN18" s="122"/>
      <c r="AO18" s="123"/>
    </row>
    <row r="19" spans="1:41" s="114" customFormat="1" ht="16.5" customHeight="1" x14ac:dyDescent="0.5">
      <c r="A19" s="114" t="s">
        <v>150</v>
      </c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1"/>
      <c r="AB19" s="121"/>
      <c r="AC19" s="121"/>
      <c r="AD19" s="121"/>
      <c r="AE19" s="121"/>
      <c r="AF19" s="121"/>
      <c r="AG19" s="121"/>
      <c r="AH19" s="121"/>
      <c r="AI19" s="121"/>
      <c r="AJ19" s="121"/>
      <c r="AK19" s="121"/>
      <c r="AL19" s="121"/>
      <c r="AM19" s="121"/>
      <c r="AO19" s="123"/>
    </row>
    <row r="20" spans="1:41" s="114" customFormat="1" ht="16.5" customHeight="1" x14ac:dyDescent="0.5">
      <c r="B20" s="114" t="s">
        <v>149</v>
      </c>
      <c r="G20" s="121">
        <v>0</v>
      </c>
      <c r="H20" s="121"/>
      <c r="I20" s="121">
        <v>0</v>
      </c>
      <c r="J20" s="121"/>
      <c r="K20" s="121">
        <v>0</v>
      </c>
      <c r="L20" s="121"/>
      <c r="M20" s="121">
        <v>0</v>
      </c>
      <c r="N20" s="121"/>
      <c r="O20" s="124">
        <v>0</v>
      </c>
      <c r="P20" s="121"/>
      <c r="Q20" s="121">
        <v>0</v>
      </c>
      <c r="R20" s="121"/>
      <c r="S20" s="121">
        <v>73621</v>
      </c>
      <c r="T20" s="121"/>
      <c r="U20" s="121">
        <v>0</v>
      </c>
      <c r="V20" s="121"/>
      <c r="W20" s="121">
        <v>0</v>
      </c>
      <c r="X20" s="121"/>
      <c r="Y20" s="121">
        <v>0</v>
      </c>
      <c r="Z20" s="121"/>
      <c r="AA20" s="121">
        <v>0</v>
      </c>
      <c r="AB20" s="121"/>
      <c r="AC20" s="121">
        <v>0</v>
      </c>
      <c r="AD20" s="121"/>
      <c r="AE20" s="121">
        <v>0</v>
      </c>
      <c r="AF20" s="121"/>
      <c r="AG20" s="121">
        <v>0</v>
      </c>
      <c r="AH20" s="121"/>
      <c r="AI20" s="121">
        <v>73621</v>
      </c>
      <c r="AJ20" s="121"/>
      <c r="AK20" s="121">
        <v>-721</v>
      </c>
      <c r="AL20" s="121"/>
      <c r="AM20" s="121">
        <v>72900</v>
      </c>
      <c r="AO20" s="123"/>
    </row>
    <row r="21" spans="1:41" s="114" customFormat="1" ht="16.5" customHeight="1" x14ac:dyDescent="0.5">
      <c r="B21" s="114" t="s">
        <v>153</v>
      </c>
      <c r="G21" s="125">
        <v>0</v>
      </c>
      <c r="H21" s="121"/>
      <c r="I21" s="125">
        <v>0</v>
      </c>
      <c r="J21" s="121"/>
      <c r="K21" s="125">
        <v>0</v>
      </c>
      <c r="L21" s="121"/>
      <c r="M21" s="125">
        <v>0</v>
      </c>
      <c r="N21" s="121"/>
      <c r="O21" s="126">
        <v>0</v>
      </c>
      <c r="P21" s="121"/>
      <c r="Q21" s="125">
        <v>0</v>
      </c>
      <c r="R21" s="121"/>
      <c r="S21" s="125">
        <v>0</v>
      </c>
      <c r="T21" s="121"/>
      <c r="U21" s="121">
        <v>0</v>
      </c>
      <c r="V21" s="121"/>
      <c r="W21" s="121">
        <v>0</v>
      </c>
      <c r="X21" s="121"/>
      <c r="Y21" s="125">
        <v>0</v>
      </c>
      <c r="Z21" s="121"/>
      <c r="AA21" s="125">
        <v>-2040</v>
      </c>
      <c r="AB21" s="121"/>
      <c r="AC21" s="125">
        <v>0</v>
      </c>
      <c r="AD21" s="121"/>
      <c r="AE21" s="125">
        <v>-2040</v>
      </c>
      <c r="AF21" s="121"/>
      <c r="AG21" s="125">
        <v>0</v>
      </c>
      <c r="AH21" s="121"/>
      <c r="AI21" s="121">
        <v>-2040</v>
      </c>
      <c r="AJ21" s="121"/>
      <c r="AK21" s="121">
        <v>0</v>
      </c>
      <c r="AL21" s="121"/>
      <c r="AM21" s="125">
        <v>-2040</v>
      </c>
      <c r="AO21" s="123"/>
    </row>
    <row r="22" spans="1:41" s="114" customFormat="1" ht="16.5" customHeight="1" thickBot="1" x14ac:dyDescent="0.55000000000000004">
      <c r="A22" s="114" t="s">
        <v>179</v>
      </c>
      <c r="E22" s="119"/>
      <c r="G22" s="127">
        <v>1050000</v>
      </c>
      <c r="H22" s="121"/>
      <c r="I22" s="127">
        <v>27498</v>
      </c>
      <c r="J22" s="121"/>
      <c r="K22" s="127">
        <v>45016</v>
      </c>
      <c r="L22" s="121"/>
      <c r="M22" s="127">
        <v>204339</v>
      </c>
      <c r="N22" s="121"/>
      <c r="O22" s="127">
        <v>137500</v>
      </c>
      <c r="P22" s="121"/>
      <c r="Q22" s="127">
        <v>145300</v>
      </c>
      <c r="R22" s="121"/>
      <c r="S22" s="127">
        <v>3102831</v>
      </c>
      <c r="T22" s="121"/>
      <c r="U22" s="128">
        <v>128819</v>
      </c>
      <c r="V22" s="121"/>
      <c r="W22" s="128">
        <v>-77</v>
      </c>
      <c r="X22" s="121"/>
      <c r="Y22" s="127">
        <v>880</v>
      </c>
      <c r="Z22" s="121"/>
      <c r="AA22" s="127">
        <v>-2040</v>
      </c>
      <c r="AB22" s="121"/>
      <c r="AC22" s="127">
        <v>-42585</v>
      </c>
      <c r="AD22" s="121"/>
      <c r="AE22" s="127">
        <v>-43745</v>
      </c>
      <c r="AF22" s="121"/>
      <c r="AG22" s="127">
        <v>-145300</v>
      </c>
      <c r="AH22" s="121"/>
      <c r="AI22" s="128">
        <v>4652181</v>
      </c>
      <c r="AJ22" s="121"/>
      <c r="AK22" s="128">
        <v>-6051</v>
      </c>
      <c r="AL22" s="121"/>
      <c r="AM22" s="127">
        <v>4646130</v>
      </c>
      <c r="AO22" s="123"/>
    </row>
    <row r="23" spans="1:41" s="114" customFormat="1" ht="16.5" customHeight="1" thickTop="1" x14ac:dyDescent="0.5">
      <c r="E23" s="119"/>
      <c r="AN23" s="129"/>
      <c r="AO23" s="123"/>
    </row>
    <row r="24" spans="1:41" s="114" customFormat="1" ht="16.5" customHeight="1" x14ac:dyDescent="0.5">
      <c r="A24" s="114" t="s">
        <v>231</v>
      </c>
      <c r="B24" s="111"/>
      <c r="C24" s="111"/>
      <c r="D24" s="111"/>
      <c r="E24" s="110"/>
      <c r="F24" s="110"/>
      <c r="G24" s="121">
        <v>1000000</v>
      </c>
      <c r="H24" s="121"/>
      <c r="I24" s="121">
        <v>27498</v>
      </c>
      <c r="J24" s="121"/>
      <c r="K24" s="121">
        <v>45016</v>
      </c>
      <c r="L24" s="121"/>
      <c r="M24" s="121">
        <v>109039</v>
      </c>
      <c r="N24" s="121"/>
      <c r="O24" s="121">
        <v>137500</v>
      </c>
      <c r="P24" s="121"/>
      <c r="Q24" s="121">
        <v>0</v>
      </c>
      <c r="R24" s="121"/>
      <c r="S24" s="121">
        <v>3186298</v>
      </c>
      <c r="T24" s="121"/>
      <c r="U24" s="121">
        <v>128819</v>
      </c>
      <c r="V24" s="121"/>
      <c r="W24" s="121">
        <v>-77</v>
      </c>
      <c r="X24" s="121"/>
      <c r="Y24" s="121">
        <v>880</v>
      </c>
      <c r="Z24" s="121"/>
      <c r="AA24" s="121">
        <v>-61200</v>
      </c>
      <c r="AB24" s="121"/>
      <c r="AC24" s="121">
        <v>-42585</v>
      </c>
      <c r="AD24" s="121"/>
      <c r="AE24" s="121">
        <v>-102905</v>
      </c>
      <c r="AF24" s="121"/>
      <c r="AG24" s="121">
        <v>0</v>
      </c>
      <c r="AH24" s="121"/>
      <c r="AI24" s="121">
        <v>4531188</v>
      </c>
      <c r="AJ24" s="121"/>
      <c r="AK24" s="121">
        <v>-8243</v>
      </c>
      <c r="AL24" s="121"/>
      <c r="AM24" s="121">
        <v>4522945</v>
      </c>
    </row>
    <row r="25" spans="1:41" s="114" customFormat="1" ht="16.5" customHeight="1" x14ac:dyDescent="0.5">
      <c r="A25" s="114" t="s">
        <v>74</v>
      </c>
      <c r="E25" s="119">
        <v>21</v>
      </c>
      <c r="G25" s="121">
        <v>0</v>
      </c>
      <c r="H25" s="121"/>
      <c r="I25" s="121">
        <v>0</v>
      </c>
      <c r="J25" s="121"/>
      <c r="K25" s="121">
        <v>0</v>
      </c>
      <c r="L25" s="121"/>
      <c r="M25" s="121">
        <v>0</v>
      </c>
      <c r="N25" s="121"/>
      <c r="O25" s="124">
        <v>0</v>
      </c>
      <c r="P25" s="121"/>
      <c r="Q25" s="121">
        <v>100386</v>
      </c>
      <c r="R25" s="121"/>
      <c r="S25" s="121">
        <v>-100386</v>
      </c>
      <c r="T25" s="121"/>
      <c r="U25" s="121">
        <v>0</v>
      </c>
      <c r="V25" s="121"/>
      <c r="W25" s="121">
        <v>0</v>
      </c>
      <c r="X25" s="121"/>
      <c r="Y25" s="121">
        <v>0</v>
      </c>
      <c r="Z25" s="121"/>
      <c r="AA25" s="121">
        <v>0</v>
      </c>
      <c r="AB25" s="121"/>
      <c r="AC25" s="121">
        <v>0</v>
      </c>
      <c r="AD25" s="121"/>
      <c r="AE25" s="121">
        <f>Y25+AA25+AC25</f>
        <v>0</v>
      </c>
      <c r="AF25" s="121"/>
      <c r="AG25" s="121">
        <v>-100386</v>
      </c>
      <c r="AH25" s="121"/>
      <c r="AI25" s="121">
        <v>-100386</v>
      </c>
      <c r="AJ25" s="121"/>
      <c r="AK25" s="121">
        <v>0</v>
      </c>
      <c r="AL25" s="121"/>
      <c r="AM25" s="121">
        <f>Q25+S25+AI25</f>
        <v>-100386</v>
      </c>
      <c r="AO25" s="121"/>
    </row>
    <row r="26" spans="1:41" s="114" customFormat="1" ht="16.5" customHeight="1" x14ac:dyDescent="0.5">
      <c r="A26" s="114" t="s">
        <v>150</v>
      </c>
      <c r="E26" s="119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O26" s="121"/>
    </row>
    <row r="27" spans="1:41" s="114" customFormat="1" ht="16.5" customHeight="1" x14ac:dyDescent="0.5">
      <c r="B27" s="114" t="s">
        <v>149</v>
      </c>
      <c r="E27" s="119"/>
      <c r="G27" s="121">
        <v>0</v>
      </c>
      <c r="H27" s="121"/>
      <c r="I27" s="121">
        <v>0</v>
      </c>
      <c r="J27" s="121"/>
      <c r="K27" s="121">
        <v>0</v>
      </c>
      <c r="L27" s="121"/>
      <c r="M27" s="121">
        <v>0</v>
      </c>
      <c r="N27" s="121"/>
      <c r="O27" s="124">
        <v>0</v>
      </c>
      <c r="P27" s="121"/>
      <c r="Q27" s="121">
        <v>0</v>
      </c>
      <c r="R27" s="121"/>
      <c r="S27" s="121">
        <v>90939</v>
      </c>
      <c r="T27" s="121"/>
      <c r="U27" s="121">
        <v>0</v>
      </c>
      <c r="V27" s="121"/>
      <c r="W27" s="121">
        <v>0</v>
      </c>
      <c r="X27" s="121"/>
      <c r="Y27" s="121">
        <v>0</v>
      </c>
      <c r="Z27" s="121"/>
      <c r="AA27" s="121">
        <v>0</v>
      </c>
      <c r="AB27" s="121"/>
      <c r="AC27" s="121">
        <v>0</v>
      </c>
      <c r="AD27" s="121"/>
      <c r="AE27" s="121">
        <f>Y27+AA27+AC27</f>
        <v>0</v>
      </c>
      <c r="AF27" s="121"/>
      <c r="AG27" s="121">
        <v>0</v>
      </c>
      <c r="AH27" s="121"/>
      <c r="AI27" s="121">
        <f>S27</f>
        <v>90939</v>
      </c>
      <c r="AJ27" s="121"/>
      <c r="AK27" s="121">
        <v>-521</v>
      </c>
      <c r="AL27" s="121"/>
      <c r="AM27" s="121">
        <f>AI27+AK27</f>
        <v>90418</v>
      </c>
      <c r="AO27" s="123"/>
    </row>
    <row r="28" spans="1:41" s="114" customFormat="1" ht="16.5" customHeight="1" x14ac:dyDescent="0.5">
      <c r="B28" s="114" t="s">
        <v>153</v>
      </c>
      <c r="E28" s="119"/>
      <c r="G28" s="125">
        <v>0</v>
      </c>
      <c r="H28" s="121"/>
      <c r="I28" s="125">
        <v>0</v>
      </c>
      <c r="J28" s="121"/>
      <c r="K28" s="125">
        <v>0</v>
      </c>
      <c r="L28" s="121"/>
      <c r="M28" s="125">
        <v>0</v>
      </c>
      <c r="N28" s="121"/>
      <c r="O28" s="126">
        <v>0</v>
      </c>
      <c r="P28" s="121"/>
      <c r="Q28" s="126">
        <v>0</v>
      </c>
      <c r="R28" s="121"/>
      <c r="S28" s="125">
        <f>(2843602.1/1000)-1</f>
        <v>2842.6021000000001</v>
      </c>
      <c r="T28" s="121"/>
      <c r="U28" s="121">
        <v>0</v>
      </c>
      <c r="V28" s="121"/>
      <c r="W28" s="121">
        <v>0</v>
      </c>
      <c r="X28" s="121"/>
      <c r="Y28" s="125">
        <v>0</v>
      </c>
      <c r="Z28" s="121"/>
      <c r="AA28" s="125">
        <v>-20400</v>
      </c>
      <c r="AB28" s="121"/>
      <c r="AC28" s="125">
        <v>0</v>
      </c>
      <c r="AD28" s="121"/>
      <c r="AE28" s="125">
        <f>SUM(Y28:AC28)</f>
        <v>-20400</v>
      </c>
      <c r="AF28" s="121"/>
      <c r="AG28" s="125">
        <v>0</v>
      </c>
      <c r="AH28" s="121"/>
      <c r="AI28" s="121">
        <f>S28+AA28</f>
        <v>-17557.3979</v>
      </c>
      <c r="AJ28" s="121"/>
      <c r="AK28" s="121">
        <v>0</v>
      </c>
      <c r="AL28" s="121"/>
      <c r="AM28" s="125">
        <f>AI28</f>
        <v>-17557.3979</v>
      </c>
      <c r="AO28" s="123"/>
    </row>
    <row r="29" spans="1:41" s="114" customFormat="1" ht="16.5" customHeight="1" thickBot="1" x14ac:dyDescent="0.55000000000000004">
      <c r="A29" s="114" t="s">
        <v>232</v>
      </c>
      <c r="E29" s="119"/>
      <c r="G29" s="127">
        <f>G24+G27+G28</f>
        <v>1000000</v>
      </c>
      <c r="H29" s="121"/>
      <c r="I29" s="127">
        <f>I24+I27+I28</f>
        <v>27498</v>
      </c>
      <c r="J29" s="121"/>
      <c r="K29" s="127">
        <f>K24+K27+K28</f>
        <v>45016</v>
      </c>
      <c r="L29" s="121"/>
      <c r="M29" s="127">
        <f>M24+M27+M28</f>
        <v>109039</v>
      </c>
      <c r="N29" s="121"/>
      <c r="O29" s="127">
        <f>O24+O27+O28</f>
        <v>137500</v>
      </c>
      <c r="P29" s="121"/>
      <c r="Q29" s="127">
        <f>SUM(Q24:Q28)</f>
        <v>100386</v>
      </c>
      <c r="R29" s="121"/>
      <c r="S29" s="127">
        <f>SUM(S24:S28)</f>
        <v>3179693.6020999998</v>
      </c>
      <c r="T29" s="121"/>
      <c r="U29" s="128">
        <f>SUM(U24:U28)</f>
        <v>128819</v>
      </c>
      <c r="V29" s="121"/>
      <c r="W29" s="128">
        <f>W24+W27+W28</f>
        <v>-77</v>
      </c>
      <c r="X29" s="121"/>
      <c r="Y29" s="127">
        <f>Y24+Y27+Y28</f>
        <v>880</v>
      </c>
      <c r="Z29" s="121"/>
      <c r="AA29" s="127">
        <f>SUM(AA24:AA28)</f>
        <v>-81600</v>
      </c>
      <c r="AB29" s="121"/>
      <c r="AC29" s="127">
        <f>SUM(AC24:AC28)</f>
        <v>-42585</v>
      </c>
      <c r="AD29" s="121"/>
      <c r="AE29" s="127">
        <f>SUM(AE24:AE28)</f>
        <v>-123305</v>
      </c>
      <c r="AF29" s="121"/>
      <c r="AG29" s="128">
        <f>SUM(AG24:AG28)</f>
        <v>-100386</v>
      </c>
      <c r="AH29" s="121"/>
      <c r="AI29" s="128">
        <f>SUM(AI24:AI28)</f>
        <v>4504183.6020999998</v>
      </c>
      <c r="AJ29" s="121"/>
      <c r="AK29" s="128">
        <f>SUM(AK24:AK28)</f>
        <v>-8764</v>
      </c>
      <c r="AL29" s="121"/>
      <c r="AM29" s="127">
        <f>SUM(AM24:AM28)</f>
        <v>4495419.6020999998</v>
      </c>
      <c r="AO29" s="123"/>
    </row>
    <row r="30" spans="1:41" s="64" customFormat="1" ht="7.15" customHeight="1" thickTop="1" x14ac:dyDescent="0.5">
      <c r="E30" s="65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O30" s="67"/>
    </row>
    <row r="31" spans="1:41" s="12" customFormat="1" ht="23.25" x14ac:dyDescent="0.5">
      <c r="A31" s="17" t="s">
        <v>164</v>
      </c>
      <c r="E31" s="16"/>
      <c r="G31" s="15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3"/>
    </row>
    <row r="32" spans="1:41" x14ac:dyDescent="0.5"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</row>
  </sheetData>
  <mergeCells count="11">
    <mergeCell ref="A3:AM3"/>
    <mergeCell ref="A4:AM4"/>
    <mergeCell ref="A5:AM5"/>
    <mergeCell ref="A6:AM6"/>
    <mergeCell ref="G8:AM8"/>
    <mergeCell ref="G9:AM9"/>
    <mergeCell ref="O11:S11"/>
    <mergeCell ref="Y11:AE11"/>
    <mergeCell ref="O12:Q12"/>
    <mergeCell ref="E17:F17"/>
    <mergeCell ref="G10:AI10"/>
  </mergeCells>
  <pageMargins left="0.31496062992125984" right="0.31496062992125984" top="0.51181102362204722" bottom="0.39370078740157483" header="0.51181102362204722" footer="0.39370078740157483"/>
  <pageSetup paperSize="9" fitToHeight="0" orientation="landscape" r:id="rId1"/>
  <headerFooter alignWithMargins="0">
    <oddHeader xml:space="preserve">&amp;R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9"/>
  <sheetViews>
    <sheetView view="pageBreakPreview" topLeftCell="A2" zoomScale="70" zoomScaleNormal="100" zoomScaleSheetLayoutView="70" workbookViewId="0">
      <selection activeCell="E25" sqref="E25"/>
    </sheetView>
  </sheetViews>
  <sheetFormatPr defaultColWidth="9.140625" defaultRowHeight="21" x14ac:dyDescent="0.5"/>
  <cols>
    <col min="1" max="2" width="1.140625" style="9" customWidth="1"/>
    <col min="3" max="3" width="1.42578125" style="9" customWidth="1"/>
    <col min="4" max="4" width="27.42578125" style="9" customWidth="1"/>
    <col min="5" max="5" width="5" style="9" customWidth="1"/>
    <col min="6" max="6" width="1.85546875" style="10" customWidth="1"/>
    <col min="7" max="7" width="1" style="9" hidden="1" customWidth="1"/>
    <col min="8" max="8" width="11.140625" style="9" customWidth="1"/>
    <col min="9" max="9" width="0.85546875" style="9" customWidth="1"/>
    <col min="10" max="10" width="10.42578125" style="9" customWidth="1"/>
    <col min="11" max="11" width="0.85546875" style="9" customWidth="1"/>
    <col min="12" max="12" width="10.42578125" style="9" customWidth="1"/>
    <col min="13" max="13" width="0.85546875" style="9" customWidth="1"/>
    <col min="14" max="14" width="9.42578125" style="9" customWidth="1"/>
    <col min="15" max="15" width="0.85546875" style="9" customWidth="1"/>
    <col min="16" max="16" width="10.140625" style="9" customWidth="1"/>
    <col min="17" max="17" width="0.85546875" style="9" customWidth="1"/>
    <col min="18" max="18" width="9.85546875" style="9" customWidth="1"/>
    <col min="19" max="19" width="0.85546875" style="9" customWidth="1"/>
    <col min="20" max="20" width="11.42578125" style="9" customWidth="1"/>
    <col min="21" max="21" width="0.85546875" style="9" customWidth="1"/>
    <col min="22" max="22" width="14.140625" style="9" customWidth="1"/>
    <col min="23" max="23" width="1" style="9" customWidth="1"/>
    <col min="24" max="24" width="10.42578125" style="9" customWidth="1"/>
    <col min="25" max="25" width="1.140625" style="9" customWidth="1"/>
    <col min="26" max="26" width="10.7109375" style="9" customWidth="1"/>
    <col min="27" max="27" width="15.140625" style="9" bestFit="1" customWidth="1"/>
    <col min="28" max="16384" width="9.140625" style="9"/>
  </cols>
  <sheetData>
    <row r="1" spans="1:27" s="58" customFormat="1" ht="24" customHeight="1" x14ac:dyDescent="0.5">
      <c r="A1" s="56"/>
      <c r="B1" s="56"/>
      <c r="C1" s="56"/>
      <c r="D1" s="56"/>
      <c r="E1" s="57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W1" s="59"/>
      <c r="X1" s="60" t="s">
        <v>123</v>
      </c>
      <c r="Y1" s="61"/>
      <c r="Z1" s="61"/>
    </row>
    <row r="2" spans="1:27" s="58" customFormat="1" ht="24" customHeight="1" x14ac:dyDescent="0.5">
      <c r="A2" s="62"/>
      <c r="B2" s="62"/>
      <c r="C2" s="62"/>
      <c r="D2" s="62"/>
      <c r="E2" s="57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3"/>
      <c r="W2" s="63"/>
      <c r="X2" s="49" t="s">
        <v>124</v>
      </c>
      <c r="Y2" s="63"/>
    </row>
    <row r="3" spans="1:27" ht="22.35" customHeight="1" x14ac:dyDescent="0.5">
      <c r="A3" s="224">
        <v>8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4"/>
      <c r="T3" s="224"/>
      <c r="U3" s="224"/>
      <c r="V3" s="224"/>
      <c r="W3" s="224"/>
      <c r="X3" s="224"/>
      <c r="Y3" s="224"/>
      <c r="Z3" s="224"/>
    </row>
    <row r="4" spans="1:27" s="17" customFormat="1" ht="22.35" customHeight="1" x14ac:dyDescent="0.5">
      <c r="A4" s="225" t="s">
        <v>62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225"/>
      <c r="V4" s="225"/>
      <c r="W4" s="225"/>
      <c r="X4" s="225"/>
      <c r="Y4" s="225"/>
      <c r="Z4" s="225"/>
    </row>
    <row r="5" spans="1:27" s="17" customFormat="1" ht="22.35" customHeight="1" x14ac:dyDescent="0.5">
      <c r="A5" s="225" t="s">
        <v>214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  <c r="U5" s="225"/>
      <c r="V5" s="225"/>
      <c r="W5" s="225"/>
      <c r="X5" s="225"/>
      <c r="Y5" s="225"/>
      <c r="Z5" s="225"/>
    </row>
    <row r="6" spans="1:27" s="17" customFormat="1" ht="22.35" customHeight="1" x14ac:dyDescent="0.5">
      <c r="A6" s="226" t="str">
        <f>+งบการเปลี่ยนแปลงรวม!A6</f>
        <v>สำหรับงวดสามเดือนสิ้นสุดวันที่ 31 มีนาคม 2568</v>
      </c>
      <c r="B6" s="226"/>
      <c r="C6" s="226"/>
      <c r="D6" s="226"/>
      <c r="E6" s="226"/>
      <c r="F6" s="226"/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  <c r="T6" s="226"/>
      <c r="U6" s="226"/>
      <c r="V6" s="226"/>
      <c r="W6" s="226"/>
      <c r="X6" s="226"/>
      <c r="Y6" s="226"/>
      <c r="Z6" s="226"/>
    </row>
    <row r="7" spans="1:27" s="17" customFormat="1" ht="22.35" customHeight="1" x14ac:dyDescent="0.5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</row>
    <row r="8" spans="1:27" s="134" customFormat="1" ht="17.25" customHeight="1" x14ac:dyDescent="0.5">
      <c r="A8" s="130"/>
      <c r="B8" s="131"/>
      <c r="C8" s="131"/>
      <c r="D8" s="131"/>
      <c r="E8" s="131"/>
      <c r="F8" s="132"/>
      <c r="G8" s="131"/>
      <c r="H8" s="223" t="s">
        <v>63</v>
      </c>
      <c r="I8" s="223"/>
      <c r="J8" s="223"/>
      <c r="K8" s="223"/>
      <c r="L8" s="223"/>
      <c r="M8" s="223"/>
      <c r="N8" s="223"/>
      <c r="O8" s="223"/>
      <c r="P8" s="223"/>
      <c r="Q8" s="223"/>
      <c r="R8" s="223"/>
      <c r="S8" s="223"/>
      <c r="T8" s="223"/>
      <c r="U8" s="223"/>
      <c r="V8" s="223"/>
      <c r="W8" s="223"/>
      <c r="X8" s="223"/>
      <c r="Y8" s="223"/>
      <c r="Z8" s="223"/>
    </row>
    <row r="9" spans="1:27" s="134" customFormat="1" ht="17.25" customHeight="1" x14ac:dyDescent="0.5">
      <c r="A9" s="130"/>
      <c r="B9" s="131"/>
      <c r="D9" s="131"/>
      <c r="E9" s="131"/>
      <c r="F9" s="132"/>
      <c r="G9" s="131"/>
      <c r="H9" s="221" t="s">
        <v>40</v>
      </c>
      <c r="I9" s="221"/>
      <c r="J9" s="221"/>
      <c r="K9" s="221"/>
      <c r="L9" s="221"/>
      <c r="M9" s="221"/>
      <c r="N9" s="221"/>
      <c r="O9" s="221"/>
      <c r="P9" s="221"/>
      <c r="Q9" s="221"/>
      <c r="R9" s="221"/>
      <c r="S9" s="221"/>
      <c r="T9" s="221"/>
      <c r="U9" s="221"/>
      <c r="V9" s="221"/>
      <c r="W9" s="221"/>
      <c r="X9" s="221"/>
      <c r="Y9" s="221"/>
      <c r="Z9" s="221"/>
    </row>
    <row r="10" spans="1:27" s="134" customFormat="1" ht="17.25" customHeight="1" x14ac:dyDescent="0.5">
      <c r="A10" s="131"/>
      <c r="B10" s="131"/>
      <c r="C10" s="131"/>
      <c r="D10" s="131"/>
      <c r="E10" s="131"/>
      <c r="F10" s="135"/>
      <c r="G10" s="131"/>
      <c r="H10" s="130" t="s">
        <v>13</v>
      </c>
      <c r="I10" s="131"/>
      <c r="J10" s="130" t="s">
        <v>77</v>
      </c>
      <c r="K10" s="131"/>
      <c r="L10" s="130" t="s">
        <v>71</v>
      </c>
      <c r="M10" s="131"/>
      <c r="N10" s="130" t="s">
        <v>73</v>
      </c>
      <c r="O10" s="131"/>
      <c r="P10" s="221" t="s">
        <v>43</v>
      </c>
      <c r="Q10" s="221"/>
      <c r="R10" s="221"/>
      <c r="S10" s="221"/>
      <c r="T10" s="221"/>
      <c r="U10" s="130"/>
      <c r="V10" s="136" t="s">
        <v>80</v>
      </c>
      <c r="W10" s="137"/>
      <c r="X10" s="136" t="s">
        <v>74</v>
      </c>
      <c r="Y10" s="137"/>
      <c r="Z10" s="130" t="s">
        <v>44</v>
      </c>
    </row>
    <row r="11" spans="1:27" s="134" customFormat="1" ht="17.25" customHeight="1" x14ac:dyDescent="0.5">
      <c r="A11" s="131"/>
      <c r="B11" s="131"/>
      <c r="C11" s="131"/>
      <c r="D11" s="131"/>
      <c r="E11" s="131"/>
      <c r="F11" s="135"/>
      <c r="G11" s="131"/>
      <c r="H11" s="130" t="s">
        <v>79</v>
      </c>
      <c r="I11" s="131"/>
      <c r="J11" s="130" t="s">
        <v>78</v>
      </c>
      <c r="K11" s="131"/>
      <c r="L11" s="130" t="s">
        <v>72</v>
      </c>
      <c r="M11" s="131"/>
      <c r="N11" s="130" t="s">
        <v>74</v>
      </c>
      <c r="O11" s="131"/>
      <c r="P11" s="223" t="s">
        <v>37</v>
      </c>
      <c r="Q11" s="223"/>
      <c r="R11" s="223"/>
      <c r="T11" s="130" t="s">
        <v>36</v>
      </c>
      <c r="U11" s="130"/>
      <c r="V11" s="138" t="s">
        <v>12</v>
      </c>
      <c r="W11" s="137"/>
      <c r="X11" s="137"/>
      <c r="Y11" s="137"/>
      <c r="Z11" s="130" t="s">
        <v>45</v>
      </c>
    </row>
    <row r="12" spans="1:27" s="134" customFormat="1" ht="17.25" customHeight="1" x14ac:dyDescent="0.5">
      <c r="A12" s="131"/>
      <c r="B12" s="131"/>
      <c r="C12" s="131"/>
      <c r="D12" s="131"/>
      <c r="E12" s="131"/>
      <c r="F12" s="135"/>
      <c r="G12" s="131"/>
      <c r="H12" s="130" t="s">
        <v>97</v>
      </c>
      <c r="I12" s="131"/>
      <c r="J12" s="130" t="s">
        <v>96</v>
      </c>
      <c r="K12" s="131"/>
      <c r="M12" s="131"/>
      <c r="O12" s="131"/>
      <c r="P12" s="130" t="s">
        <v>95</v>
      </c>
      <c r="Q12" s="130"/>
      <c r="R12" s="130" t="s">
        <v>94</v>
      </c>
      <c r="S12" s="130"/>
      <c r="T12" s="130"/>
      <c r="U12" s="130"/>
      <c r="V12" s="136" t="s">
        <v>98</v>
      </c>
      <c r="W12" s="136"/>
      <c r="X12" s="136"/>
      <c r="Y12" s="136"/>
    </row>
    <row r="13" spans="1:27" s="134" customFormat="1" ht="17.25" customHeight="1" x14ac:dyDescent="0.5">
      <c r="A13" s="131"/>
      <c r="B13" s="131"/>
      <c r="C13" s="131"/>
      <c r="D13" s="131"/>
      <c r="E13" s="131"/>
      <c r="F13" s="135"/>
      <c r="G13" s="131"/>
      <c r="I13" s="131"/>
      <c r="J13" s="130" t="s">
        <v>90</v>
      </c>
      <c r="K13" s="131"/>
      <c r="L13" s="131"/>
      <c r="M13" s="131"/>
      <c r="N13" s="131"/>
      <c r="O13" s="131"/>
      <c r="P13" s="130" t="s">
        <v>59</v>
      </c>
      <c r="Q13" s="130"/>
      <c r="R13" s="130" t="s">
        <v>74</v>
      </c>
      <c r="S13" s="130"/>
      <c r="U13" s="130"/>
      <c r="V13" s="130" t="s">
        <v>75</v>
      </c>
      <c r="W13" s="130"/>
      <c r="X13" s="130"/>
      <c r="Y13" s="130"/>
    </row>
    <row r="14" spans="1:27" s="134" customFormat="1" ht="17.25" customHeight="1" x14ac:dyDescent="0.5">
      <c r="A14" s="131"/>
      <c r="B14" s="131"/>
      <c r="C14" s="131"/>
      <c r="D14" s="131"/>
      <c r="E14" s="222" t="s">
        <v>6</v>
      </c>
      <c r="F14" s="222"/>
      <c r="G14" s="130"/>
      <c r="H14" s="133"/>
      <c r="I14" s="131"/>
      <c r="J14" s="133"/>
      <c r="K14" s="131"/>
      <c r="L14" s="139"/>
      <c r="M14" s="131"/>
      <c r="N14" s="139"/>
      <c r="O14" s="131"/>
      <c r="P14" s="133"/>
      <c r="Q14" s="130"/>
      <c r="R14" s="133"/>
      <c r="S14" s="130"/>
      <c r="T14" s="133"/>
      <c r="U14" s="130"/>
      <c r="V14" s="133" t="s">
        <v>0</v>
      </c>
      <c r="W14" s="130"/>
      <c r="X14" s="133"/>
      <c r="Y14" s="130"/>
      <c r="Z14" s="133"/>
    </row>
    <row r="15" spans="1:27" s="134" customFormat="1" ht="17.25" customHeight="1" x14ac:dyDescent="0.5">
      <c r="A15" s="134" t="s">
        <v>178</v>
      </c>
      <c r="E15" s="140"/>
      <c r="G15" s="141"/>
      <c r="H15" s="142">
        <v>1050000</v>
      </c>
      <c r="I15" s="142"/>
      <c r="J15" s="142">
        <v>27498</v>
      </c>
      <c r="K15" s="142"/>
      <c r="L15" s="142">
        <v>45016</v>
      </c>
      <c r="M15" s="142"/>
      <c r="N15" s="142">
        <v>204339</v>
      </c>
      <c r="O15" s="142"/>
      <c r="P15" s="142">
        <v>137500</v>
      </c>
      <c r="Q15" s="142"/>
      <c r="R15" s="142">
        <v>145300</v>
      </c>
      <c r="S15" s="142"/>
      <c r="T15" s="142">
        <v>2012416</v>
      </c>
      <c r="U15" s="142"/>
      <c r="V15" s="142">
        <v>880</v>
      </c>
      <c r="W15" s="142"/>
      <c r="X15" s="142">
        <v>-145300</v>
      </c>
      <c r="Y15" s="142"/>
      <c r="Z15" s="142">
        <v>3477649</v>
      </c>
      <c r="AA15" s="143"/>
    </row>
    <row r="16" spans="1:27" s="134" customFormat="1" ht="17.25" customHeight="1" x14ac:dyDescent="0.5">
      <c r="A16" s="134" t="s">
        <v>150</v>
      </c>
      <c r="E16" s="140"/>
      <c r="G16" s="141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2"/>
      <c r="V16" s="142"/>
      <c r="W16" s="142"/>
      <c r="X16" s="142"/>
      <c r="Y16" s="142"/>
      <c r="Z16" s="142"/>
      <c r="AA16" s="143"/>
    </row>
    <row r="17" spans="1:27" s="134" customFormat="1" ht="17.25" customHeight="1" x14ac:dyDescent="0.5">
      <c r="B17" s="134" t="s">
        <v>149</v>
      </c>
      <c r="E17" s="140"/>
      <c r="G17" s="141"/>
      <c r="H17" s="142">
        <v>0</v>
      </c>
      <c r="I17" s="142"/>
      <c r="J17" s="142">
        <v>0</v>
      </c>
      <c r="K17" s="142"/>
      <c r="L17" s="142">
        <v>0</v>
      </c>
      <c r="M17" s="142"/>
      <c r="N17" s="142">
        <v>0</v>
      </c>
      <c r="O17" s="142"/>
      <c r="P17" s="142">
        <v>0</v>
      </c>
      <c r="Q17" s="142"/>
      <c r="R17" s="142">
        <v>0</v>
      </c>
      <c r="S17" s="142"/>
      <c r="T17" s="142">
        <v>119685</v>
      </c>
      <c r="U17" s="142"/>
      <c r="V17" s="142">
        <v>0</v>
      </c>
      <c r="W17" s="142"/>
      <c r="X17" s="142">
        <v>0</v>
      </c>
      <c r="Y17" s="142"/>
      <c r="Z17" s="142">
        <v>119685</v>
      </c>
      <c r="AA17" s="143"/>
    </row>
    <row r="18" spans="1:27" s="134" customFormat="1" ht="17.25" customHeight="1" thickBot="1" x14ac:dyDescent="0.55000000000000004">
      <c r="A18" s="134" t="s">
        <v>179</v>
      </c>
      <c r="E18" s="140"/>
      <c r="G18" s="141"/>
      <c r="H18" s="144">
        <v>1050000</v>
      </c>
      <c r="I18" s="142"/>
      <c r="J18" s="144">
        <v>27498</v>
      </c>
      <c r="K18" s="142"/>
      <c r="L18" s="144">
        <v>45016</v>
      </c>
      <c r="M18" s="142"/>
      <c r="N18" s="144">
        <v>204339</v>
      </c>
      <c r="O18" s="142"/>
      <c r="P18" s="144">
        <v>137500</v>
      </c>
      <c r="Q18" s="142"/>
      <c r="R18" s="144">
        <v>145300</v>
      </c>
      <c r="S18" s="142"/>
      <c r="T18" s="144">
        <v>2132101</v>
      </c>
      <c r="U18" s="142"/>
      <c r="V18" s="144">
        <v>880</v>
      </c>
      <c r="W18" s="142"/>
      <c r="X18" s="144">
        <v>-145300</v>
      </c>
      <c r="Y18" s="142"/>
      <c r="Z18" s="144">
        <v>3597334</v>
      </c>
      <c r="AA18" s="143"/>
    </row>
    <row r="19" spans="1:27" s="134" customFormat="1" ht="17.25" customHeight="1" thickTop="1" x14ac:dyDescent="0.5">
      <c r="E19" s="140"/>
      <c r="G19" s="141"/>
      <c r="H19" s="142"/>
      <c r="I19" s="142"/>
      <c r="J19" s="142"/>
      <c r="K19" s="142"/>
      <c r="L19" s="142"/>
      <c r="M19" s="142"/>
      <c r="N19" s="142"/>
      <c r="O19" s="142"/>
      <c r="P19" s="142"/>
      <c r="Q19" s="142"/>
      <c r="R19" s="142"/>
      <c r="S19" s="142"/>
      <c r="T19" s="142"/>
      <c r="U19" s="142"/>
      <c r="V19" s="142"/>
      <c r="W19" s="142"/>
      <c r="X19" s="142"/>
      <c r="Y19" s="142"/>
      <c r="Z19" s="142"/>
      <c r="AA19" s="143"/>
    </row>
    <row r="20" spans="1:27" s="134" customFormat="1" ht="17.25" customHeight="1" x14ac:dyDescent="0.5">
      <c r="A20" s="134" t="s">
        <v>233</v>
      </c>
      <c r="E20" s="135"/>
      <c r="G20" s="130"/>
      <c r="H20" s="142">
        <v>1000000</v>
      </c>
      <c r="I20" s="142"/>
      <c r="J20" s="142">
        <v>27498</v>
      </c>
      <c r="K20" s="142"/>
      <c r="L20" s="142">
        <v>45016</v>
      </c>
      <c r="M20" s="142"/>
      <c r="N20" s="142">
        <v>109039</v>
      </c>
      <c r="O20" s="142"/>
      <c r="P20" s="142">
        <v>137500</v>
      </c>
      <c r="Q20" s="142"/>
      <c r="R20" s="142">
        <v>0</v>
      </c>
      <c r="S20" s="142"/>
      <c r="T20" s="142">
        <v>2271825</v>
      </c>
      <c r="U20" s="142"/>
      <c r="V20" s="142">
        <v>880</v>
      </c>
      <c r="W20" s="142"/>
      <c r="X20" s="142">
        <v>0</v>
      </c>
      <c r="Y20" s="142"/>
      <c r="Z20" s="142">
        <v>3591758</v>
      </c>
    </row>
    <row r="21" spans="1:27" s="134" customFormat="1" ht="17.25" customHeight="1" x14ac:dyDescent="0.5">
      <c r="A21" s="134" t="s">
        <v>74</v>
      </c>
      <c r="E21" s="135">
        <v>21</v>
      </c>
      <c r="G21" s="130"/>
      <c r="H21" s="142">
        <v>0</v>
      </c>
      <c r="I21" s="142"/>
      <c r="J21" s="142">
        <v>0</v>
      </c>
      <c r="K21" s="142"/>
      <c r="L21" s="142">
        <v>0</v>
      </c>
      <c r="M21" s="142"/>
      <c r="N21" s="142">
        <v>0</v>
      </c>
      <c r="O21" s="142"/>
      <c r="P21" s="142">
        <v>0</v>
      </c>
      <c r="Q21" s="142"/>
      <c r="R21" s="142">
        <v>100386</v>
      </c>
      <c r="S21" s="142"/>
      <c r="T21" s="142">
        <f>-R21</f>
        <v>-100386</v>
      </c>
      <c r="U21" s="142"/>
      <c r="V21" s="142">
        <v>0</v>
      </c>
      <c r="W21" s="142"/>
      <c r="X21" s="142">
        <f>-R21</f>
        <v>-100386</v>
      </c>
      <c r="Y21" s="142"/>
      <c r="Z21" s="142">
        <f>R21+T21+X21</f>
        <v>-100386</v>
      </c>
    </row>
    <row r="22" spans="1:27" s="145" customFormat="1" ht="17.25" customHeight="1" x14ac:dyDescent="0.5">
      <c r="A22" s="134" t="s">
        <v>150</v>
      </c>
      <c r="B22" s="134"/>
      <c r="C22" s="134"/>
      <c r="D22" s="134"/>
      <c r="E22" s="140"/>
      <c r="G22" s="141"/>
      <c r="H22" s="142"/>
      <c r="I22" s="142"/>
      <c r="J22" s="142"/>
      <c r="K22" s="142"/>
      <c r="L22" s="142"/>
      <c r="M22" s="142"/>
      <c r="N22" s="142"/>
      <c r="O22" s="142"/>
      <c r="P22" s="142"/>
      <c r="Q22" s="142"/>
      <c r="R22" s="142"/>
      <c r="S22" s="142"/>
      <c r="T22" s="142"/>
      <c r="U22" s="142"/>
      <c r="V22" s="142"/>
      <c r="W22" s="142"/>
      <c r="X22" s="142"/>
      <c r="Y22" s="142"/>
      <c r="Z22" s="142"/>
      <c r="AA22" s="143"/>
    </row>
    <row r="23" spans="1:27" s="145" customFormat="1" ht="17.25" customHeight="1" x14ac:dyDescent="0.5">
      <c r="A23" s="134"/>
      <c r="B23" s="134" t="s">
        <v>149</v>
      </c>
      <c r="C23" s="134"/>
      <c r="D23" s="134"/>
      <c r="E23" s="140"/>
      <c r="G23" s="141"/>
      <c r="H23" s="142">
        <v>0</v>
      </c>
      <c r="I23" s="142"/>
      <c r="J23" s="142">
        <v>0</v>
      </c>
      <c r="K23" s="142"/>
      <c r="L23" s="142">
        <v>0</v>
      </c>
      <c r="M23" s="142"/>
      <c r="N23" s="142">
        <v>0</v>
      </c>
      <c r="O23" s="142"/>
      <c r="P23" s="142">
        <v>0</v>
      </c>
      <c r="Q23" s="142"/>
      <c r="R23" s="142">
        <v>0</v>
      </c>
      <c r="S23" s="142"/>
      <c r="T23" s="142">
        <v>75293</v>
      </c>
      <c r="U23" s="142"/>
      <c r="V23" s="142">
        <v>0</v>
      </c>
      <c r="W23" s="142"/>
      <c r="X23" s="142">
        <v>0</v>
      </c>
      <c r="Y23" s="142"/>
      <c r="Z23" s="142">
        <f>T23+X23</f>
        <v>75293</v>
      </c>
      <c r="AA23" s="143"/>
    </row>
    <row r="24" spans="1:27" s="134" customFormat="1" ht="17.25" customHeight="1" thickBot="1" x14ac:dyDescent="0.55000000000000004">
      <c r="A24" s="134" t="s">
        <v>232</v>
      </c>
      <c r="E24" s="140"/>
      <c r="G24" s="141"/>
      <c r="H24" s="144">
        <f>H20+H23</f>
        <v>1000000</v>
      </c>
      <c r="I24" s="142"/>
      <c r="J24" s="144">
        <f>J20+J23</f>
        <v>27498</v>
      </c>
      <c r="K24" s="142"/>
      <c r="L24" s="144">
        <f>L20+L23</f>
        <v>45016</v>
      </c>
      <c r="M24" s="142"/>
      <c r="N24" s="144">
        <f>N20+N23</f>
        <v>109039</v>
      </c>
      <c r="O24" s="142"/>
      <c r="P24" s="144">
        <f>P20+P23</f>
        <v>137500</v>
      </c>
      <c r="Q24" s="142"/>
      <c r="R24" s="144">
        <f>SUM(R20:R23)</f>
        <v>100386</v>
      </c>
      <c r="S24" s="142"/>
      <c r="T24" s="144">
        <f>T20+T21+T23</f>
        <v>2246732</v>
      </c>
      <c r="U24" s="142"/>
      <c r="V24" s="144">
        <f>V20+V23</f>
        <v>880</v>
      </c>
      <c r="W24" s="142"/>
      <c r="X24" s="144">
        <f>SUM(X20:X23)</f>
        <v>-100386</v>
      </c>
      <c r="Y24" s="142"/>
      <c r="Z24" s="144">
        <f>Z20+Z23+Z21</f>
        <v>3566665</v>
      </c>
      <c r="AA24" s="143"/>
    </row>
    <row r="25" spans="1:27" s="12" customFormat="1" ht="18" customHeight="1" thickTop="1" x14ac:dyDescent="0.5">
      <c r="E25" s="16"/>
      <c r="G25" s="15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3"/>
    </row>
    <row r="26" spans="1:27" s="12" customFormat="1" ht="18" customHeight="1" x14ac:dyDescent="0.5">
      <c r="E26" s="16"/>
      <c r="G26" s="15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3"/>
    </row>
    <row r="27" spans="1:27" s="12" customFormat="1" ht="18" customHeight="1" x14ac:dyDescent="0.5">
      <c r="E27" s="16"/>
      <c r="G27" s="15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3"/>
    </row>
    <row r="28" spans="1:27" s="12" customFormat="1" ht="23.25" x14ac:dyDescent="0.5">
      <c r="A28" s="17" t="s">
        <v>164</v>
      </c>
      <c r="E28" s="16"/>
      <c r="G28" s="15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3"/>
    </row>
    <row r="29" spans="1:27" x14ac:dyDescent="0.5">
      <c r="H29" s="11"/>
      <c r="L29" s="11"/>
      <c r="N29" s="11"/>
      <c r="P29" s="11"/>
      <c r="Q29" s="11"/>
      <c r="R29" s="11"/>
      <c r="T29" s="11"/>
      <c r="V29" s="11"/>
      <c r="X29" s="11"/>
      <c r="Z29" s="11"/>
    </row>
  </sheetData>
  <mergeCells count="9">
    <mergeCell ref="P10:T10"/>
    <mergeCell ref="E14:F14"/>
    <mergeCell ref="P11:R11"/>
    <mergeCell ref="A3:Z3"/>
    <mergeCell ref="A4:Z4"/>
    <mergeCell ref="A5:Z5"/>
    <mergeCell ref="A6:Z6"/>
    <mergeCell ref="H8:Z8"/>
    <mergeCell ref="H9:Z9"/>
  </mergeCells>
  <pageMargins left="0.19685039370078741" right="0.19685039370078741" top="0.51181102362204722" bottom="0.59055118110236227" header="0.51181102362204722" footer="0.59055118110236227"/>
  <pageSetup paperSize="9" fitToHeight="0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"/>
  <sheetViews>
    <sheetView tabSelected="1" view="pageBreakPreview" topLeftCell="A73" zoomScaleNormal="100" zoomScaleSheetLayoutView="100" workbookViewId="0">
      <selection activeCell="H85" sqref="H85"/>
    </sheetView>
  </sheetViews>
  <sheetFormatPr defaultColWidth="9.140625" defaultRowHeight="23.45" customHeight="1" x14ac:dyDescent="0.5"/>
  <cols>
    <col min="1" max="1" width="1.42578125" style="183" customWidth="1"/>
    <col min="2" max="2" width="2" style="183" customWidth="1"/>
    <col min="3" max="4" width="1.42578125" style="183" customWidth="1"/>
    <col min="5" max="5" width="49" style="183" customWidth="1"/>
    <col min="6" max="6" width="0.85546875" style="183" hidden="1" customWidth="1"/>
    <col min="7" max="7" width="1.5703125" style="183" hidden="1" customWidth="1"/>
    <col min="8" max="8" width="9.5703125" style="183" customWidth="1"/>
    <col min="9" max="9" width="0.7109375" style="183" customWidth="1"/>
    <col min="10" max="10" width="9.5703125" style="183" customWidth="1"/>
    <col min="11" max="11" width="0.7109375" style="183" customWidth="1"/>
    <col min="12" max="12" width="9.5703125" style="200" customWidth="1"/>
    <col min="13" max="13" width="0.7109375" style="183" customWidth="1"/>
    <col min="14" max="14" width="9.5703125" style="183" customWidth="1"/>
    <col min="15" max="16384" width="9.140625" style="183"/>
  </cols>
  <sheetData>
    <row r="1" spans="1:16" s="21" customFormat="1" ht="23.45" customHeight="1" x14ac:dyDescent="0.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80"/>
      <c r="M1" s="19"/>
      <c r="N1" s="181" t="s">
        <v>125</v>
      </c>
    </row>
    <row r="2" spans="1:16" s="21" customFormat="1" ht="23.45" customHeight="1" x14ac:dyDescent="0.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182"/>
      <c r="M2" s="45"/>
      <c r="N2" s="181" t="s">
        <v>126</v>
      </c>
    </row>
    <row r="3" spans="1:16" ht="23.45" customHeight="1" x14ac:dyDescent="0.5">
      <c r="A3" s="232">
        <v>9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</row>
    <row r="4" spans="1:16" ht="22.5" customHeight="1" x14ac:dyDescent="0.5">
      <c r="A4" s="227" t="s">
        <v>62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</row>
    <row r="5" spans="1:16" ht="23.45" customHeight="1" x14ac:dyDescent="0.5">
      <c r="A5" s="227" t="s">
        <v>21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</row>
    <row r="6" spans="1:16" ht="23.45" customHeight="1" x14ac:dyDescent="0.5">
      <c r="A6" s="201" t="str">
        <f>+งบการเปลี่ยนแปลง!A6</f>
        <v>สำหรับงวดสามเดือนสิ้นสุดวันที่ 31 มีนาคม 2568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</row>
    <row r="7" spans="1:16" s="184" customFormat="1" ht="17.45" customHeight="1" x14ac:dyDescent="0.4">
      <c r="H7" s="233" t="s">
        <v>63</v>
      </c>
      <c r="I7" s="233"/>
      <c r="J7" s="233"/>
      <c r="K7" s="233"/>
      <c r="L7" s="233"/>
      <c r="M7" s="233"/>
      <c r="N7" s="233"/>
    </row>
    <row r="8" spans="1:16" s="184" customFormat="1" ht="17.45" customHeight="1" x14ac:dyDescent="0.4">
      <c r="H8" s="228" t="s">
        <v>39</v>
      </c>
      <c r="I8" s="228"/>
      <c r="J8" s="228"/>
      <c r="L8" s="228" t="s">
        <v>40</v>
      </c>
      <c r="M8" s="228"/>
      <c r="N8" s="228"/>
    </row>
    <row r="9" spans="1:16" s="184" customFormat="1" ht="17.45" customHeight="1" x14ac:dyDescent="0.4">
      <c r="F9" s="185"/>
      <c r="H9" s="4" t="s">
        <v>234</v>
      </c>
      <c r="I9" s="186"/>
      <c r="J9" s="4" t="s">
        <v>208</v>
      </c>
      <c r="K9" s="186"/>
      <c r="L9" s="4" t="s">
        <v>234</v>
      </c>
      <c r="M9" s="186"/>
      <c r="N9" s="4" t="s">
        <v>208</v>
      </c>
    </row>
    <row r="10" spans="1:16" s="184" customFormat="1" ht="17.45" customHeight="1" x14ac:dyDescent="0.4">
      <c r="A10" s="184" t="s">
        <v>22</v>
      </c>
      <c r="F10" s="5"/>
      <c r="G10" s="5"/>
      <c r="H10" s="5"/>
      <c r="I10" s="5"/>
      <c r="J10" s="5"/>
      <c r="L10" s="5"/>
      <c r="N10" s="5"/>
    </row>
    <row r="11" spans="1:16" s="184" customFormat="1" ht="17.45" customHeight="1" x14ac:dyDescent="0.4">
      <c r="B11" s="184" t="s">
        <v>149</v>
      </c>
      <c r="F11" s="5"/>
      <c r="G11" s="5"/>
      <c r="H11" s="1">
        <v>90418</v>
      </c>
      <c r="I11" s="1"/>
      <c r="J11" s="1">
        <v>72900</v>
      </c>
      <c r="K11" s="1"/>
      <c r="L11" s="1">
        <v>75293</v>
      </c>
      <c r="M11" s="1"/>
      <c r="N11" s="1">
        <v>119685</v>
      </c>
      <c r="O11" s="6"/>
      <c r="P11" s="6"/>
    </row>
    <row r="12" spans="1:16" s="184" customFormat="1" ht="17.45" customHeight="1" x14ac:dyDescent="0.4">
      <c r="B12" s="184" t="s">
        <v>154</v>
      </c>
      <c r="F12" s="5"/>
      <c r="G12" s="5"/>
      <c r="H12" s="1"/>
      <c r="I12" s="187"/>
      <c r="J12" s="1"/>
      <c r="K12" s="1"/>
      <c r="L12" s="1"/>
      <c r="M12" s="1"/>
      <c r="N12" s="1"/>
      <c r="O12" s="6"/>
      <c r="P12" s="6"/>
    </row>
    <row r="13" spans="1:16" s="184" customFormat="1" ht="17.45" customHeight="1" x14ac:dyDescent="0.4">
      <c r="B13" s="184" t="s">
        <v>31</v>
      </c>
      <c r="F13" s="5"/>
      <c r="G13" s="5"/>
      <c r="H13" s="1"/>
      <c r="I13" s="187"/>
      <c r="J13" s="1"/>
      <c r="K13" s="1"/>
      <c r="L13" s="1"/>
      <c r="M13" s="1"/>
      <c r="N13" s="1"/>
      <c r="O13" s="6"/>
      <c r="P13" s="6"/>
    </row>
    <row r="14" spans="1:16" s="184" customFormat="1" ht="17.45" customHeight="1" x14ac:dyDescent="0.4">
      <c r="C14" s="184" t="s">
        <v>81</v>
      </c>
      <c r="F14" s="5"/>
      <c r="G14" s="5"/>
      <c r="H14" s="1">
        <f>69337+57926-1</f>
        <v>127262</v>
      </c>
      <c r="I14" s="187"/>
      <c r="J14" s="1">
        <v>115758</v>
      </c>
      <c r="K14" s="1"/>
      <c r="L14" s="1">
        <v>99871</v>
      </c>
      <c r="M14" s="1"/>
      <c r="N14" s="1">
        <v>94196</v>
      </c>
      <c r="O14" s="6"/>
      <c r="P14" s="6"/>
    </row>
    <row r="15" spans="1:16" s="184" customFormat="1" ht="17.45" customHeight="1" x14ac:dyDescent="0.4">
      <c r="C15" s="184" t="s">
        <v>82</v>
      </c>
      <c r="F15" s="5"/>
      <c r="G15" s="5"/>
      <c r="H15" s="1">
        <v>2498</v>
      </c>
      <c r="I15" s="187"/>
      <c r="J15" s="1">
        <v>2682</v>
      </c>
      <c r="K15" s="1"/>
      <c r="L15" s="1">
        <v>776</v>
      </c>
      <c r="M15" s="1"/>
      <c r="N15" s="1">
        <v>951</v>
      </c>
      <c r="O15" s="6"/>
      <c r="P15" s="6"/>
    </row>
    <row r="16" spans="1:16" s="184" customFormat="1" ht="17.45" customHeight="1" x14ac:dyDescent="0.4">
      <c r="C16" s="184" t="s">
        <v>163</v>
      </c>
      <c r="F16" s="5"/>
      <c r="G16" s="5"/>
      <c r="H16" s="1">
        <v>325</v>
      </c>
      <c r="I16" s="187"/>
      <c r="J16" s="1">
        <v>563</v>
      </c>
      <c r="K16" s="1"/>
      <c r="L16" s="1">
        <v>788</v>
      </c>
      <c r="M16" s="1"/>
      <c r="N16" s="1">
        <v>521</v>
      </c>
      <c r="O16" s="6"/>
      <c r="P16" s="6"/>
    </row>
    <row r="17" spans="2:16" s="184" customFormat="1" ht="17.45" customHeight="1" x14ac:dyDescent="0.4">
      <c r="C17" s="188" t="s">
        <v>155</v>
      </c>
      <c r="F17" s="5"/>
      <c r="G17" s="5"/>
      <c r="H17" s="1">
        <v>1677</v>
      </c>
      <c r="I17" s="187"/>
      <c r="J17" s="1">
        <v>-7178</v>
      </c>
      <c r="K17" s="1"/>
      <c r="L17" s="1">
        <v>1677</v>
      </c>
      <c r="M17" s="1"/>
      <c r="N17" s="1">
        <v>-7178</v>
      </c>
      <c r="O17" s="6"/>
      <c r="P17" s="6"/>
    </row>
    <row r="18" spans="2:16" s="184" customFormat="1" ht="17.45" customHeight="1" x14ac:dyDescent="0.4">
      <c r="C18" s="188" t="s">
        <v>156</v>
      </c>
      <c r="F18" s="5"/>
      <c r="G18" s="5"/>
      <c r="H18" s="1">
        <v>350</v>
      </c>
      <c r="I18" s="187"/>
      <c r="J18" s="1">
        <v>-17493</v>
      </c>
      <c r="K18" s="1"/>
      <c r="L18" s="1">
        <v>350</v>
      </c>
      <c r="M18" s="1"/>
      <c r="N18" s="1">
        <v>-17493</v>
      </c>
      <c r="O18" s="6"/>
      <c r="P18" s="6"/>
    </row>
    <row r="19" spans="2:16" s="184" customFormat="1" ht="17.45" customHeight="1" x14ac:dyDescent="0.4">
      <c r="C19" s="188" t="s">
        <v>209</v>
      </c>
      <c r="F19" s="5"/>
      <c r="G19" s="5"/>
      <c r="H19" s="1">
        <v>9107</v>
      </c>
      <c r="I19" s="187"/>
      <c r="J19" s="1">
        <v>-282</v>
      </c>
      <c r="K19" s="1"/>
      <c r="L19" s="1">
        <v>0</v>
      </c>
      <c r="M19" s="1"/>
      <c r="N19" s="1">
        <v>0</v>
      </c>
      <c r="O19" s="6"/>
      <c r="P19" s="6"/>
    </row>
    <row r="20" spans="2:16" s="184" customFormat="1" ht="17.45" customHeight="1" x14ac:dyDescent="0.4">
      <c r="C20" s="188" t="s">
        <v>159</v>
      </c>
      <c r="D20" s="188"/>
      <c r="E20" s="188"/>
      <c r="F20" s="5"/>
      <c r="G20" s="5"/>
      <c r="H20" s="1"/>
      <c r="I20" s="187"/>
      <c r="J20" s="1"/>
      <c r="K20" s="1"/>
      <c r="L20" s="1"/>
      <c r="M20" s="1"/>
      <c r="N20" s="1"/>
      <c r="O20" s="6"/>
      <c r="P20" s="6"/>
    </row>
    <row r="21" spans="2:16" s="184" customFormat="1" ht="17.45" customHeight="1" x14ac:dyDescent="0.4">
      <c r="C21" s="188"/>
      <c r="D21" s="188" t="s">
        <v>157</v>
      </c>
      <c r="E21" s="188"/>
      <c r="F21" s="5"/>
      <c r="G21" s="5"/>
      <c r="H21" s="1">
        <v>-9403</v>
      </c>
      <c r="I21" s="187"/>
      <c r="J21" s="1">
        <v>11168</v>
      </c>
      <c r="K21" s="1"/>
      <c r="L21" s="1">
        <v>1200</v>
      </c>
      <c r="M21" s="1"/>
      <c r="N21" s="1">
        <v>6885</v>
      </c>
      <c r="O21" s="6"/>
      <c r="P21" s="6"/>
    </row>
    <row r="22" spans="2:16" s="184" customFormat="1" ht="17.45" customHeight="1" x14ac:dyDescent="0.4">
      <c r="C22" s="3" t="s">
        <v>210</v>
      </c>
      <c r="F22" s="5"/>
      <c r="G22" s="5"/>
      <c r="H22" s="1">
        <v>1021</v>
      </c>
      <c r="I22" s="187"/>
      <c r="J22" s="1">
        <v>695</v>
      </c>
      <c r="K22" s="1"/>
      <c r="L22" s="1">
        <v>0</v>
      </c>
      <c r="M22" s="1"/>
      <c r="N22" s="1">
        <v>0</v>
      </c>
      <c r="O22" s="6"/>
      <c r="P22" s="6"/>
    </row>
    <row r="23" spans="2:16" s="184" customFormat="1" ht="17.45" customHeight="1" x14ac:dyDescent="0.4">
      <c r="C23" s="184" t="s">
        <v>118</v>
      </c>
      <c r="F23" s="5"/>
      <c r="G23" s="5"/>
      <c r="H23" s="1">
        <v>11614</v>
      </c>
      <c r="I23" s="187"/>
      <c r="J23" s="1">
        <v>-4524</v>
      </c>
      <c r="K23" s="1"/>
      <c r="L23" s="1">
        <v>11536</v>
      </c>
      <c r="M23" s="1"/>
      <c r="N23" s="1">
        <v>-4778</v>
      </c>
      <c r="O23" s="6"/>
      <c r="P23" s="6"/>
    </row>
    <row r="24" spans="2:16" s="184" customFormat="1" ht="17.45" customHeight="1" x14ac:dyDescent="0.4">
      <c r="C24" s="184" t="s">
        <v>135</v>
      </c>
      <c r="F24" s="5"/>
      <c r="G24" s="5"/>
      <c r="H24" s="1">
        <v>-47</v>
      </c>
      <c r="I24" s="187"/>
      <c r="J24" s="1">
        <v>-95</v>
      </c>
      <c r="K24" s="1"/>
      <c r="L24" s="1">
        <v>-47</v>
      </c>
      <c r="M24" s="1"/>
      <c r="N24" s="1">
        <v>-95</v>
      </c>
      <c r="O24" s="6"/>
      <c r="P24" s="6"/>
    </row>
    <row r="25" spans="2:16" s="184" customFormat="1" ht="17.45" customHeight="1" x14ac:dyDescent="0.4">
      <c r="C25" s="184" t="s">
        <v>217</v>
      </c>
      <c r="F25" s="5"/>
      <c r="G25" s="5"/>
      <c r="H25" s="1">
        <v>-3777</v>
      </c>
      <c r="I25" s="187"/>
      <c r="J25" s="1">
        <v>-1215</v>
      </c>
      <c r="K25" s="1"/>
      <c r="L25" s="1">
        <v>0</v>
      </c>
      <c r="M25" s="1"/>
      <c r="N25" s="1">
        <v>-1215</v>
      </c>
      <c r="O25" s="6"/>
      <c r="P25" s="6"/>
    </row>
    <row r="26" spans="2:16" s="184" customFormat="1" ht="17.45" customHeight="1" x14ac:dyDescent="0.4">
      <c r="C26" s="184" t="s">
        <v>54</v>
      </c>
      <c r="F26" s="5"/>
      <c r="G26" s="5"/>
      <c r="H26" s="1">
        <v>4263</v>
      </c>
      <c r="I26" s="187"/>
      <c r="J26" s="1">
        <v>3767</v>
      </c>
      <c r="K26" s="187"/>
      <c r="L26" s="1">
        <v>3571</v>
      </c>
      <c r="M26" s="187"/>
      <c r="N26" s="1">
        <v>3430</v>
      </c>
      <c r="O26" s="6"/>
      <c r="P26" s="6"/>
    </row>
    <row r="27" spans="2:16" s="184" customFormat="1" ht="17.45" customHeight="1" x14ac:dyDescent="0.4">
      <c r="C27" s="184" t="s">
        <v>91</v>
      </c>
      <c r="F27" s="5"/>
      <c r="G27" s="5"/>
      <c r="H27" s="6">
        <v>35078</v>
      </c>
      <c r="I27" s="6"/>
      <c r="J27" s="6">
        <v>27161</v>
      </c>
      <c r="K27" s="6"/>
      <c r="L27" s="6">
        <v>26015</v>
      </c>
      <c r="M27" s="187"/>
      <c r="N27" s="6">
        <v>17308</v>
      </c>
      <c r="O27" s="6"/>
      <c r="P27" s="6"/>
    </row>
    <row r="28" spans="2:16" s="184" customFormat="1" ht="17.45" customHeight="1" x14ac:dyDescent="0.4">
      <c r="C28" s="184" t="s">
        <v>148</v>
      </c>
      <c r="F28" s="5"/>
      <c r="G28" s="5"/>
      <c r="H28" s="189">
        <v>22848</v>
      </c>
      <c r="I28" s="8"/>
      <c r="J28" s="189">
        <v>31427</v>
      </c>
      <c r="K28" s="8"/>
      <c r="L28" s="7">
        <v>20095</v>
      </c>
      <c r="M28" s="187"/>
      <c r="N28" s="7">
        <v>30685</v>
      </c>
      <c r="O28" s="8"/>
      <c r="P28" s="8"/>
    </row>
    <row r="29" spans="2:16" s="184" customFormat="1" ht="17.45" customHeight="1" x14ac:dyDescent="0.4">
      <c r="B29" s="184" t="s">
        <v>52</v>
      </c>
      <c r="F29" s="5"/>
      <c r="G29" s="5"/>
      <c r="O29" s="190"/>
      <c r="P29" s="190"/>
    </row>
    <row r="30" spans="2:16" s="184" customFormat="1" ht="17.45" customHeight="1" x14ac:dyDescent="0.4">
      <c r="C30" s="184" t="s">
        <v>53</v>
      </c>
      <c r="F30" s="5"/>
      <c r="G30" s="5"/>
      <c r="H30" s="187">
        <f>SUM(H11:H28)</f>
        <v>293234</v>
      </c>
      <c r="I30" s="187"/>
      <c r="J30" s="187">
        <f>SUM(J11:J28)</f>
        <v>235334</v>
      </c>
      <c r="K30" s="187"/>
      <c r="L30" s="187">
        <f>SUM(L11:L28)</f>
        <v>241125</v>
      </c>
      <c r="M30" s="187"/>
      <c r="N30" s="187">
        <f>SUM(N11:N28)</f>
        <v>242902</v>
      </c>
      <c r="O30" s="191"/>
      <c r="P30" s="191"/>
    </row>
    <row r="31" spans="2:16" s="184" customFormat="1" ht="17.45" customHeight="1" x14ac:dyDescent="0.4">
      <c r="B31" s="184" t="s">
        <v>28</v>
      </c>
      <c r="G31" s="5"/>
      <c r="H31" s="1"/>
      <c r="I31" s="187"/>
      <c r="J31" s="1"/>
      <c r="K31" s="187"/>
      <c r="L31" s="1"/>
      <c r="M31" s="187"/>
      <c r="N31" s="1"/>
      <c r="O31" s="6"/>
      <c r="P31" s="6"/>
    </row>
    <row r="32" spans="2:16" s="184" customFormat="1" ht="17.45" customHeight="1" x14ac:dyDescent="0.4">
      <c r="C32" s="184" t="s">
        <v>102</v>
      </c>
      <c r="F32" s="5"/>
      <c r="G32" s="5"/>
      <c r="H32" s="1">
        <v>39034</v>
      </c>
      <c r="I32" s="187"/>
      <c r="J32" s="1">
        <v>-146557</v>
      </c>
      <c r="K32" s="1"/>
      <c r="L32" s="1">
        <v>-179456</v>
      </c>
      <c r="M32" s="1"/>
      <c r="N32" s="1">
        <v>-246970</v>
      </c>
      <c r="O32" s="6"/>
      <c r="P32" s="6"/>
    </row>
    <row r="33" spans="1:16" s="184" customFormat="1" ht="17.45" customHeight="1" x14ac:dyDescent="0.4">
      <c r="C33" s="184" t="s">
        <v>23</v>
      </c>
      <c r="F33" s="5"/>
      <c r="G33" s="5"/>
      <c r="H33" s="1">
        <v>-119510</v>
      </c>
      <c r="I33" s="187"/>
      <c r="J33" s="1">
        <v>-41599</v>
      </c>
      <c r="K33" s="187"/>
      <c r="L33" s="1">
        <v>163200</v>
      </c>
      <c r="M33" s="187"/>
      <c r="N33" s="1">
        <v>49354</v>
      </c>
      <c r="O33" s="6"/>
      <c r="P33" s="6"/>
    </row>
    <row r="34" spans="1:16" s="184" customFormat="1" ht="17.45" customHeight="1" x14ac:dyDescent="0.4">
      <c r="C34" s="184" t="s">
        <v>24</v>
      </c>
      <c r="F34" s="5"/>
      <c r="G34" s="5"/>
      <c r="H34" s="1">
        <v>-73782</v>
      </c>
      <c r="I34" s="187"/>
      <c r="J34" s="1">
        <v>-7483</v>
      </c>
      <c r="K34" s="187"/>
      <c r="L34" s="1">
        <v>-39928</v>
      </c>
      <c r="M34" s="187"/>
      <c r="N34" s="1">
        <v>13897</v>
      </c>
      <c r="O34" s="6"/>
      <c r="P34" s="6"/>
    </row>
    <row r="35" spans="1:16" s="184" customFormat="1" ht="17.45" customHeight="1" x14ac:dyDescent="0.4">
      <c r="C35" s="184" t="s">
        <v>34</v>
      </c>
      <c r="G35" s="5"/>
      <c r="H35" s="1">
        <f>2654+3000</f>
        <v>5654</v>
      </c>
      <c r="I35" s="187"/>
      <c r="J35" s="1">
        <f>1732+77</f>
        <v>1809</v>
      </c>
      <c r="K35" s="1"/>
      <c r="L35" s="1">
        <v>585</v>
      </c>
      <c r="M35" s="1"/>
      <c r="N35" s="1">
        <v>1154</v>
      </c>
      <c r="O35" s="6"/>
      <c r="P35" s="6"/>
    </row>
    <row r="36" spans="1:16" s="184" customFormat="1" ht="17.45" customHeight="1" x14ac:dyDescent="0.4">
      <c r="A36" s="188"/>
      <c r="B36" s="188" t="s">
        <v>29</v>
      </c>
      <c r="C36" s="188"/>
      <c r="D36" s="188"/>
      <c r="E36" s="188"/>
      <c r="F36" s="188"/>
      <c r="G36" s="35"/>
      <c r="H36" s="36"/>
      <c r="I36" s="188"/>
      <c r="J36" s="36"/>
      <c r="K36" s="188"/>
      <c r="L36" s="36"/>
      <c r="M36" s="188"/>
      <c r="N36" s="36"/>
      <c r="O36" s="6"/>
      <c r="P36" s="6"/>
    </row>
    <row r="37" spans="1:16" s="184" customFormat="1" ht="17.45" customHeight="1" x14ac:dyDescent="0.4">
      <c r="A37" s="188"/>
      <c r="B37" s="188"/>
      <c r="C37" s="188" t="s">
        <v>104</v>
      </c>
      <c r="D37" s="188"/>
      <c r="E37" s="188"/>
      <c r="F37" s="188"/>
      <c r="G37" s="35"/>
      <c r="H37" s="37">
        <f>-40470-271</f>
        <v>-40741</v>
      </c>
      <c r="I37" s="192"/>
      <c r="J37" s="37">
        <v>-287471</v>
      </c>
      <c r="K37" s="192"/>
      <c r="L37" s="37">
        <f>-13350+1183</f>
        <v>-12167</v>
      </c>
      <c r="M37" s="192"/>
      <c r="N37" s="37">
        <v>-4690</v>
      </c>
      <c r="O37" s="6"/>
      <c r="P37" s="6"/>
    </row>
    <row r="38" spans="1:16" s="184" customFormat="1" ht="17.45" customHeight="1" x14ac:dyDescent="0.4">
      <c r="A38" s="188"/>
      <c r="B38" s="188"/>
      <c r="C38" s="188" t="s">
        <v>57</v>
      </c>
      <c r="D38" s="188"/>
      <c r="E38" s="188"/>
      <c r="F38" s="35"/>
      <c r="G38" s="35"/>
      <c r="H38" s="37">
        <v>9906</v>
      </c>
      <c r="I38" s="192"/>
      <c r="J38" s="37">
        <v>2390</v>
      </c>
      <c r="K38" s="192"/>
      <c r="L38" s="37">
        <v>2091</v>
      </c>
      <c r="M38" s="192"/>
      <c r="N38" s="37">
        <v>-527</v>
      </c>
      <c r="O38" s="6"/>
      <c r="P38" s="6"/>
    </row>
    <row r="39" spans="1:16" s="184" customFormat="1" ht="17.45" customHeight="1" x14ac:dyDescent="0.4">
      <c r="A39" s="188"/>
      <c r="B39" s="188"/>
      <c r="C39" s="188" t="s">
        <v>114</v>
      </c>
      <c r="D39" s="188"/>
      <c r="E39" s="188"/>
      <c r="F39" s="35"/>
      <c r="G39" s="35"/>
      <c r="H39" s="37">
        <v>-1250</v>
      </c>
      <c r="I39" s="192"/>
      <c r="J39" s="37">
        <v>-340</v>
      </c>
      <c r="K39" s="192"/>
      <c r="L39" s="37">
        <v>-1250</v>
      </c>
      <c r="M39" s="192"/>
      <c r="N39" s="37">
        <v>-340</v>
      </c>
      <c r="O39" s="6"/>
      <c r="P39" s="6"/>
    </row>
    <row r="40" spans="1:16" s="193" customFormat="1" ht="17.45" customHeight="1" x14ac:dyDescent="0.45">
      <c r="A40" s="188"/>
      <c r="B40" s="188"/>
      <c r="C40" s="188" t="s">
        <v>58</v>
      </c>
      <c r="D40" s="188"/>
      <c r="E40" s="188"/>
      <c r="F40" s="35"/>
      <c r="G40" s="35"/>
      <c r="H40" s="39">
        <v>-4031</v>
      </c>
      <c r="I40" s="192"/>
      <c r="J40" s="39">
        <v>251004</v>
      </c>
      <c r="K40" s="192"/>
      <c r="L40" s="39">
        <v>0</v>
      </c>
      <c r="M40" s="192"/>
      <c r="N40" s="39">
        <v>0</v>
      </c>
    </row>
    <row r="41" spans="1:16" s="21" customFormat="1" ht="22.35" customHeight="1" x14ac:dyDescent="0.5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80"/>
      <c r="M41" s="19"/>
      <c r="N41" s="181" t="s">
        <v>125</v>
      </c>
    </row>
    <row r="42" spans="1:16" s="21" customFormat="1" ht="21.75" customHeight="1" x14ac:dyDescent="0.5">
      <c r="A42" s="45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182"/>
      <c r="M42" s="45"/>
      <c r="N42" s="181" t="s">
        <v>126</v>
      </c>
    </row>
    <row r="43" spans="1:16" ht="21" customHeight="1" x14ac:dyDescent="0.5">
      <c r="A43" s="232">
        <v>10</v>
      </c>
      <c r="B43" s="232"/>
      <c r="C43" s="232"/>
      <c r="D43" s="232"/>
      <c r="E43" s="232"/>
      <c r="F43" s="232"/>
      <c r="G43" s="232"/>
      <c r="H43" s="232"/>
      <c r="I43" s="232"/>
      <c r="J43" s="232"/>
      <c r="K43" s="232"/>
      <c r="L43" s="232"/>
      <c r="M43" s="232"/>
      <c r="N43" s="232"/>
    </row>
    <row r="44" spans="1:16" ht="23.25" customHeight="1" x14ac:dyDescent="0.5">
      <c r="A44" s="227" t="s">
        <v>62</v>
      </c>
      <c r="B44" s="227"/>
      <c r="C44" s="227"/>
      <c r="D44" s="227"/>
      <c r="E44" s="227"/>
      <c r="F44" s="227"/>
      <c r="G44" s="227"/>
      <c r="H44" s="227"/>
      <c r="I44" s="227"/>
      <c r="J44" s="227"/>
      <c r="K44" s="227"/>
      <c r="L44" s="227"/>
      <c r="M44" s="227"/>
      <c r="N44" s="227"/>
    </row>
    <row r="45" spans="1:16" ht="23.25" customHeight="1" x14ac:dyDescent="0.5">
      <c r="A45" s="227" t="s">
        <v>25</v>
      </c>
      <c r="B45" s="227"/>
      <c r="C45" s="227"/>
      <c r="D45" s="227"/>
      <c r="E45" s="227"/>
      <c r="F45" s="227"/>
      <c r="G45" s="227"/>
      <c r="H45" s="227"/>
      <c r="I45" s="227"/>
      <c r="J45" s="227"/>
      <c r="K45" s="227"/>
      <c r="L45" s="227"/>
      <c r="M45" s="227"/>
      <c r="N45" s="227"/>
    </row>
    <row r="46" spans="1:16" ht="23.25" customHeight="1" x14ac:dyDescent="0.5">
      <c r="A46" s="201" t="str">
        <f>+A6</f>
        <v>สำหรับงวดสามเดือนสิ้นสุดวันที่ 31 มีนาคม 2568</v>
      </c>
      <c r="B46" s="201"/>
      <c r="C46" s="201"/>
      <c r="D46" s="201"/>
      <c r="E46" s="201"/>
      <c r="F46" s="201"/>
      <c r="G46" s="201"/>
      <c r="H46" s="201"/>
      <c r="I46" s="201"/>
      <c r="J46" s="201"/>
      <c r="K46" s="201"/>
      <c r="L46" s="201"/>
      <c r="M46" s="201"/>
      <c r="N46" s="201"/>
    </row>
    <row r="47" spans="1:16" s="188" customFormat="1" ht="16.5" customHeight="1" x14ac:dyDescent="0.5">
      <c r="H47" s="230" t="s">
        <v>63</v>
      </c>
      <c r="I47" s="230"/>
      <c r="J47" s="230"/>
      <c r="K47" s="230"/>
      <c r="L47" s="230"/>
      <c r="M47" s="230"/>
      <c r="N47" s="230"/>
    </row>
    <row r="48" spans="1:16" s="188" customFormat="1" ht="16.5" customHeight="1" x14ac:dyDescent="0.5">
      <c r="H48" s="231" t="s">
        <v>39</v>
      </c>
      <c r="I48" s="231"/>
      <c r="J48" s="231"/>
      <c r="L48" s="231" t="s">
        <v>40</v>
      </c>
      <c r="M48" s="231"/>
      <c r="N48" s="231"/>
    </row>
    <row r="49" spans="1:15" s="188" customFormat="1" ht="16.5" customHeight="1" x14ac:dyDescent="0.4">
      <c r="F49" s="194"/>
      <c r="H49" s="4" t="s">
        <v>234</v>
      </c>
      <c r="I49" s="186"/>
      <c r="J49" s="4" t="s">
        <v>208</v>
      </c>
      <c r="K49" s="186"/>
      <c r="L49" s="4" t="s">
        <v>234</v>
      </c>
      <c r="M49" s="186"/>
      <c r="N49" s="4" t="s">
        <v>208</v>
      </c>
      <c r="O49" s="34"/>
    </row>
    <row r="50" spans="1:15" s="188" customFormat="1" ht="16.5" customHeight="1" x14ac:dyDescent="0.5">
      <c r="B50" s="188" t="s">
        <v>60</v>
      </c>
      <c r="F50" s="35"/>
      <c r="G50" s="35"/>
      <c r="H50" s="37">
        <f>SUM(H30:H40)</f>
        <v>108514</v>
      </c>
      <c r="I50" s="37"/>
      <c r="J50" s="37">
        <f>SUM(J30:J40)</f>
        <v>7087</v>
      </c>
      <c r="K50" s="37"/>
      <c r="L50" s="37">
        <f>SUM(L30:L40)</f>
        <v>174200</v>
      </c>
      <c r="M50" s="192"/>
      <c r="N50" s="37">
        <f>SUM(N30:N40)</f>
        <v>54780</v>
      </c>
      <c r="O50" s="34"/>
    </row>
    <row r="51" spans="1:15" s="188" customFormat="1" ht="16.5" customHeight="1" x14ac:dyDescent="0.5">
      <c r="B51" s="188" t="s">
        <v>38</v>
      </c>
      <c r="F51" s="35"/>
      <c r="G51" s="35"/>
      <c r="H51" s="39">
        <v>-7284</v>
      </c>
      <c r="I51" s="192"/>
      <c r="J51" s="39">
        <v>-3980</v>
      </c>
      <c r="K51" s="192"/>
      <c r="L51" s="39">
        <v>-2532</v>
      </c>
      <c r="M51" s="192"/>
      <c r="N51" s="39">
        <v>-2770</v>
      </c>
      <c r="O51" s="34"/>
    </row>
    <row r="52" spans="1:15" s="188" customFormat="1" ht="16.5" customHeight="1" x14ac:dyDescent="0.5">
      <c r="D52" s="229" t="s">
        <v>131</v>
      </c>
      <c r="E52" s="229"/>
      <c r="F52" s="229"/>
      <c r="G52" s="35"/>
      <c r="H52" s="40">
        <f>SUM(H50:H51)</f>
        <v>101230</v>
      </c>
      <c r="I52" s="192"/>
      <c r="J52" s="40">
        <f>SUM(J50:J51)</f>
        <v>3107</v>
      </c>
      <c r="K52" s="192"/>
      <c r="L52" s="40">
        <f>SUM(L50:L51)</f>
        <v>171668</v>
      </c>
      <c r="M52" s="192"/>
      <c r="N52" s="40">
        <f>SUM(N50:N51)</f>
        <v>52010</v>
      </c>
      <c r="O52" s="34"/>
    </row>
    <row r="53" spans="1:15" s="188" customFormat="1" ht="16.5" customHeight="1" x14ac:dyDescent="0.5">
      <c r="H53" s="41"/>
      <c r="I53" s="41"/>
      <c r="J53" s="41"/>
      <c r="K53" s="41"/>
      <c r="L53" s="41"/>
      <c r="M53" s="41"/>
      <c r="N53" s="41"/>
      <c r="O53" s="38"/>
    </row>
    <row r="54" spans="1:15" s="188" customFormat="1" ht="16.5" customHeight="1" x14ac:dyDescent="0.5">
      <c r="A54" s="188" t="s">
        <v>32</v>
      </c>
      <c r="F54" s="194"/>
      <c r="H54" s="37"/>
      <c r="I54" s="196"/>
      <c r="J54" s="37"/>
      <c r="K54" s="192"/>
      <c r="L54" s="37"/>
      <c r="M54" s="196"/>
      <c r="N54" s="37"/>
      <c r="O54" s="38"/>
    </row>
    <row r="55" spans="1:15" s="188" customFormat="1" ht="16.5" customHeight="1" x14ac:dyDescent="0.5">
      <c r="B55" s="188" t="s">
        <v>162</v>
      </c>
      <c r="F55" s="194"/>
      <c r="H55" s="37">
        <v>0</v>
      </c>
      <c r="I55" s="196"/>
      <c r="J55" s="37">
        <v>0</v>
      </c>
      <c r="K55" s="192"/>
      <c r="L55" s="37">
        <v>-50874</v>
      </c>
      <c r="M55" s="196"/>
      <c r="N55" s="37">
        <v>-121469</v>
      </c>
      <c r="O55" s="38"/>
    </row>
    <row r="56" spans="1:15" s="188" customFormat="1" ht="16.5" customHeight="1" x14ac:dyDescent="0.5">
      <c r="B56" s="188" t="s">
        <v>160</v>
      </c>
      <c r="F56" s="194"/>
      <c r="H56" s="37">
        <v>0</v>
      </c>
      <c r="I56" s="196"/>
      <c r="J56" s="37">
        <v>0</v>
      </c>
      <c r="K56" s="192"/>
      <c r="L56" s="37">
        <v>109398</v>
      </c>
      <c r="M56" s="196"/>
      <c r="N56" s="37">
        <v>40000</v>
      </c>
      <c r="O56" s="38"/>
    </row>
    <row r="57" spans="1:15" s="188" customFormat="1" ht="16.5" customHeight="1" x14ac:dyDescent="0.5">
      <c r="B57" s="188" t="s">
        <v>235</v>
      </c>
      <c r="F57" s="194"/>
      <c r="H57" s="37">
        <v>11800</v>
      </c>
      <c r="I57" s="196"/>
      <c r="J57" s="37">
        <v>0</v>
      </c>
      <c r="K57" s="192"/>
      <c r="L57" s="37">
        <v>11720</v>
      </c>
      <c r="M57" s="196"/>
      <c r="N57" s="37">
        <v>0</v>
      </c>
      <c r="O57" s="38"/>
    </row>
    <row r="58" spans="1:15" s="188" customFormat="1" ht="16.5" customHeight="1" x14ac:dyDescent="0.5">
      <c r="B58" s="188" t="s">
        <v>158</v>
      </c>
      <c r="F58" s="194"/>
      <c r="H58" s="37">
        <v>0</v>
      </c>
      <c r="I58" s="196"/>
      <c r="J58" s="37">
        <v>-32000</v>
      </c>
      <c r="K58" s="192"/>
      <c r="L58" s="37">
        <v>0</v>
      </c>
      <c r="M58" s="196"/>
      <c r="N58" s="37">
        <v>0</v>
      </c>
      <c r="O58" s="38"/>
    </row>
    <row r="59" spans="1:15" s="188" customFormat="1" ht="16.5" customHeight="1" x14ac:dyDescent="0.5">
      <c r="B59" s="188" t="s">
        <v>211</v>
      </c>
      <c r="F59" s="194"/>
      <c r="H59" s="37">
        <v>19366</v>
      </c>
      <c r="I59" s="196"/>
      <c r="J59" s="37">
        <v>33000</v>
      </c>
      <c r="K59" s="192"/>
      <c r="L59" s="37">
        <v>0</v>
      </c>
      <c r="M59" s="196"/>
      <c r="N59" s="37">
        <v>0</v>
      </c>
      <c r="O59" s="38"/>
    </row>
    <row r="60" spans="1:15" s="188" customFormat="1" ht="16.5" customHeight="1" x14ac:dyDescent="0.5">
      <c r="B60" s="188" t="s">
        <v>84</v>
      </c>
      <c r="F60" s="194"/>
      <c r="H60" s="37">
        <v>-118338</v>
      </c>
      <c r="I60" s="196"/>
      <c r="J60" s="37">
        <v>-125303</v>
      </c>
      <c r="K60" s="192"/>
      <c r="L60" s="37">
        <v>-105686</v>
      </c>
      <c r="M60" s="196"/>
      <c r="N60" s="37">
        <v>-47427</v>
      </c>
      <c r="O60" s="38"/>
    </row>
    <row r="61" spans="1:15" s="188" customFormat="1" ht="16.5" customHeight="1" x14ac:dyDescent="0.5">
      <c r="B61" s="188" t="s">
        <v>85</v>
      </c>
      <c r="F61" s="35"/>
      <c r="G61" s="35"/>
      <c r="H61" s="37">
        <v>1018</v>
      </c>
      <c r="I61" s="37"/>
      <c r="J61" s="37">
        <v>14240</v>
      </c>
      <c r="K61" s="192"/>
      <c r="L61" s="37">
        <v>398</v>
      </c>
      <c r="M61" s="37"/>
      <c r="N61" s="37">
        <v>10422</v>
      </c>
      <c r="O61" s="38"/>
    </row>
    <row r="62" spans="1:15" s="188" customFormat="1" ht="16.5" customHeight="1" x14ac:dyDescent="0.5">
      <c r="B62" s="188" t="s">
        <v>115</v>
      </c>
      <c r="F62" s="35"/>
      <c r="G62" s="35"/>
      <c r="H62" s="41">
        <v>-15541</v>
      </c>
      <c r="I62" s="41"/>
      <c r="J62" s="41">
        <v>-31582</v>
      </c>
      <c r="K62" s="192"/>
      <c r="L62" s="41">
        <v>-15541</v>
      </c>
      <c r="M62" s="41"/>
      <c r="N62" s="41">
        <v>-2877</v>
      </c>
      <c r="O62" s="38"/>
    </row>
    <row r="63" spans="1:15" s="188" customFormat="1" ht="16.5" customHeight="1" x14ac:dyDescent="0.5">
      <c r="B63" s="188" t="s">
        <v>218</v>
      </c>
      <c r="F63" s="35"/>
      <c r="G63" s="35"/>
      <c r="H63" s="41">
        <v>3778</v>
      </c>
      <c r="I63" s="41"/>
      <c r="J63" s="41">
        <v>1215</v>
      </c>
      <c r="K63" s="192"/>
      <c r="L63" s="41">
        <v>0</v>
      </c>
      <c r="M63" s="41"/>
      <c r="N63" s="41">
        <v>1215</v>
      </c>
      <c r="O63" s="38"/>
    </row>
    <row r="64" spans="1:15" s="188" customFormat="1" ht="16.5" customHeight="1" x14ac:dyDescent="0.5">
      <c r="C64" s="188" t="s">
        <v>92</v>
      </c>
      <c r="F64" s="35"/>
      <c r="G64" s="35"/>
      <c r="H64" s="40">
        <f>SUM(H55:H63)</f>
        <v>-97917</v>
      </c>
      <c r="I64" s="41"/>
      <c r="J64" s="40">
        <f>SUM(J55:J63)</f>
        <v>-140430</v>
      </c>
      <c r="K64" s="41"/>
      <c r="L64" s="40">
        <f>SUM(L55:L63)</f>
        <v>-50585</v>
      </c>
      <c r="M64" s="37"/>
      <c r="N64" s="40">
        <f>SUM(N55:N63)</f>
        <v>-120136</v>
      </c>
      <c r="O64" s="38"/>
    </row>
    <row r="65" spans="1:15" s="188" customFormat="1" ht="16.5" customHeight="1" x14ac:dyDescent="0.5">
      <c r="H65" s="41"/>
      <c r="I65" s="41"/>
      <c r="J65" s="41"/>
      <c r="K65" s="41"/>
      <c r="L65" s="41"/>
      <c r="M65" s="41"/>
      <c r="N65" s="41"/>
      <c r="O65" s="38"/>
    </row>
    <row r="66" spans="1:15" s="188" customFormat="1" ht="16.5" customHeight="1" x14ac:dyDescent="0.5">
      <c r="A66" s="188" t="s">
        <v>26</v>
      </c>
      <c r="F66" s="35"/>
      <c r="G66" s="35"/>
      <c r="H66" s="37"/>
      <c r="I66" s="37"/>
      <c r="J66" s="37"/>
      <c r="K66" s="192"/>
      <c r="L66" s="37"/>
      <c r="M66" s="37"/>
      <c r="N66" s="37"/>
      <c r="O66" s="38"/>
    </row>
    <row r="67" spans="1:15" s="188" customFormat="1" ht="16.5" customHeight="1" x14ac:dyDescent="0.5">
      <c r="B67" s="188" t="s">
        <v>132</v>
      </c>
      <c r="F67" s="35"/>
      <c r="G67" s="35"/>
      <c r="H67" s="37">
        <v>215212</v>
      </c>
      <c r="I67" s="37"/>
      <c r="J67" s="37">
        <v>32324</v>
      </c>
      <c r="K67" s="192"/>
      <c r="L67" s="37">
        <v>200000</v>
      </c>
      <c r="M67" s="37"/>
      <c r="N67" s="37">
        <v>-17000</v>
      </c>
      <c r="O67" s="38"/>
    </row>
    <row r="68" spans="1:15" s="188" customFormat="1" ht="16.5" customHeight="1" x14ac:dyDescent="0.5">
      <c r="B68" s="188" t="s">
        <v>116</v>
      </c>
      <c r="F68" s="35"/>
      <c r="G68" s="35"/>
      <c r="H68" s="37">
        <v>-19173</v>
      </c>
      <c r="I68" s="37"/>
      <c r="J68" s="37">
        <v>-15308</v>
      </c>
      <c r="K68" s="192"/>
      <c r="L68" s="37">
        <v>-16923</v>
      </c>
      <c r="M68" s="37"/>
      <c r="N68" s="37">
        <v>-12308</v>
      </c>
      <c r="O68" s="38"/>
    </row>
    <row r="69" spans="1:15" s="188" customFormat="1" ht="16.5" customHeight="1" x14ac:dyDescent="0.5">
      <c r="B69" s="188" t="s">
        <v>106</v>
      </c>
      <c r="F69" s="35"/>
      <c r="G69" s="35"/>
      <c r="H69" s="37">
        <f>-36861+271</f>
        <v>-36590</v>
      </c>
      <c r="I69" s="37"/>
      <c r="J69" s="37">
        <v>-36915</v>
      </c>
      <c r="K69" s="192"/>
      <c r="L69" s="37">
        <f>-34166-1183</f>
        <v>-35349</v>
      </c>
      <c r="M69" s="37"/>
      <c r="N69" s="37">
        <v>-35637</v>
      </c>
      <c r="O69" s="38"/>
    </row>
    <row r="70" spans="1:15" s="188" customFormat="1" ht="16.5" customHeight="1" x14ac:dyDescent="0.5">
      <c r="B70" s="229" t="s">
        <v>239</v>
      </c>
      <c r="C70" s="229"/>
      <c r="D70" s="229"/>
      <c r="E70" s="229"/>
      <c r="F70" s="35"/>
      <c r="G70" s="35"/>
      <c r="H70" s="37">
        <v>-97211</v>
      </c>
      <c r="I70" s="37"/>
      <c r="J70" s="37">
        <v>0</v>
      </c>
      <c r="K70" s="192"/>
      <c r="L70" s="37">
        <v>-97211</v>
      </c>
      <c r="M70" s="37"/>
      <c r="N70" s="37">
        <v>0</v>
      </c>
      <c r="O70" s="38"/>
    </row>
    <row r="71" spans="1:15" s="188" customFormat="1" ht="16.5" customHeight="1" x14ac:dyDescent="0.5">
      <c r="B71" s="188" t="s">
        <v>61</v>
      </c>
      <c r="F71" s="35"/>
      <c r="G71" s="35"/>
      <c r="H71" s="37">
        <v>-79</v>
      </c>
      <c r="I71" s="37"/>
      <c r="J71" s="37">
        <v>-24</v>
      </c>
      <c r="K71" s="192"/>
      <c r="L71" s="37">
        <v>-79</v>
      </c>
      <c r="M71" s="37"/>
      <c r="N71" s="37">
        <v>-24</v>
      </c>
      <c r="O71" s="38"/>
    </row>
    <row r="72" spans="1:15" s="188" customFormat="1" ht="16.5" customHeight="1" x14ac:dyDescent="0.5">
      <c r="B72" s="188" t="s">
        <v>86</v>
      </c>
      <c r="F72" s="35"/>
      <c r="G72" s="35"/>
      <c r="H72" s="39">
        <v>-13251</v>
      </c>
      <c r="I72" s="37"/>
      <c r="J72" s="39">
        <v>-10167</v>
      </c>
      <c r="K72" s="192"/>
      <c r="L72" s="39">
        <v>-7615</v>
      </c>
      <c r="M72" s="37"/>
      <c r="N72" s="39">
        <v>-3526</v>
      </c>
      <c r="O72" s="38"/>
    </row>
    <row r="73" spans="1:15" s="188" customFormat="1" ht="16.5" customHeight="1" x14ac:dyDescent="0.5">
      <c r="C73" s="229" t="s">
        <v>133</v>
      </c>
      <c r="D73" s="229"/>
      <c r="E73" s="229"/>
      <c r="F73" s="229"/>
      <c r="G73" s="35"/>
      <c r="H73" s="39">
        <f>SUM(H67:H72)</f>
        <v>48908</v>
      </c>
      <c r="I73" s="41"/>
      <c r="J73" s="39">
        <f>SUM(J67:J72)</f>
        <v>-30090</v>
      </c>
      <c r="K73" s="41"/>
      <c r="L73" s="39">
        <f>SUM(L67:L72)</f>
        <v>42823</v>
      </c>
      <c r="M73" s="37"/>
      <c r="N73" s="39">
        <f>SUM(N67:N72)</f>
        <v>-68495</v>
      </c>
      <c r="O73" s="38"/>
    </row>
    <row r="74" spans="1:15" s="188" customFormat="1" ht="16.5" customHeight="1" x14ac:dyDescent="0.5">
      <c r="H74" s="41"/>
      <c r="I74" s="41"/>
      <c r="J74" s="41"/>
      <c r="K74" s="41"/>
      <c r="L74" s="41"/>
      <c r="M74" s="41"/>
      <c r="N74" s="41"/>
      <c r="O74" s="38"/>
    </row>
    <row r="75" spans="1:15" s="188" customFormat="1" ht="16.5" customHeight="1" x14ac:dyDescent="0.5">
      <c r="A75" s="188" t="s">
        <v>134</v>
      </c>
      <c r="C75" s="195"/>
      <c r="D75" s="195"/>
      <c r="E75" s="195"/>
      <c r="F75" s="195"/>
      <c r="G75" s="35"/>
      <c r="H75" s="41">
        <f>H52+H64+H73</f>
        <v>52221</v>
      </c>
      <c r="I75" s="41"/>
      <c r="J75" s="41">
        <f>J52+J64+J73</f>
        <v>-167413</v>
      </c>
      <c r="K75" s="41"/>
      <c r="L75" s="41">
        <f>L52+L64+L73</f>
        <v>163906</v>
      </c>
      <c r="M75" s="42"/>
      <c r="N75" s="41">
        <f>N52+N64+N73</f>
        <v>-136621</v>
      </c>
      <c r="O75" s="43"/>
    </row>
    <row r="76" spans="1:15" s="188" customFormat="1" ht="16.5" customHeight="1" x14ac:dyDescent="0.4">
      <c r="A76" s="188" t="s">
        <v>127</v>
      </c>
      <c r="C76" s="195"/>
      <c r="D76" s="195"/>
      <c r="E76" s="195"/>
      <c r="F76" s="195"/>
      <c r="G76" s="35"/>
      <c r="H76" s="71">
        <v>954089</v>
      </c>
      <c r="I76" s="192"/>
      <c r="J76" s="71">
        <v>684422</v>
      </c>
      <c r="K76" s="192"/>
      <c r="L76" s="71">
        <v>614097</v>
      </c>
      <c r="M76" s="42"/>
      <c r="N76" s="71">
        <v>550937</v>
      </c>
      <c r="O76" s="38"/>
    </row>
    <row r="77" spans="1:15" s="188" customFormat="1" ht="16.5" customHeight="1" thickBot="1" x14ac:dyDescent="0.55000000000000004">
      <c r="A77" s="188" t="s">
        <v>128</v>
      </c>
      <c r="H77" s="44">
        <f>SUM(H75:H76)</f>
        <v>1006310</v>
      </c>
      <c r="I77" s="41"/>
      <c r="J77" s="44">
        <f>SUM(J75:J76)</f>
        <v>517009</v>
      </c>
      <c r="K77" s="41"/>
      <c r="L77" s="44">
        <f>SUM(L75:L76)</f>
        <v>778003</v>
      </c>
      <c r="M77" s="41"/>
      <c r="N77" s="44">
        <f>SUM(N75:N76)</f>
        <v>414316</v>
      </c>
      <c r="O77" s="38"/>
    </row>
    <row r="78" spans="1:15" s="188" customFormat="1" ht="16.5" customHeight="1" thickTop="1" x14ac:dyDescent="0.5">
      <c r="H78" s="41"/>
      <c r="I78" s="41"/>
      <c r="J78" s="41"/>
      <c r="K78" s="41"/>
      <c r="L78" s="41"/>
      <c r="M78" s="41"/>
      <c r="N78" s="41"/>
      <c r="O78" s="38"/>
    </row>
    <row r="79" spans="1:15" s="188" customFormat="1" ht="16.5" customHeight="1" x14ac:dyDescent="0.5">
      <c r="A79" s="197" t="s">
        <v>117</v>
      </c>
      <c r="H79" s="41"/>
      <c r="I79" s="41"/>
      <c r="J79" s="41"/>
      <c r="K79" s="41"/>
      <c r="L79" s="41"/>
      <c r="M79" s="41"/>
      <c r="N79" s="41"/>
      <c r="O79" s="38"/>
    </row>
    <row r="80" spans="1:15" s="188" customFormat="1" ht="16.5" customHeight="1" x14ac:dyDescent="0.5">
      <c r="A80" s="197"/>
      <c r="B80" s="188" t="s">
        <v>119</v>
      </c>
      <c r="H80" s="41">
        <v>36455</v>
      </c>
      <c r="I80" s="41"/>
      <c r="J80" s="41">
        <v>189638</v>
      </c>
      <c r="K80" s="41"/>
      <c r="L80" s="41">
        <v>69658</v>
      </c>
      <c r="M80" s="41"/>
      <c r="N80" s="41">
        <v>66852</v>
      </c>
      <c r="O80" s="38"/>
    </row>
    <row r="81" spans="1:15" s="188" customFormat="1" ht="16.5" customHeight="1" x14ac:dyDescent="0.5">
      <c r="A81" s="197"/>
      <c r="B81" s="188" t="s">
        <v>236</v>
      </c>
      <c r="H81" s="41">
        <v>216556</v>
      </c>
      <c r="I81" s="41"/>
      <c r="J81" s="41">
        <v>0</v>
      </c>
      <c r="K81" s="41"/>
      <c r="L81" s="41">
        <v>214685</v>
      </c>
      <c r="M81" s="41"/>
      <c r="N81" s="41">
        <v>0</v>
      </c>
      <c r="O81" s="38"/>
    </row>
    <row r="82" spans="1:15" s="188" customFormat="1" ht="16.5" customHeight="1" x14ac:dyDescent="0.5">
      <c r="A82" s="197"/>
      <c r="B82" s="188" t="s">
        <v>220</v>
      </c>
      <c r="H82" s="41">
        <v>-13091</v>
      </c>
      <c r="I82" s="41"/>
      <c r="J82" s="41">
        <v>-7063</v>
      </c>
      <c r="K82" s="41"/>
      <c r="L82" s="41">
        <v>-14460</v>
      </c>
      <c r="M82" s="41"/>
      <c r="N82" s="41">
        <v>3725</v>
      </c>
      <c r="O82" s="38"/>
    </row>
    <row r="83" spans="1:15" s="184" customFormat="1" ht="20.100000000000001" customHeight="1" x14ac:dyDescent="0.4">
      <c r="A83" s="198"/>
      <c r="H83" s="2"/>
      <c r="I83" s="2"/>
      <c r="J83" s="2"/>
      <c r="K83" s="2"/>
      <c r="L83" s="2"/>
      <c r="M83" s="2"/>
      <c r="N83" s="2"/>
      <c r="O83" s="18"/>
    </row>
    <row r="84" spans="1:15" ht="23.45" customHeight="1" x14ac:dyDescent="0.5">
      <c r="H84" s="199"/>
      <c r="J84" s="199"/>
      <c r="N84" s="199"/>
    </row>
  </sheetData>
  <mergeCells count="17">
    <mergeCell ref="A3:N3"/>
    <mergeCell ref="A43:N43"/>
    <mergeCell ref="A44:N44"/>
    <mergeCell ref="A4:N4"/>
    <mergeCell ref="A6:N6"/>
    <mergeCell ref="H7:N7"/>
    <mergeCell ref="A5:N5"/>
    <mergeCell ref="L8:N8"/>
    <mergeCell ref="A45:N45"/>
    <mergeCell ref="A46:N46"/>
    <mergeCell ref="H8:J8"/>
    <mergeCell ref="C73:F73"/>
    <mergeCell ref="H47:N47"/>
    <mergeCell ref="H48:J48"/>
    <mergeCell ref="L48:N48"/>
    <mergeCell ref="D52:F52"/>
    <mergeCell ref="B70:E70"/>
  </mergeCells>
  <pageMargins left="1.1811023622047245" right="0.19685039370078741" top="0.51181102362204722" bottom="1.1811023622047245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 </vt:lpstr>
      <vt:lpstr>งบกำไรขาดทุนเบ็ดเสร็จ </vt:lpstr>
      <vt:lpstr>งบการเปลี่ยนแปลงรวม</vt:lpstr>
      <vt:lpstr>งบการเปลี่ยนแปลง</vt:lpstr>
      <vt:lpstr>งบกระแสเงินสด</vt:lpstr>
      <vt:lpstr>งบกระแสเงินสด!Print_Area</vt:lpstr>
      <vt:lpstr>งบการเปลี่ยนแปลง!Print_Area</vt:lpstr>
      <vt:lpstr>งบการเปลี่ยนแปลงรวม!Print_Area</vt:lpstr>
      <vt:lpstr>'งบกำไรขาดทุนเบ็ดเสร็จ '!Print_Area</vt:lpstr>
      <vt:lpstr>'งบฐานะการเงิน '!Print_Area</vt:lpstr>
    </vt:vector>
  </TitlesOfParts>
  <Company>dharmniti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Leela Thodin</cp:lastModifiedBy>
  <cp:lastPrinted>2025-05-14T06:28:58Z</cp:lastPrinted>
  <dcterms:created xsi:type="dcterms:W3CDTF">2003-10-16T04:11:37Z</dcterms:created>
  <dcterms:modified xsi:type="dcterms:W3CDTF">2025-05-14T07:37:42Z</dcterms:modified>
</cp:coreProperties>
</file>