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68DE159-530B-4AC7-8B5A-BB1A831AC537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 3-4" sheetId="1" r:id="rId1"/>
    <sheet name="PL 5" sheetId="4" r:id="rId2"/>
    <sheet name="SH 6" sheetId="12" r:id="rId3"/>
    <sheet name="CF 7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3-4'!$A$1:$J$58</definedName>
    <definedName name="_xlnm.Print_Area" localSheetId="3">'CF 7'!$A$1:$E$41</definedName>
    <definedName name="_xlnm.Print_Area" localSheetId="1">'PL 5'!$A$1:$H$49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3" l="1"/>
  <c r="T22" i="12"/>
  <c r="T19" i="12" l="1"/>
  <c r="H23" i="1" l="1"/>
  <c r="T25" i="12" l="1"/>
  <c r="E40" i="3"/>
  <c r="C40" i="3"/>
  <c r="V35" i="12"/>
  <c r="T35" i="12"/>
  <c r="T33" i="12"/>
  <c r="T34" i="12" s="1"/>
  <c r="T29" i="12"/>
  <c r="T27" i="12"/>
  <c r="T21" i="12"/>
  <c r="V21" i="12" s="1"/>
  <c r="T13" i="12"/>
  <c r="T15" i="12"/>
  <c r="C32" i="3"/>
  <c r="T30" i="12" l="1"/>
  <c r="T36" i="12" s="1"/>
  <c r="V25" i="12"/>
  <c r="J34" i="12"/>
  <c r="J30" i="12"/>
  <c r="V11" i="12"/>
  <c r="J20" i="12"/>
  <c r="J16" i="12"/>
  <c r="J22" i="12" l="1"/>
  <c r="J36" i="12"/>
  <c r="C37" i="3"/>
  <c r="R34" i="12"/>
  <c r="P34" i="12"/>
  <c r="N34" i="12"/>
  <c r="L34" i="12"/>
  <c r="H34" i="12"/>
  <c r="F34" i="12"/>
  <c r="V33" i="12"/>
  <c r="V32" i="12"/>
  <c r="R30" i="12"/>
  <c r="R36" i="12" s="1"/>
  <c r="P30" i="12"/>
  <c r="P36" i="12" s="1"/>
  <c r="N30" i="12"/>
  <c r="L30" i="12"/>
  <c r="H30" i="12"/>
  <c r="F30" i="12"/>
  <c r="V29" i="12"/>
  <c r="V27" i="12"/>
  <c r="N36" i="12" l="1"/>
  <c r="V30" i="12"/>
  <c r="C39" i="3"/>
  <c r="C41" i="3" s="1"/>
  <c r="C49" i="3" s="1"/>
  <c r="F36" i="12"/>
  <c r="H36" i="12"/>
  <c r="L36" i="12"/>
  <c r="V34" i="12"/>
  <c r="F43" i="4"/>
  <c r="H43" i="4"/>
  <c r="H37" i="4"/>
  <c r="F37" i="4"/>
  <c r="F20" i="4"/>
  <c r="F17" i="4"/>
  <c r="F12" i="4"/>
  <c r="H55" i="1"/>
  <c r="H40" i="1"/>
  <c r="V36" i="12" l="1"/>
  <c r="F44" i="4"/>
  <c r="H57" i="1"/>
  <c r="H60" i="1" s="1"/>
  <c r="H44" i="4"/>
  <c r="F21" i="4"/>
  <c r="F25" i="4" s="1"/>
  <c r="F27" i="4" s="1"/>
  <c r="F45" i="4" l="1"/>
  <c r="F47" i="4"/>
  <c r="E26" i="3" l="1"/>
  <c r="E32" i="3"/>
  <c r="V13" i="12" l="1"/>
  <c r="V15" i="12"/>
  <c r="V18" i="12"/>
  <c r="F23" i="1"/>
  <c r="J23" i="1"/>
  <c r="F40" i="1"/>
  <c r="J40" i="1"/>
  <c r="E37" i="3" l="1"/>
  <c r="T16" i="12"/>
  <c r="P16" i="12"/>
  <c r="E39" i="3" l="1"/>
  <c r="H20" i="4"/>
  <c r="H17" i="4"/>
  <c r="H12" i="4"/>
  <c r="H21" i="4" l="1"/>
  <c r="H25" i="4" l="1"/>
  <c r="H27" i="4" s="1"/>
  <c r="A25" i="1"/>
  <c r="A1" i="3"/>
  <c r="A1" i="12"/>
  <c r="A1" i="4"/>
  <c r="H47" i="4" l="1"/>
  <c r="H45" i="4"/>
  <c r="R20" i="12"/>
  <c r="P20" i="12"/>
  <c r="P22" i="12" s="1"/>
  <c r="N20" i="12"/>
  <c r="L20" i="12"/>
  <c r="H20" i="12"/>
  <c r="F20" i="12"/>
  <c r="V19" i="12"/>
  <c r="R16" i="12"/>
  <c r="R22" i="12" s="1"/>
  <c r="N16" i="12"/>
  <c r="L16" i="12"/>
  <c r="H16" i="12"/>
  <c r="F16" i="12"/>
  <c r="N22" i="12" l="1"/>
  <c r="F22" i="12"/>
  <c r="L22" i="12"/>
  <c r="H22" i="12"/>
  <c r="T20" i="12"/>
  <c r="V16" i="12"/>
  <c r="V20" i="12"/>
  <c r="V22" i="12" l="1"/>
  <c r="J55" i="1" l="1"/>
  <c r="F55" i="1"/>
  <c r="J57" i="1" l="1"/>
  <c r="J60" i="1" s="1"/>
  <c r="F57" i="1"/>
  <c r="F60" i="1" s="1"/>
  <c r="E41" i="3" l="1"/>
</calcChain>
</file>

<file path=xl/sharedStrings.xml><?xml version="1.0" encoding="utf-8"?>
<sst xmlns="http://schemas.openxmlformats.org/spreadsheetml/2006/main" count="207" uniqueCount="161">
  <si>
    <t xml:space="preserve"> </t>
  </si>
  <si>
    <t>สินทรัพย์</t>
  </si>
  <si>
    <t>31 มีนาคม</t>
  </si>
  <si>
    <t>1 มกราคม</t>
  </si>
  <si>
    <t>2567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</si>
  <si>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</si>
  <si>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</si>
  <si>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</si>
  <si>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</si>
  <si>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</si>
  <si>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สินทรัพย์อื่น</t>
  </si>
  <si>
    <t>รวมสินทรัพย์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</si>
  <si>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</si>
  <si>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</si>
  <si>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</si>
  <si>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</si>
  <si>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หนี้สิน</t>
  </si>
  <si>
    <t>ภาษีเงินได้ค้างจ่าย</t>
  </si>
  <si>
    <t>หนี้สินอื่น</t>
  </si>
  <si>
    <t>รวมหนี้สิน</t>
  </si>
  <si>
    <t>หนี้สินจากสัญญาประกันภัย</t>
  </si>
  <si>
    <t>หนี้สินจากสัญญาประกันภัยต่อ</t>
  </si>
  <si>
    <t xml:space="preserve">ภาระผูกพันผลประโยชน์พนักงาน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</si>
  <si>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</si>
  <si>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</si>
  <si>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</si>
  <si>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</si>
  <si>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</si>
  <si>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</si>
  <si>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</si>
  <si>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</si>
  <si>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</si>
  <si>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</si>
  <si>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</si>
  <si>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</si>
  <si>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</si>
  <si>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</si>
  <si>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</si>
  <si>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</si>
  <si>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</si>
  <si>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รายได้จากการลงทุนและค่าใช้จ่ายทางการเงินจากสัญญาประกันภัยสุทธิ</t>
  </si>
  <si>
    <t>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</si>
  <si>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</si>
  <si>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</si>
  <si>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รายการที่อาจถูกจัดประเภทใหม่ไว้ในกำไรหรือขาดทุนในภายหลัง</t>
  </si>
  <si>
    <t>สำหรับรายการที่จัดประเภทรายการใหม่เข้าไปไว้ในกำไรหรือขาดทุนในภายหลัง</t>
  </si>
  <si>
    <t>ทุนสำรอง</t>
  </si>
  <si>
    <t>ตามกฎหมาย</t>
  </si>
  <si>
    <t>รวมส่วนของ</t>
  </si>
  <si>
    <t>ของส่วนของ</t>
  </si>
  <si>
    <t>ตราสารหนี้ที่วัด</t>
  </si>
  <si>
    <t>มูลค่ายุติธรรมผ่าน</t>
  </si>
  <si>
    <t>ตราสารทุนที่กำหนด</t>
  </si>
  <si>
    <t>ให้วัดมูลค่ายุติธรรม</t>
  </si>
  <si>
    <t>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</si>
  <si>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</si>
  <si>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</si>
  <si>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รายได้อื่น</t>
  </si>
  <si>
    <t>ค่าใช้จ่ายในการดำเนินงาน</t>
  </si>
  <si>
    <t>เงินปันผลรับ</t>
  </si>
  <si>
    <t>ดอกเบี้ยรับ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</si>
  <si>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</si>
  <si>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</si>
  <si>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</si>
  <si>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ที่ดิน อาคารและอุปกรณ์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</si>
  <si>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</si>
  <si>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</si>
  <si>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</si>
  <si>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สินทรัพย์ไม่มีตัวตน</t>
  </si>
  <si>
    <t>เงินสดและรายการเทียบเท่าเงินสดลดลงสุทธิ</t>
  </si>
  <si>
    <t>ยอดคงเหลือ ณ 31 ธันวาคม 2566 - ตามที่รายงานในปีก่อน</t>
  </si>
  <si>
    <t>ยอดคงเหลือที่ปรับปรุงแล้ว ณ วันที่ 1 มกราคม 2567 - ปรับปรุงใหม่</t>
  </si>
  <si>
    <t>ยอดคงเหลือที่ปรับปรุงแล้ว ณ วันที่ 31 มีนาคม 2567 - ปรับปรุงใหม่</t>
  </si>
  <si>
    <t>สำหรับงวดสามเดือนสิ้นสุดวันที่ 31 มีนาคม 2567</t>
  </si>
  <si>
    <t>กำไรขาดทุน</t>
  </si>
  <si>
    <t>เบ็ดเสร็จอื่น</t>
  </si>
  <si>
    <t>ผ่านกำไรขาดทุน</t>
  </si>
  <si>
    <t>ผลกระทบจากการเริ่มต้นถือปฏิบัติตามมาตรฐานการรายงานทางการเงิน</t>
  </si>
  <si>
    <t>ฉบับที่ 17, สุทธิจากภาษี</t>
  </si>
  <si>
    <t>ฉบับที่ 9, สุทธิจากภาษี</t>
  </si>
  <si>
    <t>กำไรสำหรับงวด</t>
  </si>
  <si>
    <t>รวมกำไร (ขาดทุน) เบ็ดเสร็จสำหรับงวด</t>
  </si>
  <si>
    <t>หนี้สินตามสัญญาเช่า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</si>
  <si>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</si>
  <si>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</si>
  <si>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เงินสดจ่ายชำระหนี้สินตามสัญญาเช่า</t>
  </si>
  <si>
    <t>วันที่ 31 มีนาคม</t>
  </si>
  <si>
    <t>(ปรับปรุงใหม่)</t>
  </si>
  <si>
    <t>สินทรัพย์สิทธิการใช้</t>
  </si>
  <si>
    <t>ผลขาดทุนด้านเดรดิตที่คาดว่าจะเกิดขึ้น</t>
  </si>
  <si>
    <t>บริษัท อินทรประกันภัย จำกัด (มหาชน)</t>
  </si>
  <si>
    <t>สินทรัพย์ที่ถือไว้เพื่อขาย</t>
  </si>
  <si>
    <t>ส่วนของผู้ถือหุ้น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</si>
  <si>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</si>
  <si>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</si>
  <si>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</si>
  <si>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</si>
  <si>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</si>
  <si>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</si>
  <si>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</si>
  <si>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</si>
  <si>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เงินให้กู้ยืมและดอกเบี้ยค้างรับ</t>
  </si>
  <si>
    <t>ต้นทุนทางการเงินอื่น</t>
  </si>
  <si>
    <t>กำไร (ขาดทุน) เบ็ดเสร็จสำหรับงวด</t>
  </si>
  <si>
    <t>ผู้ถือหุ้น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</si>
  <si>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</si>
  <si>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</si>
  <si>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</si>
  <si>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31 ธันวาคม</t>
  </si>
  <si>
    <t>2568</t>
  </si>
  <si>
    <t>(หุ้นสามัญจำนวน 12,000,000 หุ้น มูลค่า 10 บาทต่อหุ้น)</t>
  </si>
  <si>
    <t xml:space="preserve"> 2567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</si>
  <si>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</si>
  <si>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</si>
  <si>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</si>
  <si>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สำหรับงวดสามเดือนสิ้นสุดวันที่ 31 มีนาคม 2568</t>
  </si>
  <si>
    <t>ยอดคงเหลือ ณ 31 ธันวาคม 2567 - ตามที่รายงานในปีก่อน</t>
  </si>
  <si>
    <t>ค่าใช้จ่ายทางการเงินจากสัญญาประกันภัยต่อที่ถือไว้</t>
  </si>
  <si>
    <t>งบฐานะการเงิน</t>
  </si>
  <si>
    <t>หนี้สินและส่วนของผู้ถือหุ้น</t>
  </si>
  <si>
    <t>กำไร (ขาดทุน) จากการปรับมูลค่ายุติธรรมของเครื่องมือทางการเงิน</t>
  </si>
  <si>
    <t>ผ่านกำไรขาดทุนเบ็ดเสร็จอื่น</t>
  </si>
  <si>
    <t xml:space="preserve">ภาษีเงินได้เกี่ยวกับองค์ประกอบของกำไรขาดทุนเบ็ดเสร็จอื่น </t>
  </si>
  <si>
    <t>ภาษีเงินได้เกี่ยวกับองค์ประกอบของกำไรขาดทุนเบ็ดเสร็จอื่น</t>
  </si>
  <si>
    <t>ผลต่างจากการ</t>
  </si>
  <si>
    <t>รวมธุรกิจภายใต้</t>
  </si>
  <si>
    <t>การควบคุม</t>
  </si>
  <si>
    <t>เดียวกัน</t>
  </si>
  <si>
    <t>ส่วนเกินมูลค่า</t>
  </si>
  <si>
    <t>หุ้นสามัญ</t>
  </si>
  <si>
    <t>ที่ออกและ</t>
  </si>
  <si>
    <t>ชำระแล้ว</t>
  </si>
  <si>
    <t>องค์ประกอบอื่น</t>
  </si>
  <si>
    <t>รวม</t>
  </si>
  <si>
    <t>เบี้ยประกันภัยรับ</t>
  </si>
  <si>
    <t>เบี้ยประกันภัยจ่ายสุทธิ และค่าใช้จ่ายที่เกี่ยวข้อง</t>
  </si>
  <si>
    <t>รับคืนจากการประกันภัยต่อ</t>
  </si>
  <si>
    <t xml:space="preserve">   โดยตรงอื่น ๆ เกี่ยวกับการประกันภัยต่อ </t>
  </si>
  <si>
    <t>รายได้จากการลงทุนอื่น</t>
  </si>
  <si>
    <t>ภาษีเงินได้จ่าย</t>
  </si>
  <si>
    <t>เงินสดรับจากการออกหุ้นทุน</t>
  </si>
  <si>
    <t>โอนไปกำไรสะสม</t>
  </si>
  <si>
    <t>ค่าใช้จ่ายในการลงทุน</t>
  </si>
  <si>
    <t>6, 16, 17</t>
  </si>
  <si>
    <t>6, 16</t>
  </si>
  <si>
    <t>7, 15</t>
  </si>
  <si>
    <t>9, 15</t>
  </si>
  <si>
    <t>สำหรับรายการที่ไม่จัดประเภทรายการใหม่เข้าไปไว้ในกำไรหรือขาดทุนในภายหลัง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</si>
  <si>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</si>
  <si>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</si>
  <si>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เงินสดสุทธิใช้ไปในกิจกรรมดำเนินงาน</t>
  </si>
  <si>
    <t>กระแสเงินสดสุทธิใช้ไปในกิจกรรมจัดหาเงิน</t>
  </si>
  <si>
    <t>กำไร (ขาดทุน) สำหรับงวด</t>
  </si>
  <si>
    <t>รายได้ (ค่าใช้จ่าย) ภาษีเงินได้</t>
  </si>
  <si>
    <t xml:space="preserve">วันที่ 31 มีนาคม </t>
  </si>
  <si>
    <t>กำไรสุทธิจากเครื่องมือทางการเงิน</t>
  </si>
  <si>
    <t>กำไรจากการวัดมูลค่าเงินลงทุนในตราสารหนี้ด้วยมูลค่ายุติธรรม</t>
  </si>
  <si>
    <t>ขาดทุนจากเงินลงทุนในตราสารทุนที่กำหนดให้วัดมูลค่าด้วยมูลค่ายุติธรรม</t>
  </si>
  <si>
    <t>ขาดทุนสำหรับงวด</t>
  </si>
  <si>
    <t xml:space="preserve">ยอดคงเหลือ ณ วันที่ 31 มีนาคม 2568 </t>
  </si>
  <si>
    <t>ยอดคงเหลือที่ปรับปรุงแล้ว ณ วันที่ 1 มกราคม 2568 -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</si>
</sst>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  <numFmt numFmtId="180" formatCode="_(* #,##0.00_);_(* \(#,##0.00\);_(* &quot;-&quot;???_);_(@_)"/>
    <numFmt numFmtId="181" formatCode="#,##0.00\ ;\(#,##0.00\)"/>
  </numFmts>
  <fonts count="7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sz val="13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7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9" fillId="0" borderId="2"/>
    <xf numFmtId="3" fontId="9" fillId="0" borderId="2"/>
    <xf numFmtId="3" fontId="23" fillId="0" borderId="2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4" fillId="0" borderId="0"/>
    <xf numFmtId="170" fontId="26" fillId="0" borderId="0"/>
    <xf numFmtId="171" fontId="26" fillId="0" borderId="0"/>
    <xf numFmtId="172" fontId="26" fillId="0" borderId="0"/>
    <xf numFmtId="173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4" fontId="30" fillId="0" borderId="0"/>
    <xf numFmtId="168" fontId="21" fillId="0" borderId="0"/>
    <xf numFmtId="37" fontId="31" fillId="0" borderId="0"/>
    <xf numFmtId="175" fontId="32" fillId="0" borderId="0"/>
    <xf numFmtId="0" fontId="25" fillId="0" borderId="0"/>
    <xf numFmtId="37" fontId="1" fillId="0" borderId="0"/>
    <xf numFmtId="3" fontId="23" fillId="0" borderId="2"/>
    <xf numFmtId="3" fontId="24" fillId="0" borderId="2"/>
    <xf numFmtId="0" fontId="16" fillId="0" borderId="0"/>
    <xf numFmtId="176" fontId="29" fillId="0" borderId="9" applyFont="0" applyFill="0" applyBorder="0" applyAlignment="0" applyProtection="0"/>
    <xf numFmtId="177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7" fontId="34" fillId="26" borderId="0" applyFont="0" applyAlignment="0"/>
    <xf numFmtId="178" fontId="35" fillId="0" borderId="0"/>
    <xf numFmtId="177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4" fillId="0" borderId="0"/>
    <xf numFmtId="3" fontId="23" fillId="0" borderId="2"/>
    <xf numFmtId="0" fontId="16" fillId="0" borderId="0"/>
  </cellStyleXfs>
  <cellXfs count="264">
    <xf numFmtId="37" fontId="0" fillId="0" borderId="0" xfId="0"/>
    <xf numFmtId="164" fontId="4" fillId="0" borderId="0" xfId="26" applyFont="1" applyFill="1" applyBorder="1" applyAlignment="1">
      <alignment vertical="center"/>
    </xf>
    <xf numFmtId="41" fontId="0" fillId="0" borderId="0" xfId="0" applyNumberFormat="1"/>
    <xf numFmtId="37" fontId="5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37" fontId="4" fillId="0" borderId="0" xfId="0" applyFont="1"/>
    <xf numFmtId="41" fontId="4" fillId="0" borderId="0" xfId="0" applyNumberFormat="1" applyFont="1"/>
    <xf numFmtId="37" fontId="7" fillId="0" borderId="0" xfId="0" applyFont="1" applyAlignment="1">
      <alignment horizontal="left"/>
    </xf>
    <xf numFmtId="37" fontId="1" fillId="0" borderId="0" xfId="0" applyFont="1"/>
    <xf numFmtId="4" fontId="14" fillId="0" borderId="0" xfId="36"/>
    <xf numFmtId="166" fontId="0" fillId="0" borderId="0" xfId="0" applyNumberFormat="1"/>
    <xf numFmtId="179" fontId="0" fillId="0" borderId="0" xfId="0" applyNumberFormat="1"/>
    <xf numFmtId="166" fontId="0" fillId="0" borderId="0" xfId="0" applyNumberFormat="1" applyAlignment="1">
      <alignment horizontal="right"/>
    </xf>
    <xf numFmtId="37" fontId="10" fillId="0" borderId="0" xfId="0" applyFont="1"/>
    <xf numFmtId="41" fontId="56" fillId="0" borderId="0" xfId="0" applyNumberFormat="1" applyFont="1"/>
    <xf numFmtId="164" fontId="5" fillId="0" borderId="0" xfId="26" applyFont="1" applyFill="1" applyAlignment="1">
      <alignment horizontal="center"/>
    </xf>
    <xf numFmtId="164" fontId="4" fillId="0" borderId="0" xfId="26" applyFont="1" applyFill="1"/>
    <xf numFmtId="165" fontId="12" fillId="0" borderId="0" xfId="0" applyNumberFormat="1" applyFont="1" applyAlignment="1">
      <alignment horizontal="left"/>
    </xf>
    <xf numFmtId="37" fontId="11" fillId="0" borderId="0" xfId="0" applyFont="1"/>
    <xf numFmtId="37" fontId="7" fillId="0" borderId="0" xfId="0" applyFont="1"/>
    <xf numFmtId="37" fontId="15" fillId="0" borderId="0" xfId="0" applyFont="1" applyAlignment="1">
      <alignment horizontal="left"/>
    </xf>
    <xf numFmtId="37" fontId="16" fillId="0" borderId="0" xfId="0" applyFont="1"/>
    <xf numFmtId="37" fontId="58" fillId="0" borderId="0" xfId="0" applyFont="1" applyAlignment="1">
      <alignment horizontal="center"/>
    </xf>
    <xf numFmtId="37" fontId="17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  <xf numFmtId="0" fontId="55" fillId="0" borderId="0" xfId="53" applyFont="1" applyAlignment="1">
      <alignment horizontal="center" vertical="center"/>
    </xf>
    <xf numFmtId="166" fontId="4" fillId="0" borderId="0" xfId="53" applyNumberFormat="1" applyFont="1" applyAlignment="1">
      <alignment vertical="center"/>
    </xf>
    <xf numFmtId="0" fontId="4" fillId="0" borderId="0" xfId="53" applyFont="1" applyAlignment="1">
      <alignment vertical="center"/>
    </xf>
    <xf numFmtId="37" fontId="4" fillId="0" borderId="0" xfId="53" applyNumberFormat="1" applyFont="1" applyAlignment="1">
      <alignment vertical="center"/>
    </xf>
    <xf numFmtId="0" fontId="1" fillId="0" borderId="0" xfId="53" applyFont="1" applyAlignment="1">
      <alignment vertical="center"/>
    </xf>
    <xf numFmtId="37" fontId="0" fillId="0" borderId="0" xfId="0" applyAlignment="1">
      <alignment vertical="center"/>
    </xf>
    <xf numFmtId="49" fontId="4" fillId="0" borderId="0" xfId="53" applyNumberFormat="1" applyFont="1" applyAlignment="1">
      <alignment horizontal="left" vertical="center"/>
    </xf>
    <xf numFmtId="165" fontId="6" fillId="0" borderId="0" xfId="53" applyNumberFormat="1" applyFont="1" applyAlignment="1">
      <alignment horizontal="left" vertical="center"/>
    </xf>
    <xf numFmtId="166" fontId="16" fillId="0" borderId="0" xfId="0" applyNumberFormat="1" applyFont="1"/>
    <xf numFmtId="37" fontId="7" fillId="0" borderId="0" xfId="0" applyFont="1" applyAlignment="1">
      <alignment horizontal="left" vertical="center"/>
    </xf>
    <xf numFmtId="37" fontId="4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37" fontId="5" fillId="0" borderId="0" xfId="0" applyFont="1" applyAlignment="1">
      <alignment horizontal="center" vertical="center"/>
    </xf>
    <xf numFmtId="37" fontId="1" fillId="0" borderId="0" xfId="0" applyFont="1" applyAlignment="1">
      <alignment vertical="center"/>
    </xf>
    <xf numFmtId="41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vertical="center"/>
    </xf>
    <xf numFmtId="4" fontId="14" fillId="0" borderId="0" xfId="36" applyAlignment="1">
      <alignment vertical="center"/>
    </xf>
    <xf numFmtId="179" fontId="0" fillId="0" borderId="0" xfId="0" applyNumberFormat="1" applyAlignment="1">
      <alignment vertical="center"/>
    </xf>
    <xf numFmtId="37" fontId="1" fillId="0" borderId="0" xfId="50"/>
    <xf numFmtId="37" fontId="12" fillId="0" borderId="0" xfId="50" applyFont="1"/>
    <xf numFmtId="37" fontId="12" fillId="0" borderId="0" xfId="50" applyFont="1" applyAlignment="1">
      <alignment horizontal="left"/>
    </xf>
    <xf numFmtId="37" fontId="1" fillId="0" borderId="0" xfId="50" applyAlignment="1">
      <alignment horizontal="left"/>
    </xf>
    <xf numFmtId="37" fontId="1" fillId="0" borderId="0" xfId="50" applyAlignment="1">
      <alignment horizontal="left" vertical="center"/>
    </xf>
    <xf numFmtId="37" fontId="1" fillId="0" borderId="0" xfId="50" applyAlignment="1">
      <alignment vertical="center"/>
    </xf>
    <xf numFmtId="165" fontId="17" fillId="0" borderId="0" xfId="0" applyNumberFormat="1" applyFont="1" applyAlignment="1">
      <alignment horizontal="left"/>
    </xf>
    <xf numFmtId="37" fontId="60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58" fillId="0" borderId="0" xfId="0" applyNumberFormat="1" applyFont="1" applyAlignment="1">
      <alignment horizontal="center"/>
    </xf>
    <xf numFmtId="37" fontId="17" fillId="0" borderId="0" xfId="0" applyFont="1"/>
    <xf numFmtId="37" fontId="16" fillId="0" borderId="0" xfId="0" applyFont="1" applyAlignment="1">
      <alignment horizontal="center" vertical="center"/>
    </xf>
    <xf numFmtId="37" fontId="60" fillId="0" borderId="0" xfId="0" quotePrefix="1" applyFont="1" applyAlignment="1">
      <alignment horizontal="left"/>
    </xf>
    <xf numFmtId="37" fontId="16" fillId="0" borderId="0" xfId="0" applyFont="1" applyAlignment="1">
      <alignment horizontal="left"/>
    </xf>
    <xf numFmtId="37" fontId="16" fillId="0" borderId="0" xfId="0" quotePrefix="1" applyFont="1" applyAlignment="1">
      <alignment horizontal="left"/>
    </xf>
    <xf numFmtId="41" fontId="16" fillId="0" borderId="0" xfId="0" applyNumberFormat="1" applyFont="1" applyAlignment="1">
      <alignment vertical="center"/>
    </xf>
    <xf numFmtId="37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37" fontId="17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37" fontId="60" fillId="0" borderId="0" xfId="0" applyFont="1" applyAlignment="1">
      <alignment vertical="center"/>
    </xf>
    <xf numFmtId="37" fontId="16" fillId="0" borderId="0" xfId="0" applyFont="1" applyAlignment="1">
      <alignment vertical="center"/>
    </xf>
    <xf numFmtId="37" fontId="60" fillId="0" borderId="0" xfId="0" applyFont="1"/>
    <xf numFmtId="37" fontId="16" fillId="0" borderId="0" xfId="53" applyNumberFormat="1" applyAlignment="1">
      <alignment horizontal="right"/>
    </xf>
    <xf numFmtId="164" fontId="58" fillId="0" borderId="0" xfId="26" applyFont="1" applyFill="1" applyBorder="1" applyAlignment="1">
      <alignment horizontal="center"/>
    </xf>
    <xf numFmtId="41" fontId="58" fillId="0" borderId="0" xfId="0" applyNumberFormat="1" applyFont="1" applyAlignment="1">
      <alignment horizontal="center"/>
    </xf>
    <xf numFmtId="41" fontId="16" fillId="0" borderId="0" xfId="0" applyNumberFormat="1" applyFont="1"/>
    <xf numFmtId="37" fontId="17" fillId="0" borderId="0" xfId="0" quotePrefix="1" applyFont="1" applyAlignment="1">
      <alignment horizontal="left"/>
    </xf>
    <xf numFmtId="168" fontId="17" fillId="0" borderId="15" xfId="0" applyNumberFormat="1" applyFont="1" applyBorder="1"/>
    <xf numFmtId="41" fontId="17" fillId="0" borderId="0" xfId="0" applyNumberFormat="1" applyFont="1"/>
    <xf numFmtId="41" fontId="17" fillId="0" borderId="15" xfId="0" applyNumberFormat="1" applyFont="1" applyBorder="1"/>
    <xf numFmtId="37" fontId="60" fillId="0" borderId="0" xfId="0" applyFont="1" applyAlignment="1">
      <alignment horizontal="left"/>
    </xf>
    <xf numFmtId="37" fontId="58" fillId="0" borderId="0" xfId="0" applyFont="1" applyAlignment="1">
      <alignment horizontal="left"/>
    </xf>
    <xf numFmtId="37" fontId="58" fillId="0" borderId="0" xfId="0" quotePrefix="1" applyFont="1" applyAlignment="1">
      <alignment horizontal="center"/>
    </xf>
    <xf numFmtId="37" fontId="16" fillId="0" borderId="16" xfId="53" applyNumberFormat="1" applyBorder="1" applyAlignment="1">
      <alignment horizontal="right"/>
    </xf>
    <xf numFmtId="37" fontId="58" fillId="0" borderId="0" xfId="0" applyFont="1"/>
    <xf numFmtId="168" fontId="17" fillId="0" borderId="16" xfId="0" applyNumberFormat="1" applyFont="1" applyBorder="1"/>
    <xf numFmtId="41" fontId="17" fillId="0" borderId="16" xfId="0" applyNumberFormat="1" applyFont="1" applyBorder="1"/>
    <xf numFmtId="165" fontId="15" fillId="0" borderId="0" xfId="0" applyNumberFormat="1" applyFont="1" applyAlignment="1">
      <alignment vertical="center"/>
    </xf>
    <xf numFmtId="168" fontId="16" fillId="0" borderId="0" xfId="0" applyNumberFormat="1" applyFont="1"/>
    <xf numFmtId="168" fontId="17" fillId="0" borderId="0" xfId="0" applyNumberFormat="1" applyFont="1" applyAlignment="1">
      <alignment horizontal="center" vertical="center"/>
    </xf>
    <xf numFmtId="37" fontId="62" fillId="0" borderId="0" xfId="0" applyFont="1" applyAlignment="1">
      <alignment horizontal="left" vertical="center"/>
    </xf>
    <xf numFmtId="37" fontId="61" fillId="0" borderId="0" xfId="0" applyFont="1"/>
    <xf numFmtId="37" fontId="16" fillId="0" borderId="0" xfId="50" applyFont="1"/>
    <xf numFmtId="37" fontId="17" fillId="0" borderId="0" xfId="50" applyFont="1"/>
    <xf numFmtId="37" fontId="17" fillId="0" borderId="0" xfId="50" applyFont="1" applyAlignment="1">
      <alignment horizontal="left"/>
    </xf>
    <xf numFmtId="37" fontId="16" fillId="0" borderId="0" xfId="50" applyFont="1" applyAlignment="1">
      <alignment horizontal="left"/>
    </xf>
    <xf numFmtId="37" fontId="60" fillId="0" borderId="0" xfId="50" applyFont="1" applyAlignment="1">
      <alignment horizontal="left"/>
    </xf>
    <xf numFmtId="166" fontId="61" fillId="0" borderId="0" xfId="93" applyNumberFormat="1" applyFont="1" applyFill="1" applyAlignment="1">
      <alignment horizontal="left"/>
    </xf>
    <xf numFmtId="166" fontId="61" fillId="0" borderId="0" xfId="93" applyNumberFormat="1" applyFont="1" applyFill="1" applyBorder="1" applyAlignment="1">
      <alignment horizontal="right"/>
    </xf>
    <xf numFmtId="166" fontId="61" fillId="0" borderId="0" xfId="93" applyNumberFormat="1" applyFont="1" applyFill="1" applyAlignment="1">
      <alignment horizontal="right"/>
    </xf>
    <xf numFmtId="166" fontId="61" fillId="0" borderId="0" xfId="93" applyNumberFormat="1" applyFont="1" applyFill="1"/>
    <xf numFmtId="37" fontId="61" fillId="0" borderId="0" xfId="93" applyNumberFormat="1" applyFont="1" applyFill="1"/>
    <xf numFmtId="37" fontId="16" fillId="0" borderId="0" xfId="53" applyNumberFormat="1" applyAlignment="1">
      <alignment horizontal="right" vertical="center"/>
    </xf>
    <xf numFmtId="37" fontId="16" fillId="0" borderId="0" xfId="26" applyNumberFormat="1" applyFont="1" applyFill="1"/>
    <xf numFmtId="37" fontId="16" fillId="0" borderId="13" xfId="53" applyNumberFormat="1" applyBorder="1" applyAlignment="1">
      <alignment horizontal="right"/>
    </xf>
    <xf numFmtId="168" fontId="17" fillId="0" borderId="16" xfId="0" applyNumberFormat="1" applyFont="1" applyBorder="1" applyAlignment="1">
      <alignment vertical="center"/>
    </xf>
    <xf numFmtId="165" fontId="15" fillId="0" borderId="0" xfId="53" applyNumberFormat="1" applyFont="1" applyAlignment="1">
      <alignment vertical="center"/>
    </xf>
    <xf numFmtId="0" fontId="16" fillId="0" borderId="0" xfId="53" applyAlignment="1">
      <alignment vertical="center"/>
    </xf>
    <xf numFmtId="0" fontId="58" fillId="0" borderId="0" xfId="53" applyFont="1" applyAlignment="1">
      <alignment horizontal="center" vertical="center"/>
    </xf>
    <xf numFmtId="166" fontId="16" fillId="0" borderId="0" xfId="53" applyNumberFormat="1" applyAlignment="1">
      <alignment vertical="center"/>
    </xf>
    <xf numFmtId="37" fontId="16" fillId="0" borderId="0" xfId="53" applyNumberFormat="1" applyAlignment="1">
      <alignment vertical="center"/>
    </xf>
    <xf numFmtId="165" fontId="17" fillId="0" borderId="0" xfId="53" applyNumberFormat="1" applyFont="1" applyAlignment="1">
      <alignment horizontal="left" vertical="center"/>
    </xf>
    <xf numFmtId="0" fontId="60" fillId="0" borderId="0" xfId="53" applyFont="1" applyAlignment="1">
      <alignment horizontal="left" vertical="center"/>
    </xf>
    <xf numFmtId="0" fontId="17" fillId="0" borderId="0" xfId="53" applyFont="1" applyAlignment="1">
      <alignment horizontal="left" vertical="center"/>
    </xf>
    <xf numFmtId="41" fontId="17" fillId="0" borderId="15" xfId="31" applyNumberFormat="1" applyFont="1" applyFill="1" applyBorder="1" applyAlignment="1">
      <alignment vertical="center"/>
    </xf>
    <xf numFmtId="169" fontId="17" fillId="0" borderId="0" xfId="53" applyNumberFormat="1" applyFont="1" applyAlignment="1">
      <alignment vertical="center"/>
    </xf>
    <xf numFmtId="169" fontId="16" fillId="0" borderId="0" xfId="53" applyNumberFormat="1" applyAlignment="1">
      <alignment vertical="center"/>
    </xf>
    <xf numFmtId="0" fontId="16" fillId="0" borderId="0" xfId="53" applyAlignment="1">
      <alignment horizontal="left" vertical="center"/>
    </xf>
    <xf numFmtId="41" fontId="16" fillId="0" borderId="0" xfId="31" applyNumberFormat="1" applyFont="1" applyFill="1" applyAlignment="1">
      <alignment vertical="center"/>
    </xf>
    <xf numFmtId="41" fontId="16" fillId="0" borderId="0" xfId="53" applyNumberFormat="1" applyAlignment="1">
      <alignment vertical="center"/>
    </xf>
    <xf numFmtId="0" fontId="17" fillId="0" borderId="0" xfId="53" quotePrefix="1" applyFont="1" applyAlignment="1">
      <alignment horizontal="left" vertical="center"/>
    </xf>
    <xf numFmtId="166" fontId="17" fillId="0" borderId="0" xfId="31" applyNumberFormat="1" applyFont="1" applyFill="1" applyBorder="1" applyAlignment="1">
      <alignment vertical="center"/>
    </xf>
    <xf numFmtId="41" fontId="17" fillId="0" borderId="0" xfId="53" applyNumberFormat="1" applyFont="1" applyAlignment="1">
      <alignment vertical="center"/>
    </xf>
    <xf numFmtId="41" fontId="17" fillId="0" borderId="0" xfId="31" applyNumberFormat="1" applyFont="1" applyFill="1" applyAlignment="1">
      <alignment vertical="center"/>
    </xf>
    <xf numFmtId="41" fontId="17" fillId="0" borderId="0" xfId="31" applyNumberFormat="1" applyFont="1" applyFill="1" applyBorder="1" applyAlignment="1">
      <alignment vertical="center"/>
    </xf>
    <xf numFmtId="49" fontId="16" fillId="0" borderId="0" xfId="53" applyNumberFormat="1" applyAlignment="1">
      <alignment horizontal="left" vertical="center"/>
    </xf>
    <xf numFmtId="41" fontId="16" fillId="0" borderId="0" xfId="26" applyNumberFormat="1" applyFont="1" applyFill="1" applyBorder="1" applyAlignment="1">
      <alignment vertical="center"/>
    </xf>
    <xf numFmtId="49" fontId="17" fillId="0" borderId="0" xfId="53" applyNumberFormat="1" applyFont="1" applyAlignment="1">
      <alignment horizontal="left" vertical="center"/>
    </xf>
    <xf numFmtId="37" fontId="10" fillId="0" borderId="0" xfId="50" applyFont="1"/>
    <xf numFmtId="37" fontId="16" fillId="0" borderId="0" xfId="0" applyFont="1" applyAlignment="1">
      <alignment horizontal="left" vertical="center"/>
    </xf>
    <xf numFmtId="37" fontId="0" fillId="0" borderId="0" xfId="50" applyFont="1" applyAlignment="1">
      <alignment horizontal="left" vertical="center"/>
    </xf>
    <xf numFmtId="37" fontId="58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5" fontId="15" fillId="0" borderId="0" xfId="50" applyNumberFormat="1" applyFont="1" applyAlignment="1">
      <alignment vertical="center"/>
    </xf>
    <xf numFmtId="37" fontId="59" fillId="0" borderId="0" xfId="50" applyFont="1" applyAlignment="1">
      <alignment horizontal="left"/>
    </xf>
    <xf numFmtId="37" fontId="3" fillId="0" borderId="0" xfId="50" applyFont="1" applyAlignment="1">
      <alignment horizontal="left"/>
    </xf>
    <xf numFmtId="37" fontId="4" fillId="0" borderId="0" xfId="50" applyFont="1"/>
    <xf numFmtId="37" fontId="61" fillId="0" borderId="0" xfId="50" applyFont="1"/>
    <xf numFmtId="37" fontId="58" fillId="0" borderId="0" xfId="50" applyFont="1" applyAlignment="1">
      <alignment horizontal="left"/>
    </xf>
    <xf numFmtId="37" fontId="58" fillId="0" borderId="0" xfId="50" applyFont="1" applyAlignment="1">
      <alignment horizontal="center"/>
    </xf>
    <xf numFmtId="3" fontId="16" fillId="0" borderId="0" xfId="94" applyNumberFormat="1" applyFont="1"/>
    <xf numFmtId="3" fontId="1" fillId="0" borderId="0" xfId="94" applyNumberFormat="1" applyFont="1"/>
    <xf numFmtId="166" fontId="16" fillId="0" borderId="0" xfId="94" applyNumberFormat="1" applyFont="1"/>
    <xf numFmtId="166" fontId="1" fillId="0" borderId="0" xfId="94" applyNumberFormat="1" applyFont="1"/>
    <xf numFmtId="3" fontId="1" fillId="0" borderId="0" xfId="95" applyFont="1" applyBorder="1"/>
    <xf numFmtId="37" fontId="6" fillId="0" borderId="0" xfId="50" applyFont="1" applyAlignment="1">
      <alignment horizontal="left"/>
    </xf>
    <xf numFmtId="37" fontId="60" fillId="0" borderId="0" xfId="50" applyFont="1" applyAlignment="1">
      <alignment horizontal="center"/>
    </xf>
    <xf numFmtId="37" fontId="16" fillId="0" borderId="0" xfId="50" applyFont="1" applyAlignment="1">
      <alignment horizontal="center"/>
    </xf>
    <xf numFmtId="39" fontId="17" fillId="0" borderId="0" xfId="50" applyNumberFormat="1" applyFont="1" applyAlignment="1">
      <alignment horizontal="left"/>
    </xf>
    <xf numFmtId="39" fontId="16" fillId="0" borderId="0" xfId="50" applyNumberFormat="1" applyFont="1"/>
    <xf numFmtId="39" fontId="16" fillId="0" borderId="0" xfId="50" applyNumberFormat="1" applyFont="1" applyAlignment="1">
      <alignment horizontal="center"/>
    </xf>
    <xf numFmtId="167" fontId="17" fillId="0" borderId="0" xfId="94" applyNumberFormat="1" applyFont="1" applyAlignment="1">
      <alignment horizontal="center"/>
    </xf>
    <xf numFmtId="167" fontId="16" fillId="0" borderId="0" xfId="94" applyNumberFormat="1" applyFont="1" applyAlignment="1">
      <alignment horizontal="center"/>
    </xf>
    <xf numFmtId="166" fontId="17" fillId="0" borderId="0" xfId="50" applyNumberFormat="1" applyFont="1" applyAlignment="1">
      <alignment horizontal="right"/>
    </xf>
    <xf numFmtId="37" fontId="8" fillId="0" borderId="0" xfId="50" applyFont="1" applyAlignment="1">
      <alignment vertical="center"/>
    </xf>
    <xf numFmtId="37" fontId="12" fillId="0" borderId="0" xfId="50" applyFont="1" applyAlignment="1">
      <alignment vertical="center"/>
    </xf>
    <xf numFmtId="37" fontId="63" fillId="0" borderId="0" xfId="0" applyFont="1" applyAlignment="1">
      <alignment horizontal="left" vertical="center"/>
    </xf>
    <xf numFmtId="37" fontId="64" fillId="0" borderId="0" xfId="0" applyFont="1" applyAlignment="1">
      <alignment horizontal="left" vertical="center"/>
    </xf>
    <xf numFmtId="37" fontId="61" fillId="0" borderId="0" xfId="0" applyFont="1" applyAlignment="1">
      <alignment vertical="center"/>
    </xf>
    <xf numFmtId="37" fontId="64" fillId="0" borderId="0" xfId="0" applyFont="1" applyAlignment="1">
      <alignment vertical="center"/>
    </xf>
    <xf numFmtId="37" fontId="58" fillId="0" borderId="0" xfId="50" applyFont="1" applyAlignment="1">
      <alignment horizontal="center" vertical="center"/>
    </xf>
    <xf numFmtId="49" fontId="17" fillId="28" borderId="0" xfId="0" applyNumberFormat="1" applyFont="1" applyFill="1" applyAlignment="1">
      <alignment horizontal="left"/>
    </xf>
    <xf numFmtId="49" fontId="16" fillId="28" borderId="0" xfId="0" applyNumberFormat="1" applyFont="1" applyFill="1" applyAlignment="1">
      <alignment horizontal="left"/>
    </xf>
    <xf numFmtId="49" fontId="0" fillId="28" borderId="0" xfId="53" applyNumberFormat="1" applyFont="1" applyFill="1" applyAlignment="1">
      <alignment horizontal="left" vertical="center"/>
    </xf>
    <xf numFmtId="37" fontId="17" fillId="28" borderId="0" xfId="50" applyFont="1" applyFill="1" applyAlignment="1">
      <alignment horizontal="left" vertical="center"/>
    </xf>
    <xf numFmtId="37" fontId="17" fillId="28" borderId="0" xfId="50" quotePrefix="1" applyFont="1" applyFill="1" applyAlignment="1">
      <alignment horizontal="left" vertical="center"/>
    </xf>
    <xf numFmtId="164" fontId="16" fillId="0" borderId="0" xfId="26" applyFont="1" applyFill="1" applyAlignment="1">
      <alignment horizontal="right"/>
    </xf>
    <xf numFmtId="168" fontId="65" fillId="0" borderId="0" xfId="26" applyNumberFormat="1" applyFont="1" applyFill="1" applyAlignment="1">
      <alignment horizontal="center" vertical="center"/>
    </xf>
    <xf numFmtId="166" fontId="16" fillId="0" borderId="0" xfId="50" applyNumberFormat="1" applyFont="1" applyAlignment="1">
      <alignment horizontal="right"/>
    </xf>
    <xf numFmtId="37" fontId="17" fillId="0" borderId="0" xfId="50" applyFont="1" applyAlignment="1">
      <alignment horizontal="right"/>
    </xf>
    <xf numFmtId="37" fontId="16" fillId="0" borderId="0" xfId="50" applyFont="1" applyAlignment="1">
      <alignment horizontal="right"/>
    </xf>
    <xf numFmtId="165" fontId="17" fillId="0" borderId="0" xfId="50" applyNumberFormat="1" applyFont="1" applyAlignment="1">
      <alignment horizontal="right"/>
    </xf>
    <xf numFmtId="39" fontId="17" fillId="0" borderId="16" xfId="94" applyNumberFormat="1" applyFont="1" applyBorder="1" applyAlignment="1">
      <alignment vertical="center"/>
    </xf>
    <xf numFmtId="164" fontId="16" fillId="0" borderId="0" xfId="26" applyFont="1" applyFill="1"/>
    <xf numFmtId="168" fontId="17" fillId="0" borderId="17" xfId="26" applyNumberFormat="1" applyFont="1" applyFill="1" applyBorder="1" applyAlignment="1">
      <alignment horizontal="right"/>
    </xf>
    <xf numFmtId="168" fontId="17" fillId="0" borderId="0" xfId="26" applyNumberFormat="1" applyFont="1" applyFill="1" applyBorder="1" applyAlignment="1">
      <alignment horizontal="right"/>
    </xf>
    <xf numFmtId="168" fontId="17" fillId="0" borderId="0" xfId="50" applyNumberFormat="1" applyFont="1"/>
    <xf numFmtId="49" fontId="16" fillId="0" borderId="0" xfId="53" applyNumberFormat="1" applyAlignment="1">
      <alignment horizontal="center" vertical="center"/>
    </xf>
    <xf numFmtId="165" fontId="16" fillId="0" borderId="0" xfId="53" applyNumberFormat="1"/>
    <xf numFmtId="49" fontId="16" fillId="0" borderId="0" xfId="53" applyNumberFormat="1" applyAlignment="1">
      <alignment vertical="center"/>
    </xf>
    <xf numFmtId="164" fontId="16" fillId="0" borderId="0" xfId="26" applyFont="1" applyFill="1" applyAlignment="1">
      <alignment horizontal="center"/>
    </xf>
    <xf numFmtId="164" fontId="16" fillId="0" borderId="13" xfId="26" applyFont="1" applyFill="1" applyBorder="1" applyAlignment="1">
      <alignment horizontal="center"/>
    </xf>
    <xf numFmtId="167" fontId="17" fillId="0" borderId="17" xfId="26" applyNumberFormat="1" applyFont="1" applyFill="1" applyBorder="1" applyAlignment="1">
      <alignment horizontal="right"/>
    </xf>
    <xf numFmtId="37" fontId="66" fillId="0" borderId="0" xfId="0" applyFont="1"/>
    <xf numFmtId="37" fontId="67" fillId="0" borderId="0" xfId="0" applyFont="1"/>
    <xf numFmtId="37" fontId="68" fillId="0" borderId="0" xfId="0" applyFont="1" applyAlignment="1">
      <alignment vertical="center" wrapText="1"/>
    </xf>
    <xf numFmtId="167" fontId="16" fillId="0" borderId="0" xfId="26" applyNumberFormat="1" applyFont="1" applyFill="1" applyBorder="1"/>
    <xf numFmtId="41" fontId="16" fillId="0" borderId="0" xfId="31" applyNumberFormat="1" applyFont="1" applyFill="1" applyBorder="1" applyAlignment="1">
      <alignment vertical="center"/>
    </xf>
    <xf numFmtId="41" fontId="17" fillId="0" borderId="15" xfId="26" applyNumberFormat="1" applyFont="1" applyFill="1" applyBorder="1" applyAlignment="1">
      <alignment vertical="center"/>
    </xf>
    <xf numFmtId="37" fontId="16" fillId="0" borderId="0" xfId="0" applyFont="1" applyAlignment="1">
      <alignment vertical="top"/>
    </xf>
    <xf numFmtId="37" fontId="61" fillId="0" borderId="0" xfId="50" applyFont="1" applyAlignment="1">
      <alignment vertical="top"/>
    </xf>
    <xf numFmtId="37" fontId="16" fillId="0" borderId="0" xfId="0" applyFont="1" applyAlignment="1">
      <alignment horizontal="left" vertical="top"/>
    </xf>
    <xf numFmtId="37" fontId="16" fillId="0" borderId="0" xfId="50" applyFont="1" applyAlignment="1">
      <alignment horizontal="left" vertical="top"/>
    </xf>
    <xf numFmtId="164" fontId="0" fillId="0" borderId="0" xfId="26" applyFont="1" applyFill="1"/>
    <xf numFmtId="180" fontId="0" fillId="0" borderId="0" xfId="0" applyNumberFormat="1"/>
    <xf numFmtId="37" fontId="61" fillId="0" borderId="0" xfId="0" applyFont="1" applyAlignment="1">
      <alignment horizontal="left" indent="1"/>
    </xf>
    <xf numFmtId="41" fontId="58" fillId="0" borderId="0" xfId="53" applyNumberFormat="1" applyFont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/>
    <xf numFmtId="168" fontId="16" fillId="0" borderId="0" xfId="0" quotePrefix="1" applyNumberFormat="1" applyFont="1" applyAlignment="1">
      <alignment horizontal="center"/>
    </xf>
    <xf numFmtId="164" fontId="17" fillId="0" borderId="17" xfId="26" applyFont="1" applyFill="1" applyBorder="1" applyAlignment="1">
      <alignment horizontal="right" vertical="center"/>
    </xf>
    <xf numFmtId="37" fontId="69" fillId="0" borderId="0" xfId="50" applyFont="1"/>
    <xf numFmtId="37" fontId="64" fillId="0" borderId="0" xfId="50" applyFont="1"/>
    <xf numFmtId="37" fontId="61" fillId="0" borderId="0" xfId="50" applyFont="1" applyAlignment="1">
      <alignment horizontal="left"/>
    </xf>
    <xf numFmtId="168" fontId="16" fillId="0" borderId="0" xfId="26" applyNumberFormat="1" applyFont="1" applyFill="1"/>
    <xf numFmtId="37" fontId="63" fillId="0" borderId="0" xfId="0" applyFont="1" applyAlignment="1">
      <alignment vertical="center"/>
    </xf>
    <xf numFmtId="37" fontId="58" fillId="0" borderId="0" xfId="0" applyFont="1" applyAlignment="1">
      <alignment horizontal="right"/>
    </xf>
    <xf numFmtId="164" fontId="16" fillId="0" borderId="0" xfId="26" applyFont="1" applyFill="1" applyBorder="1" applyAlignment="1">
      <alignment horizontal="center"/>
    </xf>
    <xf numFmtId="166" fontId="16" fillId="0" borderId="13" xfId="50" applyNumberFormat="1" applyFont="1" applyBorder="1" applyAlignment="1">
      <alignment horizontal="right"/>
    </xf>
    <xf numFmtId="164" fontId="16" fillId="0" borderId="0" xfId="26" applyFont="1" applyAlignment="1">
      <alignment horizontal="right"/>
    </xf>
    <xf numFmtId="168" fontId="17" fillId="0" borderId="15" xfId="26" applyNumberFormat="1" applyFont="1" applyFill="1" applyBorder="1" applyAlignment="1">
      <alignment horizontal="right" vertical="center"/>
    </xf>
    <xf numFmtId="168" fontId="17" fillId="0" borderId="15" xfId="26" applyNumberFormat="1" applyFont="1" applyFill="1" applyBorder="1" applyAlignment="1">
      <alignment horizontal="right"/>
    </xf>
    <xf numFmtId="168" fontId="58" fillId="0" borderId="0" xfId="50" applyNumberFormat="1" applyFont="1" applyAlignment="1">
      <alignment horizontal="center"/>
    </xf>
    <xf numFmtId="166" fontId="17" fillId="0" borderId="15" xfId="50" applyNumberFormat="1" applyFont="1" applyBorder="1" applyAlignment="1">
      <alignment horizontal="right"/>
    </xf>
    <xf numFmtId="166" fontId="17" fillId="0" borderId="14" xfId="50" applyNumberFormat="1" applyFont="1" applyBorder="1" applyAlignment="1">
      <alignment horizontal="right"/>
    </xf>
    <xf numFmtId="181" fontId="17" fillId="0" borderId="16" xfId="50" applyNumberFormat="1" applyFont="1" applyBorder="1" applyAlignment="1">
      <alignment horizontal="right"/>
    </xf>
    <xf numFmtId="167" fontId="16" fillId="0" borderId="0" xfId="94" applyNumberFormat="1" applyFont="1" applyFill="1" applyAlignment="1">
      <alignment horizontal="center"/>
    </xf>
    <xf numFmtId="167" fontId="16" fillId="0" borderId="13" xfId="94" applyNumberFormat="1" applyFont="1" applyFill="1" applyBorder="1" applyAlignment="1">
      <alignment horizontal="center"/>
    </xf>
    <xf numFmtId="167" fontId="17" fillId="0" borderId="0" xfId="26" applyNumberFormat="1" applyFont="1" applyFill="1" applyBorder="1" applyAlignment="1">
      <alignment horizontal="right"/>
    </xf>
    <xf numFmtId="164" fontId="16" fillId="0" borderId="0" xfId="26" applyFont="1" applyFill="1" applyAlignment="1">
      <alignment vertical="center"/>
    </xf>
    <xf numFmtId="164" fontId="16" fillId="0" borderId="0" xfId="26" applyFont="1" applyFill="1" applyBorder="1"/>
    <xf numFmtId="164" fontId="58" fillId="0" borderId="0" xfId="26" applyFont="1" applyAlignment="1">
      <alignment horizontal="center"/>
    </xf>
    <xf numFmtId="41" fontId="17" fillId="0" borderId="14" xfId="31" applyNumberFormat="1" applyFont="1" applyFill="1" applyBorder="1" applyAlignment="1">
      <alignment vertical="center"/>
    </xf>
    <xf numFmtId="164" fontId="16" fillId="0" borderId="0" xfId="26" applyFont="1" applyFill="1" applyBorder="1" applyAlignment="1">
      <alignment vertical="center"/>
    </xf>
    <xf numFmtId="168" fontId="17" fillId="0" borderId="17" xfId="26" applyNumberFormat="1" applyFont="1" applyFill="1" applyBorder="1" applyAlignment="1">
      <alignment horizontal="right" vertical="center"/>
    </xf>
    <xf numFmtId="168" fontId="16" fillId="0" borderId="0" xfId="0" quotePrefix="1" applyNumberFormat="1" applyFont="1" applyAlignment="1">
      <alignment horizontal="center"/>
    </xf>
    <xf numFmtId="37" fontId="16" fillId="0" borderId="0" xfId="50" applyFont="1" applyFill="1"/>
    <xf numFmtId="37" fontId="10" fillId="0" borderId="0" xfId="50" applyFont="1" applyFill="1"/>
    <xf numFmtId="37" fontId="58" fillId="0" borderId="0" xfId="50" applyFont="1" applyFill="1" applyAlignment="1">
      <alignment horizontal="center"/>
    </xf>
    <xf numFmtId="167" fontId="17" fillId="0" borderId="0" xfId="94" applyNumberFormat="1" applyFont="1" applyFill="1" applyAlignment="1">
      <alignment horizontal="center"/>
    </xf>
    <xf numFmtId="37" fontId="17" fillId="0" borderId="0" xfId="50" applyFont="1" applyFill="1"/>
    <xf numFmtId="167" fontId="17" fillId="0" borderId="0" xfId="94" applyNumberFormat="1" applyFont="1" applyFill="1" applyBorder="1" applyAlignment="1">
      <alignment horizontal="center"/>
    </xf>
    <xf numFmtId="167" fontId="16" fillId="0" borderId="0" xfId="94" applyNumberFormat="1" applyFont="1" applyFill="1" applyBorder="1" applyAlignment="1">
      <alignment horizontal="center"/>
    </xf>
    <xf numFmtId="37" fontId="17" fillId="0" borderId="0" xfId="50" applyFont="1" applyFill="1" applyBorder="1"/>
    <xf numFmtId="37" fontId="17" fillId="0" borderId="0" xfId="50" quotePrefix="1" applyFont="1" applyFill="1" applyAlignment="1">
      <alignment horizontal="left"/>
    </xf>
    <xf numFmtId="167" fontId="17" fillId="0" borderId="14" xfId="94" applyNumberFormat="1" applyFont="1" applyFill="1" applyBorder="1" applyAlignment="1">
      <alignment horizontal="center"/>
    </xf>
    <xf numFmtId="37" fontId="16" fillId="0" borderId="0" xfId="0" applyFont="1" applyFill="1"/>
    <xf numFmtId="37" fontId="58" fillId="0" borderId="0" xfId="0" applyFont="1" applyFill="1" applyAlignment="1">
      <alignment horizontal="center"/>
    </xf>
    <xf numFmtId="37" fontId="17" fillId="0" borderId="0" xfId="50" applyFont="1" applyFill="1" applyAlignment="1">
      <alignment horizontal="right"/>
    </xf>
    <xf numFmtId="37" fontId="60" fillId="0" borderId="0" xfId="50" applyFont="1" applyFill="1" applyAlignment="1">
      <alignment horizontal="center"/>
    </xf>
    <xf numFmtId="166" fontId="17" fillId="0" borderId="0" xfId="50" applyNumberFormat="1" applyFont="1" applyFill="1" applyAlignment="1">
      <alignment horizontal="right"/>
    </xf>
    <xf numFmtId="166" fontId="16" fillId="0" borderId="0" xfId="50" applyNumberFormat="1" applyFont="1" applyFill="1" applyAlignment="1">
      <alignment horizontal="right"/>
    </xf>
    <xf numFmtId="168" fontId="17" fillId="0" borderId="0" xfId="50" applyNumberFormat="1" applyFont="1" applyFill="1"/>
    <xf numFmtId="37" fontId="16" fillId="0" borderId="13" xfId="50" applyFont="1" applyFill="1" applyBorder="1"/>
    <xf numFmtId="0" fontId="55" fillId="0" borderId="0" xfId="53" applyFont="1" applyFill="1" applyAlignment="1">
      <alignment horizontal="center" vertical="center"/>
    </xf>
    <xf numFmtId="165" fontId="6" fillId="0" borderId="0" xfId="53" applyNumberFormat="1" applyFont="1" applyFill="1" applyAlignment="1">
      <alignment horizontal="left" vertical="center"/>
    </xf>
    <xf numFmtId="168" fontId="16" fillId="0" borderId="0" xfId="0" quotePrefix="1" applyNumberFormat="1" applyFont="1" applyFill="1" applyAlignment="1">
      <alignment horizontal="center"/>
    </xf>
    <xf numFmtId="0" fontId="58" fillId="0" borderId="0" xfId="53" applyFont="1" applyFill="1" applyAlignment="1">
      <alignment horizontal="center" vertical="center"/>
    </xf>
    <xf numFmtId="37" fontId="16" fillId="0" borderId="0" xfId="53" applyNumberFormat="1" applyFill="1" applyAlignment="1">
      <alignment vertical="center"/>
    </xf>
    <xf numFmtId="0" fontId="16" fillId="0" borderId="0" xfId="53" applyFill="1" applyAlignment="1">
      <alignment vertical="center"/>
    </xf>
    <xf numFmtId="49" fontId="58" fillId="0" borderId="0" xfId="0" applyNumberFormat="1" applyFont="1" applyFill="1" applyAlignment="1">
      <alignment horizontal="center"/>
    </xf>
    <xf numFmtId="0" fontId="4" fillId="0" borderId="0" xfId="53" applyFont="1" applyFill="1" applyAlignment="1">
      <alignment vertical="center"/>
    </xf>
    <xf numFmtId="166" fontId="16" fillId="0" borderId="0" xfId="53" applyNumberFormat="1" applyFill="1" applyAlignment="1">
      <alignment vertical="center"/>
    </xf>
    <xf numFmtId="168" fontId="16" fillId="0" borderId="0" xfId="0" quotePrefix="1" applyNumberFormat="1" applyFont="1" applyAlignment="1">
      <alignment horizontal="center"/>
    </xf>
    <xf numFmtId="37" fontId="58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8" fontId="58" fillId="0" borderId="0" xfId="0" applyNumberFormat="1" applyFont="1" applyAlignment="1">
      <alignment horizontal="center" vertical="center"/>
    </xf>
    <xf numFmtId="168" fontId="16" fillId="0" borderId="0" xfId="0" quotePrefix="1" applyNumberFormat="1" applyFont="1" applyAlignment="1">
      <alignment horizontal="center"/>
    </xf>
    <xf numFmtId="37" fontId="16" fillId="0" borderId="13" xfId="50" applyFont="1" applyBorder="1" applyAlignment="1">
      <alignment horizontal="center"/>
    </xf>
    <xf numFmtId="37" fontId="58" fillId="0" borderId="0" xfId="50" applyFont="1" applyAlignment="1">
      <alignment horizontal="center"/>
    </xf>
    <xf numFmtId="165" fontId="15" fillId="0" borderId="0" xfId="53" applyNumberFormat="1" applyFont="1" applyAlignment="1">
      <alignment horizontal="left" vertical="center"/>
    </xf>
    <xf numFmtId="16" fontId="16" fillId="0" borderId="0" xfId="53" quotePrefix="1" applyNumberFormat="1" applyAlignment="1">
      <alignment horizontal="center"/>
    </xf>
    <xf numFmtId="165" fontId="16" fillId="0" borderId="0" xfId="53" applyNumberFormat="1" applyAlignment="1">
      <alignment horizontal="center"/>
    </xf>
    <xf numFmtId="41" fontId="58" fillId="0" borderId="0" xfId="53" applyNumberFormat="1" applyFont="1" applyAlignment="1">
      <alignment horizontal="center" vertical="center"/>
    </xf>
  </cellXfs>
  <cellStyles count="9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4" xr:uid="{32F869DC-725C-4689-89F7-C80D7A32803E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6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Z60"/>
  <sheetViews>
    <sheetView view="pageBreakPreview" topLeftCell="B1" zoomScale="80" zoomScaleNormal="90" zoomScaleSheetLayoutView="80" workbookViewId="0">
      <selection activeCell="D39" sqref="D39"/>
    </sheetView>
  </sheetViews>
  <sheetFormatPr defaultColWidth="11.453125" defaultRowHeight="20.25" customHeight="1"/>
  <cols>
    <col min="1" max="3" width="2" style="5" customWidth="1"/>
    <col min="4" max="4" width="45.1796875" style="5" customWidth="1"/>
    <col min="5" max="5" width="9" style="3" bestFit="1" customWidth="1"/>
    <col min="6" max="6" width="14.6328125" style="6" customWidth="1"/>
    <col min="7" max="7" width="1.453125" style="6" customWidth="1"/>
    <col min="8" max="8" width="14.6328125" style="6" customWidth="1"/>
    <col min="9" max="9" width="1.453125" style="6" customWidth="1"/>
    <col min="10" max="10" width="14.6328125" style="6" customWidth="1"/>
    <col min="11" max="11" width="12.90625" style="5" bestFit="1" customWidth="1"/>
    <col min="12" max="12" width="11.453125" style="5"/>
    <col min="13" max="13" width="13.6328125" style="5" bestFit="1" customWidth="1"/>
    <col min="14" max="14" width="14.6328125" style="5" bestFit="1" customWidth="1"/>
    <col min="15" max="16384" width="11.453125" style="5"/>
  </cols>
  <sheetData>
    <row r="1" spans="1:26" ht="20.25" customHeight="1">
      <c r="A1" s="130" t="s">
        <v>90</v>
      </c>
      <c r="B1" s="131"/>
      <c r="C1" s="132"/>
      <c r="D1" s="133"/>
    </row>
    <row r="2" spans="1:26" s="7" customFormat="1" ht="20.25" customHeight="1">
      <c r="A2" s="252" t="s">
        <v>118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26" s="7" customFormat="1" ht="20.2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</row>
    <row r="4" spans="1:26" s="7" customFormat="1" ht="20.25" customHeight="1">
      <c r="A4" s="50"/>
      <c r="B4" s="50"/>
      <c r="C4" s="50"/>
      <c r="D4" s="50"/>
      <c r="E4" s="50"/>
      <c r="F4" s="254"/>
      <c r="G4" s="254"/>
      <c r="H4" s="254"/>
      <c r="I4" s="254"/>
      <c r="J4" s="254"/>
    </row>
    <row r="5" spans="1:26" s="7" customFormat="1" ht="20.25" customHeight="1">
      <c r="A5" s="23"/>
      <c r="B5" s="23"/>
      <c r="C5" s="23"/>
      <c r="D5" s="23"/>
      <c r="E5" s="51"/>
      <c r="F5" s="52" t="s">
        <v>2</v>
      </c>
      <c r="G5" s="52"/>
      <c r="H5" s="52" t="s">
        <v>108</v>
      </c>
      <c r="I5" s="52"/>
      <c r="J5" s="52" t="s">
        <v>3</v>
      </c>
    </row>
    <row r="6" spans="1:26" s="7" customFormat="1" ht="20.25" customHeight="1">
      <c r="A6" s="54" t="s">
        <v>1</v>
      </c>
      <c r="B6" s="21"/>
      <c r="C6" s="21"/>
      <c r="D6" s="21"/>
      <c r="E6" s="22" t="s">
        <v>5</v>
      </c>
      <c r="F6" s="52" t="s">
        <v>109</v>
      </c>
      <c r="G6" s="52"/>
      <c r="H6" s="52" t="s">
        <v>4</v>
      </c>
      <c r="I6" s="52"/>
      <c r="J6" s="52" t="s">
        <v>4</v>
      </c>
    </row>
    <row r="7" spans="1:26" s="8" customFormat="1" ht="20.25" customHeight="1">
      <c r="A7" s="54"/>
      <c r="B7" s="21"/>
      <c r="C7" s="21"/>
      <c r="D7" s="21"/>
      <c r="E7" s="22"/>
      <c r="F7" s="55" t="s">
        <v>6</v>
      </c>
      <c r="G7" s="55"/>
      <c r="H7" s="55" t="s">
        <v>87</v>
      </c>
      <c r="I7" s="128"/>
      <c r="J7" s="55" t="s">
        <v>87</v>
      </c>
      <c r="K7" s="38"/>
      <c r="L7" s="38"/>
    </row>
    <row r="8" spans="1:26" ht="20.25" customHeight="1">
      <c r="A8" s="21"/>
      <c r="B8" s="21"/>
      <c r="C8" s="21"/>
      <c r="D8" s="21"/>
      <c r="E8" s="22"/>
      <c r="F8" s="251" t="s">
        <v>7</v>
      </c>
      <c r="G8" s="251"/>
      <c r="H8" s="251"/>
      <c r="I8" s="251"/>
      <c r="J8" s="251"/>
      <c r="K8" s="35"/>
      <c r="L8" s="35"/>
    </row>
    <row r="9" spans="1:26" ht="20.25" customHeight="1">
      <c r="A9" s="21" t="s">
        <v>8</v>
      </c>
      <c r="B9" s="21"/>
      <c r="C9" s="21"/>
      <c r="D9" s="21"/>
      <c r="E9" s="128">
        <v>5</v>
      </c>
      <c r="F9" s="99">
        <v>277206</v>
      </c>
      <c r="G9" s="99"/>
      <c r="H9" s="99">
        <v>609390</v>
      </c>
      <c r="I9" s="128"/>
      <c r="J9" s="99">
        <v>860227</v>
      </c>
      <c r="K9" s="35"/>
      <c r="L9" s="39"/>
      <c r="M9"/>
      <c r="N9"/>
      <c r="O9" s="9"/>
      <c r="P9" s="9"/>
      <c r="Q9"/>
      <c r="R9"/>
      <c r="S9"/>
      <c r="T9" s="2"/>
      <c r="U9" s="2"/>
      <c r="V9" s="2"/>
      <c r="W9" s="2"/>
      <c r="X9" s="2"/>
      <c r="Y9" s="2"/>
      <c r="Z9" s="2"/>
    </row>
    <row r="10" spans="1:26" s="8" customFormat="1" ht="20.25" customHeight="1">
      <c r="A10" s="21" t="s">
        <v>9</v>
      </c>
      <c r="B10" s="57"/>
      <c r="C10" s="57"/>
      <c r="D10" s="57"/>
      <c r="E10" s="22"/>
      <c r="F10" s="69">
        <v>20890</v>
      </c>
      <c r="G10" s="69"/>
      <c r="H10" s="69">
        <v>14355</v>
      </c>
      <c r="I10" s="21"/>
      <c r="J10" s="69">
        <v>16342</v>
      </c>
      <c r="L10" s="2"/>
      <c r="M10"/>
      <c r="N10"/>
      <c r="O10" s="9"/>
      <c r="P10" s="9"/>
      <c r="Q10"/>
      <c r="R10"/>
      <c r="S10"/>
      <c r="T10" s="2"/>
      <c r="U10" s="2"/>
      <c r="V10" s="2"/>
      <c r="W10" s="2"/>
      <c r="X10" s="2"/>
      <c r="Y10" s="2"/>
      <c r="Z10" s="2"/>
    </row>
    <row r="11" spans="1:26" s="8" customFormat="1" ht="20.25" hidden="1" customHeight="1">
      <c r="A11" s="57" t="s">
        <v>12</v>
      </c>
      <c r="B11" s="57"/>
      <c r="C11" s="57"/>
      <c r="D11" s="57"/>
      <c r="E11" s="22"/>
      <c r="F11" s="163">
        <v>0</v>
      </c>
      <c r="G11" s="163"/>
      <c r="H11" s="163">
        <v>0</v>
      </c>
      <c r="I11" s="21"/>
      <c r="J11" s="163">
        <v>0</v>
      </c>
      <c r="K11"/>
      <c r="L11" s="2"/>
      <c r="M11"/>
      <c r="N11"/>
      <c r="O11" s="9"/>
      <c r="P11" s="9"/>
      <c r="Q11"/>
      <c r="R11"/>
      <c r="S11"/>
      <c r="T11" s="2"/>
      <c r="U11" s="2"/>
      <c r="V11" s="2"/>
      <c r="W11" s="2"/>
      <c r="X11" s="2"/>
      <c r="Y11" s="2"/>
      <c r="Z11" s="2"/>
    </row>
    <row r="12" spans="1:26" ht="20.25" customHeight="1">
      <c r="A12" s="21" t="s">
        <v>13</v>
      </c>
      <c r="B12" s="21"/>
      <c r="C12" s="21"/>
      <c r="D12" s="21"/>
      <c r="E12" s="22">
        <v>8</v>
      </c>
      <c r="F12" s="69">
        <v>2095335</v>
      </c>
      <c r="G12" s="69"/>
      <c r="H12" s="69">
        <v>2047588</v>
      </c>
      <c r="I12" s="22"/>
      <c r="J12" s="69">
        <v>2820179</v>
      </c>
      <c r="L12" s="2"/>
      <c r="M12"/>
      <c r="N12" s="182"/>
      <c r="O12" s="182"/>
      <c r="P12" s="9"/>
      <c r="Q12"/>
      <c r="R12"/>
      <c r="S12"/>
      <c r="T12" s="2"/>
      <c r="U12" s="2"/>
      <c r="V12" s="2"/>
      <c r="W12" s="2"/>
      <c r="X12" s="2"/>
      <c r="Y12" s="2"/>
      <c r="Z12" s="2"/>
    </row>
    <row r="13" spans="1:26" ht="22">
      <c r="A13" s="21" t="s">
        <v>14</v>
      </c>
      <c r="C13" s="58"/>
      <c r="D13" s="56"/>
      <c r="E13" s="203" t="s">
        <v>143</v>
      </c>
      <c r="F13" s="69">
        <v>3168889</v>
      </c>
      <c r="G13" s="69"/>
      <c r="H13" s="69">
        <v>2978280</v>
      </c>
      <c r="I13" s="100"/>
      <c r="J13" s="69">
        <v>2293991</v>
      </c>
      <c r="K13" s="181"/>
      <c r="L13" s="2"/>
      <c r="M13" s="11"/>
      <c r="N13" s="11"/>
      <c r="O13" s="9"/>
      <c r="P13" s="9"/>
      <c r="Q13" s="10"/>
      <c r="R13" s="10"/>
      <c r="S13" s="10"/>
      <c r="T13" s="2"/>
      <c r="U13" s="2"/>
      <c r="V13" s="2"/>
      <c r="W13" s="2"/>
      <c r="X13" s="2"/>
      <c r="Y13" s="2"/>
      <c r="Z13" s="2"/>
    </row>
    <row r="14" spans="1:26" s="8" customFormat="1" ht="20.25" customHeight="1">
      <c r="A14" s="21" t="s">
        <v>15</v>
      </c>
      <c r="C14" s="21"/>
      <c r="D14" s="21"/>
      <c r="E14" s="22" t="s">
        <v>144</v>
      </c>
      <c r="F14" s="69">
        <v>263151</v>
      </c>
      <c r="G14" s="69"/>
      <c r="H14" s="69">
        <v>271833</v>
      </c>
      <c r="I14" s="21"/>
      <c r="J14" s="69">
        <v>122823</v>
      </c>
      <c r="K14" s="180"/>
      <c r="L14" s="180"/>
      <c r="M14" s="11"/>
      <c r="N14" s="11"/>
      <c r="O14" s="9"/>
      <c r="P14" s="9"/>
      <c r="Q14" s="10"/>
      <c r="R14" s="11"/>
      <c r="S14" s="10"/>
      <c r="T14" s="2"/>
      <c r="U14" s="2"/>
      <c r="V14" s="2"/>
      <c r="W14" s="2"/>
      <c r="X14" s="2"/>
      <c r="Y14" s="2"/>
      <c r="Z14" s="2"/>
    </row>
    <row r="15" spans="1:26" s="8" customFormat="1" ht="20.75" customHeight="1">
      <c r="A15" s="21" t="s">
        <v>101</v>
      </c>
      <c r="B15" s="21"/>
      <c r="C15" s="21"/>
      <c r="D15" s="21"/>
      <c r="E15" s="22"/>
      <c r="F15" s="69">
        <v>240</v>
      </c>
      <c r="G15" s="69"/>
      <c r="H15" s="69">
        <v>292</v>
      </c>
      <c r="I15" s="21"/>
      <c r="J15" s="69">
        <v>398</v>
      </c>
      <c r="K15" s="180"/>
      <c r="L15" s="180"/>
      <c r="M15" s="11"/>
      <c r="N15" s="11"/>
      <c r="O15" s="9"/>
      <c r="P15" s="9"/>
      <c r="Q15" s="10"/>
      <c r="R15" s="11"/>
      <c r="S15" s="10"/>
      <c r="T15" s="2"/>
      <c r="U15" s="2"/>
      <c r="V15" s="2"/>
      <c r="W15" s="2"/>
      <c r="X15" s="2"/>
      <c r="Y15" s="2"/>
      <c r="Z15" s="2"/>
    </row>
    <row r="16" spans="1:26" s="8" customFormat="1" ht="20.25" customHeight="1">
      <c r="A16" s="21" t="s">
        <v>91</v>
      </c>
      <c r="B16" s="21"/>
      <c r="C16" s="21"/>
      <c r="D16" s="21"/>
      <c r="E16" s="22"/>
      <c r="F16" s="69">
        <v>5815</v>
      </c>
      <c r="G16" s="69"/>
      <c r="H16" s="69">
        <v>5815</v>
      </c>
      <c r="I16" s="21"/>
      <c r="J16" s="69">
        <v>19260</v>
      </c>
      <c r="K16" s="180"/>
      <c r="L16" s="180"/>
      <c r="M16" s="11"/>
      <c r="N16" s="11"/>
      <c r="O16" s="9"/>
      <c r="P16" s="9"/>
      <c r="Q16" s="10"/>
      <c r="R16" s="11"/>
      <c r="S16" s="10"/>
      <c r="T16" s="2"/>
      <c r="U16" s="2"/>
      <c r="V16" s="2"/>
      <c r="W16" s="2"/>
      <c r="X16" s="2"/>
      <c r="Y16" s="2"/>
      <c r="Z16" s="2"/>
    </row>
    <row r="17" spans="1:26" s="8" customFormat="1" ht="20.25" customHeight="1">
      <c r="A17" s="92" t="s">
        <v>64</v>
      </c>
      <c r="B17" s="21"/>
      <c r="C17" s="21"/>
      <c r="D17" s="21"/>
      <c r="E17" s="22"/>
      <c r="F17" s="69">
        <v>4370</v>
      </c>
      <c r="G17" s="69"/>
      <c r="H17" s="69">
        <v>4182</v>
      </c>
      <c r="I17" s="21"/>
      <c r="J17" s="69">
        <v>8857</v>
      </c>
      <c r="L17" s="2"/>
      <c r="M17" s="10"/>
      <c r="N17" s="10"/>
      <c r="O17" s="9"/>
      <c r="P17" s="9"/>
      <c r="Q17" s="10"/>
      <c r="R17" s="11"/>
      <c r="S17" s="10"/>
      <c r="T17" s="2"/>
      <c r="U17" s="2"/>
      <c r="V17" s="2"/>
      <c r="W17" s="2"/>
      <c r="X17" s="2"/>
      <c r="Y17" s="2"/>
      <c r="Z17" s="2"/>
    </row>
    <row r="18" spans="1:26" s="8" customFormat="1" ht="20.25" customHeight="1">
      <c r="A18" s="92" t="s">
        <v>88</v>
      </c>
      <c r="B18" s="21"/>
      <c r="C18" s="21"/>
      <c r="D18" s="21"/>
      <c r="E18" s="22">
        <v>15</v>
      </c>
      <c r="F18" s="69">
        <v>27587</v>
      </c>
      <c r="G18" s="69"/>
      <c r="H18" s="69">
        <v>28788</v>
      </c>
      <c r="I18" s="21"/>
      <c r="J18" s="69">
        <v>8762</v>
      </c>
      <c r="L18" s="2"/>
      <c r="M18" s="190"/>
      <c r="N18" s="10"/>
      <c r="O18" s="9"/>
      <c r="P18" s="9"/>
      <c r="Q18" s="10"/>
      <c r="R18" s="11"/>
      <c r="S18" s="10"/>
      <c r="T18" s="2"/>
      <c r="U18" s="2"/>
      <c r="V18" s="2"/>
      <c r="W18" s="2"/>
      <c r="X18" s="2"/>
      <c r="Y18" s="2"/>
      <c r="Z18" s="2"/>
    </row>
    <row r="19" spans="1:26" s="8" customFormat="1" ht="20.25" customHeight="1">
      <c r="A19" s="92" t="s">
        <v>68</v>
      </c>
      <c r="B19" s="58"/>
      <c r="C19" s="58"/>
      <c r="D19" s="58"/>
      <c r="E19" s="22"/>
      <c r="F19" s="69">
        <v>10989</v>
      </c>
      <c r="G19" s="69"/>
      <c r="H19" s="69">
        <v>6659</v>
      </c>
      <c r="I19" s="21"/>
      <c r="J19" s="69">
        <v>38</v>
      </c>
      <c r="L19" s="2"/>
      <c r="M19" s="191"/>
      <c r="N19" s="11"/>
      <c r="O19" s="9"/>
      <c r="P19" s="9"/>
      <c r="Q19" s="10"/>
      <c r="R19" s="10"/>
      <c r="S19" s="10"/>
      <c r="T19" s="2"/>
      <c r="U19" s="2"/>
      <c r="V19" s="2"/>
      <c r="W19" s="2"/>
      <c r="X19" s="2"/>
      <c r="Y19" s="2"/>
      <c r="Z19" s="2"/>
    </row>
    <row r="20" spans="1:26" s="8" customFormat="1" ht="20.25" customHeight="1">
      <c r="A20" s="92" t="s">
        <v>83</v>
      </c>
      <c r="B20" s="58"/>
      <c r="C20" s="58"/>
      <c r="D20" s="58"/>
      <c r="E20" s="22">
        <v>14</v>
      </c>
      <c r="F20" s="69">
        <v>165679</v>
      </c>
      <c r="G20" s="69"/>
      <c r="H20" s="69">
        <v>159264</v>
      </c>
      <c r="I20" s="67"/>
      <c r="J20" s="69">
        <v>134211</v>
      </c>
      <c r="K20" s="38"/>
      <c r="L20" s="39"/>
      <c r="M20" s="41"/>
      <c r="N20" s="41"/>
      <c r="O20" s="42"/>
      <c r="P20" s="42"/>
      <c r="Q20" s="41"/>
      <c r="R20" s="43"/>
      <c r="S20" s="10"/>
      <c r="T20" s="2"/>
      <c r="U20" s="2"/>
      <c r="V20" s="2"/>
      <c r="W20" s="2"/>
      <c r="X20" s="2"/>
      <c r="Y20" s="2"/>
      <c r="Z20" s="2"/>
    </row>
    <row r="21" spans="1:26" s="8" customFormat="1" ht="20.25" customHeight="1">
      <c r="A21" s="57" t="s">
        <v>10</v>
      </c>
      <c r="B21" s="57"/>
      <c r="C21" s="57"/>
      <c r="D21" s="57"/>
      <c r="E21" s="22" t="s">
        <v>145</v>
      </c>
      <c r="F21" s="101">
        <v>132202</v>
      </c>
      <c r="G21" s="69"/>
      <c r="H21" s="101">
        <v>144617</v>
      </c>
      <c r="I21" s="21"/>
      <c r="J21" s="101">
        <v>305119</v>
      </c>
      <c r="L21" s="2"/>
      <c r="M21" s="11"/>
      <c r="N21" s="11"/>
      <c r="O21" s="9"/>
      <c r="P21" s="9"/>
      <c r="Q21" s="10"/>
      <c r="R21" s="10"/>
      <c r="S21" s="10"/>
      <c r="T21" s="2"/>
      <c r="U21" s="2"/>
      <c r="V21" s="2"/>
      <c r="W21" s="2"/>
      <c r="X21" s="2"/>
      <c r="Y21" s="2"/>
      <c r="Z21" s="2"/>
    </row>
    <row r="22" spans="1:26" s="8" customFormat="1" ht="20.25" customHeight="1">
      <c r="A22" s="57"/>
      <c r="B22" s="57"/>
      <c r="C22" s="57"/>
      <c r="D22" s="57"/>
      <c r="E22" s="22"/>
      <c r="F22" s="69"/>
      <c r="G22" s="69"/>
      <c r="H22" s="69"/>
      <c r="I22" s="21"/>
      <c r="J22" s="69"/>
      <c r="L22" s="2"/>
      <c r="M22"/>
      <c r="N22"/>
      <c r="O22" s="10"/>
      <c r="P22" s="11"/>
      <c r="Q22" s="10"/>
      <c r="R22" s="12"/>
      <c r="S22" s="10"/>
      <c r="T22" s="2"/>
      <c r="U22" s="2"/>
      <c r="V22" s="2"/>
      <c r="W22" s="2"/>
      <c r="X22" s="2"/>
      <c r="Y22" s="2"/>
      <c r="Z22" s="2"/>
    </row>
    <row r="23" spans="1:26" s="8" customFormat="1" ht="20.25" customHeight="1" thickBot="1">
      <c r="A23" s="54" t="s">
        <v>11</v>
      </c>
      <c r="B23" s="54"/>
      <c r="C23" s="54"/>
      <c r="D23" s="54"/>
      <c r="E23" s="22"/>
      <c r="F23" s="102">
        <f>SUM(F9:F21)</f>
        <v>6172353</v>
      </c>
      <c r="G23" s="194"/>
      <c r="H23" s="102">
        <f>SUM(H9:H21)</f>
        <v>6271063</v>
      </c>
      <c r="I23" s="64"/>
      <c r="J23" s="102">
        <f>SUM(J9:J21)</f>
        <v>6590207</v>
      </c>
      <c r="K23" s="38"/>
      <c r="L23" s="39"/>
      <c r="M23" s="10"/>
      <c r="N23" s="10"/>
      <c r="O23" s="10"/>
      <c r="P23" s="10"/>
      <c r="Q23" s="10"/>
      <c r="R23" s="10"/>
      <c r="S23" s="10"/>
      <c r="T23" s="2"/>
      <c r="U23" s="2"/>
      <c r="V23" s="2"/>
      <c r="W23" s="2"/>
      <c r="X23" s="2"/>
      <c r="Y23" s="2"/>
      <c r="Z23" s="2"/>
    </row>
    <row r="24" spans="1:26" s="8" customFormat="1" ht="20.25" customHeight="1" thickTop="1">
      <c r="A24" s="21" t="s">
        <v>0</v>
      </c>
      <c r="B24" s="21"/>
      <c r="C24" s="21"/>
      <c r="D24" s="21"/>
      <c r="E24" s="22"/>
      <c r="F24" s="59"/>
      <c r="G24" s="59"/>
      <c r="H24" s="59"/>
      <c r="I24" s="59"/>
      <c r="J24" s="59"/>
      <c r="K24" s="38"/>
      <c r="L24" s="35"/>
    </row>
    <row r="25" spans="1:26" s="8" customFormat="1" ht="20.25" customHeight="1">
      <c r="A25" s="61" t="str">
        <f>'BS 3-4'!$A$1</f>
        <v>บริษัท อินทรประกันภัย จำกัด (มหาชน)</v>
      </c>
      <c r="B25" s="23"/>
      <c r="C25" s="23"/>
      <c r="D25" s="21"/>
      <c r="E25" s="22"/>
      <c r="F25" s="59"/>
      <c r="G25" s="59"/>
      <c r="H25" s="59"/>
      <c r="I25" s="59"/>
      <c r="J25" s="59"/>
      <c r="K25" s="38"/>
      <c r="L25" s="35"/>
    </row>
    <row r="26" spans="1:26" ht="20.25" customHeight="1">
      <c r="A26" s="252" t="s">
        <v>118</v>
      </c>
      <c r="B26" s="252"/>
      <c r="C26" s="252"/>
      <c r="D26" s="252"/>
      <c r="E26" s="252"/>
      <c r="F26" s="252"/>
      <c r="G26" s="252"/>
      <c r="H26" s="252"/>
      <c r="I26" s="252"/>
      <c r="J26" s="252"/>
      <c r="K26" s="35"/>
      <c r="L26" s="35"/>
    </row>
    <row r="27" spans="1:26" ht="20.2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</row>
    <row r="28" spans="1:26" ht="20.25" customHeight="1">
      <c r="A28" s="61"/>
      <c r="B28" s="62"/>
      <c r="C28" s="62"/>
      <c r="D28" s="62"/>
      <c r="E28" s="50"/>
      <c r="F28" s="255"/>
      <c r="G28" s="255"/>
      <c r="H28" s="255"/>
      <c r="I28" s="255"/>
      <c r="J28" s="255"/>
      <c r="K28" s="35"/>
      <c r="L28" s="35"/>
      <c r="M28" s="35"/>
      <c r="N28" s="35"/>
      <c r="O28" s="35"/>
      <c r="P28" s="35"/>
      <c r="Q28" s="35"/>
      <c r="R28" s="35"/>
      <c r="S28" s="35"/>
      <c r="T28" s="35"/>
    </row>
    <row r="29" spans="1:26" s="7" customFormat="1" ht="20.25" customHeight="1">
      <c r="A29" s="61"/>
      <c r="B29" s="61"/>
      <c r="C29" s="61"/>
      <c r="D29" s="61"/>
      <c r="E29" s="63"/>
      <c r="F29" s="52" t="s">
        <v>2</v>
      </c>
      <c r="G29" s="52"/>
      <c r="H29" s="52" t="s">
        <v>108</v>
      </c>
      <c r="I29" s="52"/>
      <c r="J29" s="52" t="s">
        <v>3</v>
      </c>
      <c r="K29" s="34"/>
      <c r="L29" s="35"/>
      <c r="M29" s="34"/>
      <c r="N29" s="34"/>
      <c r="O29" s="34"/>
      <c r="P29" s="34"/>
      <c r="Q29" s="34"/>
      <c r="R29" s="34"/>
      <c r="S29" s="34"/>
      <c r="T29" s="34"/>
    </row>
    <row r="30" spans="1:26" s="7" customFormat="1" ht="22">
      <c r="A30" s="64" t="s">
        <v>119</v>
      </c>
      <c r="B30" s="60"/>
      <c r="C30" s="60"/>
      <c r="D30" s="60"/>
      <c r="E30" s="22" t="s">
        <v>5</v>
      </c>
      <c r="F30" s="52" t="s">
        <v>109</v>
      </c>
      <c r="G30" s="52"/>
      <c r="H30" s="52" t="s">
        <v>4</v>
      </c>
      <c r="I30" s="52"/>
      <c r="J30" s="52" t="s">
        <v>4</v>
      </c>
      <c r="K30" s="34"/>
      <c r="L30" s="35"/>
      <c r="M30" s="34"/>
      <c r="N30" s="36"/>
      <c r="O30" s="36"/>
      <c r="P30" s="36"/>
      <c r="Q30" s="37"/>
      <c r="R30" s="40"/>
      <c r="S30" s="34"/>
      <c r="T30" s="34"/>
    </row>
    <row r="31" spans="1:26" s="7" customFormat="1" ht="20.25" customHeight="1">
      <c r="A31" s="64"/>
      <c r="B31" s="60"/>
      <c r="C31" s="60"/>
      <c r="D31" s="60"/>
      <c r="E31" s="22"/>
      <c r="F31" s="65" t="s">
        <v>6</v>
      </c>
      <c r="G31" s="65"/>
      <c r="H31" s="55" t="s">
        <v>87</v>
      </c>
      <c r="I31" s="65"/>
      <c r="J31" s="65" t="s">
        <v>87</v>
      </c>
      <c r="K31" s="34"/>
      <c r="L31" s="35"/>
      <c r="M31" s="34"/>
      <c r="N31" s="34"/>
      <c r="O31" s="34"/>
      <c r="P31" s="34"/>
      <c r="Q31" s="34"/>
      <c r="R31" s="34"/>
      <c r="S31" s="34"/>
      <c r="T31" s="34"/>
    </row>
    <row r="32" spans="1:26" s="7" customFormat="1" ht="20.25" customHeight="1">
      <c r="A32" s="64"/>
      <c r="B32" s="60"/>
      <c r="C32" s="60"/>
      <c r="D32" s="60"/>
      <c r="E32" s="22"/>
      <c r="F32" s="251" t="s">
        <v>7</v>
      </c>
      <c r="G32" s="251"/>
      <c r="H32" s="251"/>
      <c r="I32" s="251"/>
      <c r="J32" s="251"/>
      <c r="K32" s="34"/>
      <c r="L32" s="35"/>
      <c r="M32" s="34"/>
      <c r="N32" s="34"/>
      <c r="O32" s="34"/>
      <c r="P32" s="34"/>
      <c r="Q32" s="34"/>
      <c r="R32" s="34"/>
      <c r="S32" s="34"/>
      <c r="T32" s="34"/>
    </row>
    <row r="33" spans="1:26" s="8" customFormat="1" ht="22">
      <c r="A33" s="66" t="s">
        <v>16</v>
      </c>
      <c r="B33" s="66"/>
      <c r="C33" s="66"/>
      <c r="D33" s="67"/>
      <c r="E33" s="22"/>
      <c r="F33" s="67"/>
      <c r="G33" s="67"/>
      <c r="H33" s="67"/>
      <c r="I33" s="67"/>
      <c r="J33" s="67"/>
      <c r="K33" s="38"/>
      <c r="L33" s="35"/>
      <c r="N33" s="38"/>
      <c r="O33" s="38"/>
      <c r="P33" s="38"/>
      <c r="Q33" s="38"/>
      <c r="R33" s="38"/>
    </row>
    <row r="34" spans="1:26" s="8" customFormat="1" ht="21.5" customHeight="1">
      <c r="A34" s="186" t="s">
        <v>20</v>
      </c>
      <c r="B34" s="68"/>
      <c r="C34" s="68"/>
      <c r="D34" s="21"/>
      <c r="E34" s="22">
        <v>8</v>
      </c>
      <c r="F34" s="69">
        <v>4136789</v>
      </c>
      <c r="G34" s="69"/>
      <c r="H34" s="69">
        <v>4072331</v>
      </c>
      <c r="I34" s="70"/>
      <c r="J34" s="69">
        <v>4981947</v>
      </c>
      <c r="L34" s="2"/>
      <c r="M34"/>
      <c r="N34"/>
      <c r="O34" s="9"/>
      <c r="P34" s="9"/>
      <c r="Q34"/>
      <c r="R34"/>
      <c r="S34"/>
      <c r="T34" s="2"/>
      <c r="U34" s="2"/>
      <c r="V34" s="2"/>
      <c r="W34" s="2"/>
      <c r="X34" s="2"/>
      <c r="Y34" s="2"/>
      <c r="Z34" s="2"/>
    </row>
    <row r="35" spans="1:26" s="8" customFormat="1" ht="22">
      <c r="A35" s="189" t="s">
        <v>21</v>
      </c>
      <c r="B35" s="92"/>
      <c r="C35" s="68"/>
      <c r="D35" s="21"/>
      <c r="E35" s="22">
        <v>8</v>
      </c>
      <c r="F35" s="69">
        <v>37117</v>
      </c>
      <c r="G35" s="69"/>
      <c r="H35" s="69">
        <v>40308</v>
      </c>
      <c r="I35" s="71"/>
      <c r="J35" s="69">
        <v>14004</v>
      </c>
      <c r="L35" s="2"/>
      <c r="M35"/>
      <c r="N35"/>
      <c r="O35" s="9"/>
      <c r="P35" s="9"/>
      <c r="Q35"/>
      <c r="R35"/>
      <c r="S35"/>
      <c r="T35" s="2"/>
      <c r="U35" s="2"/>
      <c r="V35" s="2"/>
      <c r="W35" s="2"/>
      <c r="X35" s="2"/>
      <c r="Y35" s="2"/>
      <c r="Z35" s="2"/>
    </row>
    <row r="36" spans="1:26" s="8" customFormat="1" ht="21.5">
      <c r="A36" s="186" t="s">
        <v>17</v>
      </c>
      <c r="B36" s="21"/>
      <c r="C36" s="21"/>
      <c r="D36" s="21"/>
      <c r="E36" s="22"/>
      <c r="F36" s="69">
        <v>119835</v>
      </c>
      <c r="G36" s="69"/>
      <c r="H36" s="69">
        <v>119835</v>
      </c>
      <c r="I36" s="21"/>
      <c r="J36" s="69">
        <v>45445</v>
      </c>
      <c r="L36" s="2"/>
      <c r="M36"/>
      <c r="N36"/>
      <c r="O36" s="9"/>
      <c r="P36" s="9"/>
      <c r="Q36"/>
      <c r="R36"/>
      <c r="S36"/>
      <c r="T36" s="2"/>
      <c r="U36" s="2"/>
      <c r="V36" s="2"/>
      <c r="W36" s="2"/>
      <c r="X36" s="2"/>
      <c r="Y36" s="2"/>
      <c r="Z36" s="2"/>
    </row>
    <row r="37" spans="1:26" s="8" customFormat="1" ht="21.5">
      <c r="A37" s="187" t="s">
        <v>82</v>
      </c>
      <c r="B37" s="21"/>
      <c r="C37" s="21"/>
      <c r="D37" s="21"/>
      <c r="E37" s="22">
        <v>15</v>
      </c>
      <c r="F37" s="69">
        <v>28475</v>
      </c>
      <c r="G37" s="69"/>
      <c r="H37" s="69">
        <v>29507</v>
      </c>
      <c r="I37" s="21"/>
      <c r="J37" s="69">
        <v>9112</v>
      </c>
      <c r="L37" s="2"/>
      <c r="M37"/>
      <c r="N37"/>
      <c r="O37" s="9"/>
      <c r="P37" s="9"/>
      <c r="Q37"/>
      <c r="R37"/>
      <c r="S37"/>
      <c r="T37" s="2"/>
      <c r="U37" s="2"/>
      <c r="V37" s="2"/>
      <c r="W37" s="2"/>
      <c r="X37" s="2"/>
      <c r="Y37" s="2"/>
      <c r="Z37" s="2"/>
    </row>
    <row r="38" spans="1:26" s="8" customFormat="1" ht="21.5">
      <c r="A38" s="186" t="s">
        <v>22</v>
      </c>
      <c r="B38" s="21"/>
      <c r="C38" s="21"/>
      <c r="D38" s="21"/>
      <c r="E38" s="22"/>
      <c r="F38" s="69">
        <v>43521</v>
      </c>
      <c r="G38" s="69"/>
      <c r="H38" s="69">
        <v>45989</v>
      </c>
      <c r="I38" s="72"/>
      <c r="J38" s="69">
        <v>37592</v>
      </c>
      <c r="L38" s="2"/>
      <c r="M38"/>
      <c r="N38"/>
      <c r="O38" s="9"/>
      <c r="P38" s="9"/>
      <c r="Q38"/>
      <c r="R38"/>
      <c r="S38"/>
      <c r="T38" s="2"/>
      <c r="U38" s="2"/>
      <c r="V38" s="2"/>
      <c r="W38" s="2"/>
      <c r="X38" s="2"/>
      <c r="Y38" s="2"/>
      <c r="Z38" s="2"/>
    </row>
    <row r="39" spans="1:26" s="8" customFormat="1" ht="21.5">
      <c r="A39" s="188" t="s">
        <v>18</v>
      </c>
      <c r="B39" s="57"/>
      <c r="C39" s="57"/>
      <c r="D39" s="57"/>
      <c r="E39" s="22" t="s">
        <v>146</v>
      </c>
      <c r="F39" s="69">
        <v>291593</v>
      </c>
      <c r="G39" s="69"/>
      <c r="H39" s="69">
        <v>334274</v>
      </c>
      <c r="I39" s="72"/>
      <c r="J39" s="69">
        <v>298207</v>
      </c>
      <c r="L39" s="2"/>
      <c r="M39"/>
      <c r="N39"/>
      <c r="O39" s="9"/>
      <c r="P39" s="9"/>
      <c r="Q39"/>
      <c r="R39"/>
      <c r="S39"/>
      <c r="T39" s="2"/>
      <c r="U39" s="2"/>
      <c r="V39" s="2"/>
      <c r="W39" s="2"/>
      <c r="X39" s="2"/>
      <c r="Y39" s="2"/>
      <c r="Z39" s="2"/>
    </row>
    <row r="40" spans="1:26" s="8" customFormat="1" ht="22">
      <c r="A40" s="73" t="s">
        <v>19</v>
      </c>
      <c r="B40" s="54"/>
      <c r="C40" s="54"/>
      <c r="D40" s="54"/>
      <c r="E40" s="22"/>
      <c r="F40" s="74">
        <f>SUM(F34:F39)</f>
        <v>4657330</v>
      </c>
      <c r="G40" s="195"/>
      <c r="H40" s="76">
        <f>SUM(H34:H39)</f>
        <v>4642244</v>
      </c>
      <c r="I40" s="75"/>
      <c r="J40" s="76">
        <f>SUM(J34:J39)</f>
        <v>5386307</v>
      </c>
      <c r="L40" s="2"/>
      <c r="M40"/>
      <c r="N40"/>
      <c r="O40"/>
      <c r="P40"/>
      <c r="Q40"/>
      <c r="R40"/>
      <c r="S40"/>
      <c r="T40" s="2"/>
      <c r="U40" s="2"/>
      <c r="V40" s="2"/>
      <c r="W40" s="2"/>
      <c r="X40" s="2"/>
      <c r="Y40" s="2"/>
      <c r="Z40" s="2"/>
    </row>
    <row r="41" spans="1:26" ht="20.25" customHeight="1">
      <c r="A41" s="21"/>
      <c r="B41" s="21"/>
      <c r="C41" s="21"/>
      <c r="D41" s="21"/>
      <c r="E41" s="22"/>
      <c r="F41" s="69"/>
      <c r="G41" s="69"/>
      <c r="H41" s="69"/>
      <c r="I41" s="71"/>
      <c r="J41" s="69"/>
      <c r="L41" s="2"/>
      <c r="M41"/>
      <c r="N41"/>
      <c r="O41"/>
      <c r="P41"/>
      <c r="Q41"/>
      <c r="R41"/>
      <c r="S41"/>
      <c r="T41" s="2"/>
      <c r="U41" s="2"/>
      <c r="V41" s="2"/>
      <c r="W41" s="2"/>
      <c r="X41" s="2"/>
      <c r="Y41" s="2"/>
      <c r="Z41" s="2"/>
    </row>
    <row r="42" spans="1:26" s="8" customFormat="1" ht="20.25" customHeight="1">
      <c r="A42" s="77" t="s">
        <v>92</v>
      </c>
      <c r="B42" s="77"/>
      <c r="C42" s="77"/>
      <c r="D42" s="77"/>
      <c r="E42" s="22"/>
      <c r="F42" s="69"/>
      <c r="G42" s="69"/>
      <c r="H42" s="69"/>
      <c r="I42" s="72"/>
      <c r="J42" s="69"/>
      <c r="L42" s="2"/>
      <c r="M42"/>
      <c r="N42"/>
      <c r="O42"/>
      <c r="P42"/>
      <c r="Q42"/>
      <c r="R42"/>
      <c r="S42"/>
      <c r="T42" s="2"/>
      <c r="U42" s="2"/>
      <c r="V42" s="2"/>
      <c r="W42" s="2"/>
      <c r="X42" s="2"/>
      <c r="Y42" s="2"/>
      <c r="Z42" s="2"/>
    </row>
    <row r="43" spans="1:26" s="13" customFormat="1" ht="20.25" customHeight="1">
      <c r="A43" s="57" t="s">
        <v>23</v>
      </c>
      <c r="B43" s="57"/>
      <c r="C43" s="57"/>
      <c r="D43" s="78"/>
      <c r="E43" s="79"/>
      <c r="F43" s="69"/>
      <c r="G43" s="69"/>
      <c r="H43" s="69"/>
      <c r="I43" s="72"/>
      <c r="J43" s="69"/>
      <c r="L43" s="2"/>
      <c r="M43"/>
      <c r="N43"/>
      <c r="O43"/>
      <c r="P43"/>
      <c r="Q43"/>
      <c r="R43"/>
      <c r="S43"/>
      <c r="T43" s="2"/>
      <c r="U43" s="2"/>
      <c r="V43" s="2"/>
      <c r="W43" s="2"/>
      <c r="X43" s="2"/>
      <c r="Y43" s="2"/>
      <c r="Z43" s="2"/>
    </row>
    <row r="44" spans="1:26" s="8" customFormat="1" ht="20.25" customHeight="1">
      <c r="A44" s="21"/>
      <c r="B44" s="57" t="s">
        <v>24</v>
      </c>
      <c r="C44" s="57"/>
      <c r="D44" s="21"/>
      <c r="E44" s="79"/>
      <c r="L44" s="2"/>
      <c r="M44"/>
      <c r="N44"/>
      <c r="O44"/>
      <c r="P44"/>
      <c r="Q44"/>
      <c r="R44"/>
      <c r="S44"/>
      <c r="T44" s="2"/>
      <c r="U44" s="2"/>
      <c r="V44" s="2"/>
      <c r="W44" s="2"/>
      <c r="X44" s="2"/>
      <c r="Y44" s="2"/>
      <c r="Z44" s="2"/>
    </row>
    <row r="45" spans="1:26" s="8" customFormat="1" ht="20.25" customHeight="1" thickBot="1">
      <c r="A45" s="21"/>
      <c r="B45" s="135" t="s">
        <v>110</v>
      </c>
      <c r="C45" s="57"/>
      <c r="D45" s="21"/>
      <c r="E45" s="79"/>
      <c r="F45" s="80">
        <v>120000</v>
      </c>
      <c r="G45" s="69"/>
      <c r="H45" s="80">
        <v>120000</v>
      </c>
      <c r="I45" s="72"/>
      <c r="J45" s="80">
        <v>100000</v>
      </c>
      <c r="L45" s="2"/>
      <c r="M45"/>
      <c r="N45" s="9"/>
      <c r="O45"/>
      <c r="P45"/>
      <c r="Q45"/>
      <c r="R45"/>
      <c r="S45"/>
      <c r="T45" s="2"/>
      <c r="U45" s="2"/>
      <c r="V45" s="2"/>
      <c r="W45" s="2"/>
      <c r="X45" s="2"/>
      <c r="Y45" s="2"/>
      <c r="Z45" s="2"/>
    </row>
    <row r="46" spans="1:26" s="8" customFormat="1" ht="20.25" customHeight="1" thickTop="1">
      <c r="A46" s="21"/>
      <c r="B46" s="57" t="s">
        <v>25</v>
      </c>
      <c r="C46" s="57"/>
      <c r="D46" s="21"/>
      <c r="E46" s="22"/>
      <c r="L46" s="2"/>
      <c r="M46"/>
      <c r="N46"/>
      <c r="O46"/>
      <c r="P46"/>
      <c r="Q46"/>
      <c r="R46"/>
      <c r="S46"/>
      <c r="T46" s="2"/>
      <c r="U46" s="2"/>
      <c r="V46" s="2"/>
      <c r="W46" s="2"/>
      <c r="X46" s="2"/>
      <c r="Y46" s="2"/>
      <c r="Z46" s="2"/>
    </row>
    <row r="47" spans="1:26" s="8" customFormat="1" ht="20.25" customHeight="1">
      <c r="A47" s="21"/>
      <c r="B47" s="135" t="s">
        <v>110</v>
      </c>
      <c r="C47" s="57"/>
      <c r="D47" s="21"/>
      <c r="E47" s="22"/>
      <c r="F47" s="69">
        <v>120000</v>
      </c>
      <c r="G47" s="69"/>
      <c r="H47" s="69">
        <v>120000</v>
      </c>
      <c r="I47" s="72"/>
      <c r="J47" s="69">
        <v>100000</v>
      </c>
      <c r="L47" s="2"/>
      <c r="M47"/>
      <c r="N47"/>
      <c r="O47"/>
      <c r="P47"/>
      <c r="Q47"/>
      <c r="R47"/>
      <c r="S47"/>
      <c r="T47" s="2"/>
      <c r="U47" s="2"/>
      <c r="V47" s="2"/>
      <c r="W47" s="2"/>
      <c r="X47" s="2"/>
      <c r="Y47" s="2"/>
      <c r="Z47" s="2"/>
    </row>
    <row r="48" spans="1:26" s="8" customFormat="1" ht="20.25" customHeight="1">
      <c r="A48" s="57" t="s">
        <v>26</v>
      </c>
      <c r="B48" s="21"/>
      <c r="C48" s="57"/>
      <c r="D48" s="21"/>
      <c r="E48" s="79"/>
      <c r="F48" s="69">
        <v>328111</v>
      </c>
      <c r="G48" s="69"/>
      <c r="H48" s="69">
        <v>328111</v>
      </c>
      <c r="I48" s="70"/>
      <c r="J48" s="69">
        <v>138111</v>
      </c>
      <c r="L48" s="2"/>
      <c r="M48"/>
      <c r="N48"/>
      <c r="O48"/>
      <c r="P48"/>
      <c r="Q48"/>
      <c r="R48"/>
      <c r="S48"/>
      <c r="T48" s="2"/>
      <c r="U48" s="2"/>
      <c r="V48" s="2"/>
      <c r="W48" s="2"/>
      <c r="X48" s="2"/>
      <c r="Y48" s="2"/>
      <c r="Z48" s="2"/>
    </row>
    <row r="49" spans="1:26" s="8" customFormat="1" ht="20.25" customHeight="1">
      <c r="A49" s="57" t="s">
        <v>93</v>
      </c>
      <c r="B49" s="21"/>
      <c r="C49" s="57"/>
      <c r="D49" s="21"/>
      <c r="E49" s="79"/>
      <c r="F49" s="69">
        <v>49664</v>
      </c>
      <c r="G49" s="69"/>
      <c r="H49" s="69">
        <v>49664</v>
      </c>
      <c r="I49" s="70"/>
      <c r="J49" s="69">
        <v>49664</v>
      </c>
      <c r="L49" s="2"/>
      <c r="M49"/>
      <c r="N49"/>
      <c r="O49"/>
      <c r="P49"/>
      <c r="Q49"/>
      <c r="R49"/>
      <c r="S49"/>
      <c r="T49" s="2"/>
      <c r="U49" s="2"/>
      <c r="V49" s="2"/>
      <c r="W49" s="2"/>
      <c r="X49" s="2"/>
      <c r="Y49" s="2"/>
      <c r="Z49" s="2"/>
    </row>
    <row r="50" spans="1:26" s="8" customFormat="1" ht="20.25" customHeight="1">
      <c r="A50" s="21" t="s">
        <v>27</v>
      </c>
      <c r="B50" s="21"/>
      <c r="C50" s="21"/>
      <c r="D50" s="81"/>
      <c r="E50" s="22"/>
      <c r="L50" s="2"/>
      <c r="M50"/>
      <c r="N50"/>
      <c r="O50"/>
      <c r="P50"/>
      <c r="Q50"/>
      <c r="R50"/>
      <c r="S50"/>
      <c r="T50" s="2"/>
      <c r="U50" s="2"/>
      <c r="V50" s="2"/>
      <c r="W50" s="2"/>
      <c r="X50" s="2"/>
      <c r="Y50" s="2"/>
      <c r="Z50" s="2"/>
    </row>
    <row r="51" spans="1:26" s="8" customFormat="1" ht="20.25" customHeight="1">
      <c r="A51" s="21"/>
      <c r="B51" s="58" t="s">
        <v>28</v>
      </c>
      <c r="C51" s="58"/>
      <c r="D51" s="21"/>
      <c r="E51" s="79"/>
      <c r="F51" s="69"/>
      <c r="G51" s="69"/>
      <c r="H51" s="69"/>
      <c r="I51" s="70"/>
      <c r="J51" s="69"/>
      <c r="L51" s="2"/>
      <c r="M51"/>
      <c r="N51"/>
      <c r="O51"/>
      <c r="P51"/>
      <c r="Q51"/>
      <c r="R51"/>
      <c r="S51"/>
      <c r="T51" s="2"/>
      <c r="U51" s="2"/>
      <c r="V51" s="2"/>
      <c r="W51" s="2"/>
      <c r="X51" s="2"/>
      <c r="Y51" s="2"/>
      <c r="Z51" s="2"/>
    </row>
    <row r="52" spans="1:26" s="8" customFormat="1" ht="20.25" customHeight="1">
      <c r="A52" s="21"/>
      <c r="B52" s="21"/>
      <c r="C52" s="57" t="s">
        <v>29</v>
      </c>
      <c r="E52" s="79"/>
      <c r="F52" s="69">
        <v>12000</v>
      </c>
      <c r="G52" s="69"/>
      <c r="H52" s="69">
        <v>12000</v>
      </c>
      <c r="I52" s="72"/>
      <c r="J52" s="69">
        <v>10000</v>
      </c>
      <c r="L52" s="2"/>
      <c r="M52"/>
      <c r="N52"/>
      <c r="O52"/>
      <c r="P52"/>
      <c r="Q52"/>
      <c r="R52"/>
      <c r="S52"/>
      <c r="T52" s="2"/>
      <c r="U52" s="2"/>
      <c r="V52" s="2"/>
      <c r="W52" s="2"/>
      <c r="X52" s="2"/>
      <c r="Y52" s="2"/>
      <c r="Z52" s="2"/>
    </row>
    <row r="53" spans="1:26" s="8" customFormat="1" ht="20.25" customHeight="1">
      <c r="A53" s="21"/>
      <c r="B53" s="21" t="s">
        <v>30</v>
      </c>
      <c r="C53" s="21"/>
      <c r="D53" s="21"/>
      <c r="E53" s="22"/>
      <c r="F53" s="69">
        <v>971009</v>
      </c>
      <c r="G53" s="69"/>
      <c r="H53" s="69">
        <v>1104180</v>
      </c>
      <c r="I53" s="72"/>
      <c r="J53" s="69">
        <v>905045</v>
      </c>
      <c r="L53" s="2"/>
      <c r="M53"/>
      <c r="N53"/>
      <c r="O53"/>
      <c r="P53"/>
      <c r="Q53"/>
      <c r="R53"/>
      <c r="S53"/>
      <c r="T53" s="2"/>
      <c r="U53" s="2"/>
      <c r="V53" s="2"/>
      <c r="W53" s="2"/>
      <c r="X53" s="2"/>
      <c r="Y53" s="2"/>
      <c r="Z53" s="2"/>
    </row>
    <row r="54" spans="1:26" s="8" customFormat="1" ht="21.5">
      <c r="A54" s="21" t="s">
        <v>96</v>
      </c>
      <c r="B54" s="21"/>
      <c r="C54" s="21"/>
      <c r="D54" s="21"/>
      <c r="E54" s="22"/>
      <c r="F54" s="69">
        <v>34239</v>
      </c>
      <c r="G54" s="69"/>
      <c r="H54" s="69">
        <v>14864</v>
      </c>
      <c r="I54" s="72"/>
      <c r="J54" s="69">
        <v>1080</v>
      </c>
      <c r="L54" s="2"/>
      <c r="M54" s="2"/>
      <c r="N54"/>
      <c r="O54"/>
      <c r="P54"/>
      <c r="Q54"/>
      <c r="R54"/>
      <c r="S54"/>
      <c r="T54" s="2"/>
      <c r="U54" s="2"/>
      <c r="V54" s="2"/>
      <c r="W54" s="2"/>
      <c r="X54" s="2"/>
      <c r="Y54" s="2"/>
      <c r="Z54" s="2"/>
    </row>
    <row r="55" spans="1:26" s="8" customFormat="1" ht="22">
      <c r="A55" s="54" t="s">
        <v>94</v>
      </c>
      <c r="B55" s="54"/>
      <c r="C55" s="54"/>
      <c r="D55" s="54"/>
      <c r="E55" s="22"/>
      <c r="F55" s="74">
        <f>SUM(F47:F54)</f>
        <v>1515023</v>
      </c>
      <c r="G55" s="195"/>
      <c r="H55" s="74">
        <f>SUM(H47:H54)</f>
        <v>1628819</v>
      </c>
      <c r="I55" s="75">
        <v>0</v>
      </c>
      <c r="J55" s="76">
        <f>SUM(J47:J54)</f>
        <v>1203900</v>
      </c>
      <c r="L55" s="2"/>
      <c r="M55" s="2"/>
      <c r="N55"/>
      <c r="O55"/>
      <c r="P55"/>
      <c r="Q55"/>
      <c r="R55"/>
      <c r="S55"/>
      <c r="T55" s="2"/>
      <c r="U55" s="2"/>
      <c r="V55" s="2"/>
      <c r="W55" s="2"/>
      <c r="X55" s="2"/>
      <c r="Y55" s="2"/>
      <c r="Z55" s="2"/>
    </row>
    <row r="56" spans="1:26" s="8" customFormat="1" ht="22.75" customHeight="1">
      <c r="A56" s="54"/>
      <c r="B56" s="54"/>
      <c r="C56" s="54"/>
      <c r="D56" s="54"/>
      <c r="E56" s="22"/>
      <c r="F56" s="75"/>
      <c r="G56" s="75"/>
      <c r="H56" s="75"/>
      <c r="I56" s="75"/>
      <c r="J56" s="75"/>
      <c r="L56"/>
      <c r="M56"/>
      <c r="N56"/>
      <c r="O56"/>
      <c r="P56"/>
      <c r="Q56"/>
      <c r="R56"/>
      <c r="S56"/>
      <c r="T56" s="2"/>
      <c r="U56" s="2"/>
      <c r="V56" s="2"/>
      <c r="W56" s="2"/>
      <c r="X56" s="2"/>
      <c r="Y56" s="2"/>
      <c r="Z56" s="2"/>
    </row>
    <row r="57" spans="1:26" s="8" customFormat="1" ht="23.5" customHeight="1" thickBot="1">
      <c r="A57" s="54" t="s">
        <v>95</v>
      </c>
      <c r="B57" s="54"/>
      <c r="C57" s="54"/>
      <c r="D57" s="54"/>
      <c r="E57" s="22"/>
      <c r="F57" s="82">
        <f>F55+F40</f>
        <v>6172353</v>
      </c>
      <c r="G57" s="195"/>
      <c r="H57" s="82">
        <f>H55+H40</f>
        <v>6271063</v>
      </c>
      <c r="I57" s="75"/>
      <c r="J57" s="83">
        <f>J55+J40</f>
        <v>6590207</v>
      </c>
      <c r="L57"/>
      <c r="M57"/>
      <c r="N57"/>
      <c r="O57"/>
      <c r="P57"/>
      <c r="Q57"/>
      <c r="R57"/>
      <c r="S57"/>
      <c r="T57" s="2"/>
      <c r="U57" s="2"/>
      <c r="V57" s="2"/>
      <c r="W57" s="2"/>
      <c r="X57" s="2"/>
      <c r="Y57" s="2"/>
      <c r="Z57" s="2"/>
    </row>
    <row r="58" spans="1:26" ht="20.25" customHeight="1" thickTop="1">
      <c r="A58" s="21"/>
      <c r="B58" s="21"/>
      <c r="C58" s="21"/>
      <c r="D58" s="21"/>
      <c r="E58" s="22"/>
      <c r="F58" s="22"/>
      <c r="G58" s="22"/>
      <c r="H58" s="22"/>
      <c r="I58" s="72"/>
      <c r="J58" s="22"/>
    </row>
    <row r="59" spans="1:26" ht="20.25" customHeight="1">
      <c r="F59" s="14"/>
      <c r="G59" s="14"/>
      <c r="H59" s="14"/>
      <c r="J59" s="14"/>
    </row>
    <row r="60" spans="1:26" ht="20.25" customHeight="1">
      <c r="F60" s="15">
        <f>F57-F23</f>
        <v>0</v>
      </c>
      <c r="G60" s="15"/>
      <c r="H60" s="15">
        <f>H57-H23</f>
        <v>0</v>
      </c>
      <c r="I60" s="16"/>
      <c r="J60" s="15">
        <f>J57-J23</f>
        <v>0</v>
      </c>
    </row>
  </sheetData>
  <mergeCells count="7">
    <mergeCell ref="F32:J32"/>
    <mergeCell ref="A2:J2"/>
    <mergeCell ref="A3:J3"/>
    <mergeCell ref="F4:J4"/>
    <mergeCell ref="A26:J26"/>
    <mergeCell ref="F28:J28"/>
    <mergeCell ref="F8:J8"/>
  </mergeCells>
  <phoneticPr fontId="54" type="noConversion"/>
  <pageMargins left="0.8" right="0.8" top="0.48" bottom="0.5" header="0.5" footer="0.5"/>
  <pageSetup paperSize="9" scale="81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หมายเหตุประกอบงบการเงินเป็นส่วนหนึ่งของข้อมูลทางการเงินระหว่างกาลนี้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tabColor theme="8" tint="0.79998168889431442"/>
    <pageSetUpPr fitToPage="1"/>
  </sheetPr>
  <dimension ref="A1:R64"/>
  <sheetViews>
    <sheetView view="pageBreakPreview" topLeftCell="A50" zoomScale="106" zoomScaleNormal="90" zoomScaleSheetLayoutView="130" workbookViewId="0">
      <selection activeCell="D37" sqref="D37"/>
    </sheetView>
  </sheetViews>
  <sheetFormatPr defaultColWidth="11.1796875" defaultRowHeight="21.5"/>
  <cols>
    <col min="1" max="3" width="2" style="5" customWidth="1"/>
    <col min="4" max="4" width="63.6328125" style="5" customWidth="1"/>
    <col min="5" max="5" width="9.26953125" style="22" customWidth="1"/>
    <col min="6" max="6" width="17.453125" style="22" customWidth="1"/>
    <col min="7" max="7" width="1.453125" style="22" customWidth="1"/>
    <col min="8" max="8" width="17.453125" style="85" customWidth="1"/>
    <col min="9" max="255" width="11.1796875" style="5"/>
    <col min="256" max="258" width="2" style="5" customWidth="1"/>
    <col min="259" max="259" width="47.1796875" style="5" customWidth="1"/>
    <col min="260" max="260" width="11.453125" style="5" customWidth="1"/>
    <col min="261" max="261" width="15" style="5" customWidth="1"/>
    <col min="262" max="262" width="1.453125" style="5" customWidth="1"/>
    <col min="263" max="263" width="15" style="5" customWidth="1"/>
    <col min="264" max="264" width="1.1796875" style="5" customWidth="1"/>
    <col min="265" max="511" width="11.1796875" style="5"/>
    <col min="512" max="514" width="2" style="5" customWidth="1"/>
    <col min="515" max="515" width="47.1796875" style="5" customWidth="1"/>
    <col min="516" max="516" width="11.453125" style="5" customWidth="1"/>
    <col min="517" max="517" width="15" style="5" customWidth="1"/>
    <col min="518" max="518" width="1.453125" style="5" customWidth="1"/>
    <col min="519" max="519" width="15" style="5" customWidth="1"/>
    <col min="520" max="520" width="1.1796875" style="5" customWidth="1"/>
    <col min="521" max="767" width="11.1796875" style="5"/>
    <col min="768" max="770" width="2" style="5" customWidth="1"/>
    <col min="771" max="771" width="47.1796875" style="5" customWidth="1"/>
    <col min="772" max="772" width="11.453125" style="5" customWidth="1"/>
    <col min="773" max="773" width="15" style="5" customWidth="1"/>
    <col min="774" max="774" width="1.453125" style="5" customWidth="1"/>
    <col min="775" max="775" width="15" style="5" customWidth="1"/>
    <col min="776" max="776" width="1.1796875" style="5" customWidth="1"/>
    <col min="777" max="1023" width="11.1796875" style="5"/>
    <col min="1024" max="1026" width="2" style="5" customWidth="1"/>
    <col min="1027" max="1027" width="47.1796875" style="5" customWidth="1"/>
    <col min="1028" max="1028" width="11.453125" style="5" customWidth="1"/>
    <col min="1029" max="1029" width="15" style="5" customWidth="1"/>
    <col min="1030" max="1030" width="1.453125" style="5" customWidth="1"/>
    <col min="1031" max="1031" width="15" style="5" customWidth="1"/>
    <col min="1032" max="1032" width="1.1796875" style="5" customWidth="1"/>
    <col min="1033" max="1279" width="11.1796875" style="5"/>
    <col min="1280" max="1282" width="2" style="5" customWidth="1"/>
    <col min="1283" max="1283" width="47.1796875" style="5" customWidth="1"/>
    <col min="1284" max="1284" width="11.453125" style="5" customWidth="1"/>
    <col min="1285" max="1285" width="15" style="5" customWidth="1"/>
    <col min="1286" max="1286" width="1.453125" style="5" customWidth="1"/>
    <col min="1287" max="1287" width="15" style="5" customWidth="1"/>
    <col min="1288" max="1288" width="1.1796875" style="5" customWidth="1"/>
    <col min="1289" max="1535" width="11.1796875" style="5"/>
    <col min="1536" max="1538" width="2" style="5" customWidth="1"/>
    <col min="1539" max="1539" width="47.1796875" style="5" customWidth="1"/>
    <col min="1540" max="1540" width="11.453125" style="5" customWidth="1"/>
    <col min="1541" max="1541" width="15" style="5" customWidth="1"/>
    <col min="1542" max="1542" width="1.453125" style="5" customWidth="1"/>
    <col min="1543" max="1543" width="15" style="5" customWidth="1"/>
    <col min="1544" max="1544" width="1.1796875" style="5" customWidth="1"/>
    <col min="1545" max="1791" width="11.1796875" style="5"/>
    <col min="1792" max="1794" width="2" style="5" customWidth="1"/>
    <col min="1795" max="1795" width="47.1796875" style="5" customWidth="1"/>
    <col min="1796" max="1796" width="11.453125" style="5" customWidth="1"/>
    <col min="1797" max="1797" width="15" style="5" customWidth="1"/>
    <col min="1798" max="1798" width="1.453125" style="5" customWidth="1"/>
    <col min="1799" max="1799" width="15" style="5" customWidth="1"/>
    <col min="1800" max="1800" width="1.1796875" style="5" customWidth="1"/>
    <col min="1801" max="2047" width="11.1796875" style="5"/>
    <col min="2048" max="2050" width="2" style="5" customWidth="1"/>
    <col min="2051" max="2051" width="47.1796875" style="5" customWidth="1"/>
    <col min="2052" max="2052" width="11.453125" style="5" customWidth="1"/>
    <col min="2053" max="2053" width="15" style="5" customWidth="1"/>
    <col min="2054" max="2054" width="1.453125" style="5" customWidth="1"/>
    <col min="2055" max="2055" width="15" style="5" customWidth="1"/>
    <col min="2056" max="2056" width="1.1796875" style="5" customWidth="1"/>
    <col min="2057" max="2303" width="11.1796875" style="5"/>
    <col min="2304" max="2306" width="2" style="5" customWidth="1"/>
    <col min="2307" max="2307" width="47.1796875" style="5" customWidth="1"/>
    <col min="2308" max="2308" width="11.453125" style="5" customWidth="1"/>
    <col min="2309" max="2309" width="15" style="5" customWidth="1"/>
    <col min="2310" max="2310" width="1.453125" style="5" customWidth="1"/>
    <col min="2311" max="2311" width="15" style="5" customWidth="1"/>
    <col min="2312" max="2312" width="1.1796875" style="5" customWidth="1"/>
    <col min="2313" max="2559" width="11.1796875" style="5"/>
    <col min="2560" max="2562" width="2" style="5" customWidth="1"/>
    <col min="2563" max="2563" width="47.1796875" style="5" customWidth="1"/>
    <col min="2564" max="2564" width="11.453125" style="5" customWidth="1"/>
    <col min="2565" max="2565" width="15" style="5" customWidth="1"/>
    <col min="2566" max="2566" width="1.453125" style="5" customWidth="1"/>
    <col min="2567" max="2567" width="15" style="5" customWidth="1"/>
    <col min="2568" max="2568" width="1.1796875" style="5" customWidth="1"/>
    <col min="2569" max="2815" width="11.1796875" style="5"/>
    <col min="2816" max="2818" width="2" style="5" customWidth="1"/>
    <col min="2819" max="2819" width="47.1796875" style="5" customWidth="1"/>
    <col min="2820" max="2820" width="11.453125" style="5" customWidth="1"/>
    <col min="2821" max="2821" width="15" style="5" customWidth="1"/>
    <col min="2822" max="2822" width="1.453125" style="5" customWidth="1"/>
    <col min="2823" max="2823" width="15" style="5" customWidth="1"/>
    <col min="2824" max="2824" width="1.1796875" style="5" customWidth="1"/>
    <col min="2825" max="3071" width="11.1796875" style="5"/>
    <col min="3072" max="3074" width="2" style="5" customWidth="1"/>
    <col min="3075" max="3075" width="47.1796875" style="5" customWidth="1"/>
    <col min="3076" max="3076" width="11.453125" style="5" customWidth="1"/>
    <col min="3077" max="3077" width="15" style="5" customWidth="1"/>
    <col min="3078" max="3078" width="1.453125" style="5" customWidth="1"/>
    <col min="3079" max="3079" width="15" style="5" customWidth="1"/>
    <col min="3080" max="3080" width="1.1796875" style="5" customWidth="1"/>
    <col min="3081" max="3327" width="11.1796875" style="5"/>
    <col min="3328" max="3330" width="2" style="5" customWidth="1"/>
    <col min="3331" max="3331" width="47.1796875" style="5" customWidth="1"/>
    <col min="3332" max="3332" width="11.453125" style="5" customWidth="1"/>
    <col min="3333" max="3333" width="15" style="5" customWidth="1"/>
    <col min="3334" max="3334" width="1.453125" style="5" customWidth="1"/>
    <col min="3335" max="3335" width="15" style="5" customWidth="1"/>
    <col min="3336" max="3336" width="1.1796875" style="5" customWidth="1"/>
    <col min="3337" max="3583" width="11.1796875" style="5"/>
    <col min="3584" max="3586" width="2" style="5" customWidth="1"/>
    <col min="3587" max="3587" width="47.1796875" style="5" customWidth="1"/>
    <col min="3588" max="3588" width="11.453125" style="5" customWidth="1"/>
    <col min="3589" max="3589" width="15" style="5" customWidth="1"/>
    <col min="3590" max="3590" width="1.453125" style="5" customWidth="1"/>
    <col min="3591" max="3591" width="15" style="5" customWidth="1"/>
    <col min="3592" max="3592" width="1.1796875" style="5" customWidth="1"/>
    <col min="3593" max="3839" width="11.1796875" style="5"/>
    <col min="3840" max="3842" width="2" style="5" customWidth="1"/>
    <col min="3843" max="3843" width="47.1796875" style="5" customWidth="1"/>
    <col min="3844" max="3844" width="11.453125" style="5" customWidth="1"/>
    <col min="3845" max="3845" width="15" style="5" customWidth="1"/>
    <col min="3846" max="3846" width="1.453125" style="5" customWidth="1"/>
    <col min="3847" max="3847" width="15" style="5" customWidth="1"/>
    <col min="3848" max="3848" width="1.1796875" style="5" customWidth="1"/>
    <col min="3849" max="4095" width="11.1796875" style="5"/>
    <col min="4096" max="4098" width="2" style="5" customWidth="1"/>
    <col min="4099" max="4099" width="47.1796875" style="5" customWidth="1"/>
    <col min="4100" max="4100" width="11.453125" style="5" customWidth="1"/>
    <col min="4101" max="4101" width="15" style="5" customWidth="1"/>
    <col min="4102" max="4102" width="1.453125" style="5" customWidth="1"/>
    <col min="4103" max="4103" width="15" style="5" customWidth="1"/>
    <col min="4104" max="4104" width="1.1796875" style="5" customWidth="1"/>
    <col min="4105" max="4351" width="11.1796875" style="5"/>
    <col min="4352" max="4354" width="2" style="5" customWidth="1"/>
    <col min="4355" max="4355" width="47.1796875" style="5" customWidth="1"/>
    <col min="4356" max="4356" width="11.453125" style="5" customWidth="1"/>
    <col min="4357" max="4357" width="15" style="5" customWidth="1"/>
    <col min="4358" max="4358" width="1.453125" style="5" customWidth="1"/>
    <col min="4359" max="4359" width="15" style="5" customWidth="1"/>
    <col min="4360" max="4360" width="1.1796875" style="5" customWidth="1"/>
    <col min="4361" max="4607" width="11.1796875" style="5"/>
    <col min="4608" max="4610" width="2" style="5" customWidth="1"/>
    <col min="4611" max="4611" width="47.1796875" style="5" customWidth="1"/>
    <col min="4612" max="4612" width="11.453125" style="5" customWidth="1"/>
    <col min="4613" max="4613" width="15" style="5" customWidth="1"/>
    <col min="4614" max="4614" width="1.453125" style="5" customWidth="1"/>
    <col min="4615" max="4615" width="15" style="5" customWidth="1"/>
    <col min="4616" max="4616" width="1.1796875" style="5" customWidth="1"/>
    <col min="4617" max="4863" width="11.1796875" style="5"/>
    <col min="4864" max="4866" width="2" style="5" customWidth="1"/>
    <col min="4867" max="4867" width="47.1796875" style="5" customWidth="1"/>
    <col min="4868" max="4868" width="11.453125" style="5" customWidth="1"/>
    <col min="4869" max="4869" width="15" style="5" customWidth="1"/>
    <col min="4870" max="4870" width="1.453125" style="5" customWidth="1"/>
    <col min="4871" max="4871" width="15" style="5" customWidth="1"/>
    <col min="4872" max="4872" width="1.1796875" style="5" customWidth="1"/>
    <col min="4873" max="5119" width="11.1796875" style="5"/>
    <col min="5120" max="5122" width="2" style="5" customWidth="1"/>
    <col min="5123" max="5123" width="47.1796875" style="5" customWidth="1"/>
    <col min="5124" max="5124" width="11.453125" style="5" customWidth="1"/>
    <col min="5125" max="5125" width="15" style="5" customWidth="1"/>
    <col min="5126" max="5126" width="1.453125" style="5" customWidth="1"/>
    <col min="5127" max="5127" width="15" style="5" customWidth="1"/>
    <col min="5128" max="5128" width="1.1796875" style="5" customWidth="1"/>
    <col min="5129" max="5375" width="11.1796875" style="5"/>
    <col min="5376" max="5378" width="2" style="5" customWidth="1"/>
    <col min="5379" max="5379" width="47.1796875" style="5" customWidth="1"/>
    <col min="5380" max="5380" width="11.453125" style="5" customWidth="1"/>
    <col min="5381" max="5381" width="15" style="5" customWidth="1"/>
    <col min="5382" max="5382" width="1.453125" style="5" customWidth="1"/>
    <col min="5383" max="5383" width="15" style="5" customWidth="1"/>
    <col min="5384" max="5384" width="1.1796875" style="5" customWidth="1"/>
    <col min="5385" max="5631" width="11.1796875" style="5"/>
    <col min="5632" max="5634" width="2" style="5" customWidth="1"/>
    <col min="5635" max="5635" width="47.1796875" style="5" customWidth="1"/>
    <col min="5636" max="5636" width="11.453125" style="5" customWidth="1"/>
    <col min="5637" max="5637" width="15" style="5" customWidth="1"/>
    <col min="5638" max="5638" width="1.453125" style="5" customWidth="1"/>
    <col min="5639" max="5639" width="15" style="5" customWidth="1"/>
    <col min="5640" max="5640" width="1.1796875" style="5" customWidth="1"/>
    <col min="5641" max="5887" width="11.1796875" style="5"/>
    <col min="5888" max="5890" width="2" style="5" customWidth="1"/>
    <col min="5891" max="5891" width="47.1796875" style="5" customWidth="1"/>
    <col min="5892" max="5892" width="11.453125" style="5" customWidth="1"/>
    <col min="5893" max="5893" width="15" style="5" customWidth="1"/>
    <col min="5894" max="5894" width="1.453125" style="5" customWidth="1"/>
    <col min="5895" max="5895" width="15" style="5" customWidth="1"/>
    <col min="5896" max="5896" width="1.1796875" style="5" customWidth="1"/>
    <col min="5897" max="6143" width="11.1796875" style="5"/>
    <col min="6144" max="6146" width="2" style="5" customWidth="1"/>
    <col min="6147" max="6147" width="47.1796875" style="5" customWidth="1"/>
    <col min="6148" max="6148" width="11.453125" style="5" customWidth="1"/>
    <col min="6149" max="6149" width="15" style="5" customWidth="1"/>
    <col min="6150" max="6150" width="1.453125" style="5" customWidth="1"/>
    <col min="6151" max="6151" width="15" style="5" customWidth="1"/>
    <col min="6152" max="6152" width="1.1796875" style="5" customWidth="1"/>
    <col min="6153" max="6399" width="11.1796875" style="5"/>
    <col min="6400" max="6402" width="2" style="5" customWidth="1"/>
    <col min="6403" max="6403" width="47.1796875" style="5" customWidth="1"/>
    <col min="6404" max="6404" width="11.453125" style="5" customWidth="1"/>
    <col min="6405" max="6405" width="15" style="5" customWidth="1"/>
    <col min="6406" max="6406" width="1.453125" style="5" customWidth="1"/>
    <col min="6407" max="6407" width="15" style="5" customWidth="1"/>
    <col min="6408" max="6408" width="1.1796875" style="5" customWidth="1"/>
    <col min="6409" max="6655" width="11.1796875" style="5"/>
    <col min="6656" max="6658" width="2" style="5" customWidth="1"/>
    <col min="6659" max="6659" width="47.1796875" style="5" customWidth="1"/>
    <col min="6660" max="6660" width="11.453125" style="5" customWidth="1"/>
    <col min="6661" max="6661" width="15" style="5" customWidth="1"/>
    <col min="6662" max="6662" width="1.453125" style="5" customWidth="1"/>
    <col min="6663" max="6663" width="15" style="5" customWidth="1"/>
    <col min="6664" max="6664" width="1.1796875" style="5" customWidth="1"/>
    <col min="6665" max="6911" width="11.1796875" style="5"/>
    <col min="6912" max="6914" width="2" style="5" customWidth="1"/>
    <col min="6915" max="6915" width="47.1796875" style="5" customWidth="1"/>
    <col min="6916" max="6916" width="11.453125" style="5" customWidth="1"/>
    <col min="6917" max="6917" width="15" style="5" customWidth="1"/>
    <col min="6918" max="6918" width="1.453125" style="5" customWidth="1"/>
    <col min="6919" max="6919" width="15" style="5" customWidth="1"/>
    <col min="6920" max="6920" width="1.1796875" style="5" customWidth="1"/>
    <col min="6921" max="7167" width="11.1796875" style="5"/>
    <col min="7168" max="7170" width="2" style="5" customWidth="1"/>
    <col min="7171" max="7171" width="47.1796875" style="5" customWidth="1"/>
    <col min="7172" max="7172" width="11.453125" style="5" customWidth="1"/>
    <col min="7173" max="7173" width="15" style="5" customWidth="1"/>
    <col min="7174" max="7174" width="1.453125" style="5" customWidth="1"/>
    <col min="7175" max="7175" width="15" style="5" customWidth="1"/>
    <col min="7176" max="7176" width="1.1796875" style="5" customWidth="1"/>
    <col min="7177" max="7423" width="11.1796875" style="5"/>
    <col min="7424" max="7426" width="2" style="5" customWidth="1"/>
    <col min="7427" max="7427" width="47.1796875" style="5" customWidth="1"/>
    <col min="7428" max="7428" width="11.453125" style="5" customWidth="1"/>
    <col min="7429" max="7429" width="15" style="5" customWidth="1"/>
    <col min="7430" max="7430" width="1.453125" style="5" customWidth="1"/>
    <col min="7431" max="7431" width="15" style="5" customWidth="1"/>
    <col min="7432" max="7432" width="1.1796875" style="5" customWidth="1"/>
    <col min="7433" max="7679" width="11.1796875" style="5"/>
    <col min="7680" max="7682" width="2" style="5" customWidth="1"/>
    <col min="7683" max="7683" width="47.1796875" style="5" customWidth="1"/>
    <col min="7684" max="7684" width="11.453125" style="5" customWidth="1"/>
    <col min="7685" max="7685" width="15" style="5" customWidth="1"/>
    <col min="7686" max="7686" width="1.453125" style="5" customWidth="1"/>
    <col min="7687" max="7687" width="15" style="5" customWidth="1"/>
    <col min="7688" max="7688" width="1.1796875" style="5" customWidth="1"/>
    <col min="7689" max="7935" width="11.1796875" style="5"/>
    <col min="7936" max="7938" width="2" style="5" customWidth="1"/>
    <col min="7939" max="7939" width="47.1796875" style="5" customWidth="1"/>
    <col min="7940" max="7940" width="11.453125" style="5" customWidth="1"/>
    <col min="7941" max="7941" width="15" style="5" customWidth="1"/>
    <col min="7942" max="7942" width="1.453125" style="5" customWidth="1"/>
    <col min="7943" max="7943" width="15" style="5" customWidth="1"/>
    <col min="7944" max="7944" width="1.1796875" style="5" customWidth="1"/>
    <col min="7945" max="8191" width="11.1796875" style="5"/>
    <col min="8192" max="8194" width="2" style="5" customWidth="1"/>
    <col min="8195" max="8195" width="47.1796875" style="5" customWidth="1"/>
    <col min="8196" max="8196" width="11.453125" style="5" customWidth="1"/>
    <col min="8197" max="8197" width="15" style="5" customWidth="1"/>
    <col min="8198" max="8198" width="1.453125" style="5" customWidth="1"/>
    <col min="8199" max="8199" width="15" style="5" customWidth="1"/>
    <col min="8200" max="8200" width="1.1796875" style="5" customWidth="1"/>
    <col min="8201" max="8447" width="11.1796875" style="5"/>
    <col min="8448" max="8450" width="2" style="5" customWidth="1"/>
    <col min="8451" max="8451" width="47.1796875" style="5" customWidth="1"/>
    <col min="8452" max="8452" width="11.453125" style="5" customWidth="1"/>
    <col min="8453" max="8453" width="15" style="5" customWidth="1"/>
    <col min="8454" max="8454" width="1.453125" style="5" customWidth="1"/>
    <col min="8455" max="8455" width="15" style="5" customWidth="1"/>
    <col min="8456" max="8456" width="1.1796875" style="5" customWidth="1"/>
    <col min="8457" max="8703" width="11.1796875" style="5"/>
    <col min="8704" max="8706" width="2" style="5" customWidth="1"/>
    <col min="8707" max="8707" width="47.1796875" style="5" customWidth="1"/>
    <col min="8708" max="8708" width="11.453125" style="5" customWidth="1"/>
    <col min="8709" max="8709" width="15" style="5" customWidth="1"/>
    <col min="8710" max="8710" width="1.453125" style="5" customWidth="1"/>
    <col min="8711" max="8711" width="15" style="5" customWidth="1"/>
    <col min="8712" max="8712" width="1.1796875" style="5" customWidth="1"/>
    <col min="8713" max="8959" width="11.1796875" style="5"/>
    <col min="8960" max="8962" width="2" style="5" customWidth="1"/>
    <col min="8963" max="8963" width="47.1796875" style="5" customWidth="1"/>
    <col min="8964" max="8964" width="11.453125" style="5" customWidth="1"/>
    <col min="8965" max="8965" width="15" style="5" customWidth="1"/>
    <col min="8966" max="8966" width="1.453125" style="5" customWidth="1"/>
    <col min="8967" max="8967" width="15" style="5" customWidth="1"/>
    <col min="8968" max="8968" width="1.1796875" style="5" customWidth="1"/>
    <col min="8969" max="9215" width="11.1796875" style="5"/>
    <col min="9216" max="9218" width="2" style="5" customWidth="1"/>
    <col min="9219" max="9219" width="47.1796875" style="5" customWidth="1"/>
    <col min="9220" max="9220" width="11.453125" style="5" customWidth="1"/>
    <col min="9221" max="9221" width="15" style="5" customWidth="1"/>
    <col min="9222" max="9222" width="1.453125" style="5" customWidth="1"/>
    <col min="9223" max="9223" width="15" style="5" customWidth="1"/>
    <col min="9224" max="9224" width="1.1796875" style="5" customWidth="1"/>
    <col min="9225" max="9471" width="11.1796875" style="5"/>
    <col min="9472" max="9474" width="2" style="5" customWidth="1"/>
    <col min="9475" max="9475" width="47.1796875" style="5" customWidth="1"/>
    <col min="9476" max="9476" width="11.453125" style="5" customWidth="1"/>
    <col min="9477" max="9477" width="15" style="5" customWidth="1"/>
    <col min="9478" max="9478" width="1.453125" style="5" customWidth="1"/>
    <col min="9479" max="9479" width="15" style="5" customWidth="1"/>
    <col min="9480" max="9480" width="1.1796875" style="5" customWidth="1"/>
    <col min="9481" max="9727" width="11.1796875" style="5"/>
    <col min="9728" max="9730" width="2" style="5" customWidth="1"/>
    <col min="9731" max="9731" width="47.1796875" style="5" customWidth="1"/>
    <col min="9732" max="9732" width="11.453125" style="5" customWidth="1"/>
    <col min="9733" max="9733" width="15" style="5" customWidth="1"/>
    <col min="9734" max="9734" width="1.453125" style="5" customWidth="1"/>
    <col min="9735" max="9735" width="15" style="5" customWidth="1"/>
    <col min="9736" max="9736" width="1.1796875" style="5" customWidth="1"/>
    <col min="9737" max="9983" width="11.1796875" style="5"/>
    <col min="9984" max="9986" width="2" style="5" customWidth="1"/>
    <col min="9987" max="9987" width="47.1796875" style="5" customWidth="1"/>
    <col min="9988" max="9988" width="11.453125" style="5" customWidth="1"/>
    <col min="9989" max="9989" width="15" style="5" customWidth="1"/>
    <col min="9990" max="9990" width="1.453125" style="5" customWidth="1"/>
    <col min="9991" max="9991" width="15" style="5" customWidth="1"/>
    <col min="9992" max="9992" width="1.1796875" style="5" customWidth="1"/>
    <col min="9993" max="10239" width="11.1796875" style="5"/>
    <col min="10240" max="10242" width="2" style="5" customWidth="1"/>
    <col min="10243" max="10243" width="47.1796875" style="5" customWidth="1"/>
    <col min="10244" max="10244" width="11.453125" style="5" customWidth="1"/>
    <col min="10245" max="10245" width="15" style="5" customWidth="1"/>
    <col min="10246" max="10246" width="1.453125" style="5" customWidth="1"/>
    <col min="10247" max="10247" width="15" style="5" customWidth="1"/>
    <col min="10248" max="10248" width="1.1796875" style="5" customWidth="1"/>
    <col min="10249" max="10495" width="11.1796875" style="5"/>
    <col min="10496" max="10498" width="2" style="5" customWidth="1"/>
    <col min="10499" max="10499" width="47.1796875" style="5" customWidth="1"/>
    <col min="10500" max="10500" width="11.453125" style="5" customWidth="1"/>
    <col min="10501" max="10501" width="15" style="5" customWidth="1"/>
    <col min="10502" max="10502" width="1.453125" style="5" customWidth="1"/>
    <col min="10503" max="10503" width="15" style="5" customWidth="1"/>
    <col min="10504" max="10504" width="1.1796875" style="5" customWidth="1"/>
    <col min="10505" max="10751" width="11.1796875" style="5"/>
    <col min="10752" max="10754" width="2" style="5" customWidth="1"/>
    <col min="10755" max="10755" width="47.1796875" style="5" customWidth="1"/>
    <col min="10756" max="10756" width="11.453125" style="5" customWidth="1"/>
    <col min="10757" max="10757" width="15" style="5" customWidth="1"/>
    <col min="10758" max="10758" width="1.453125" style="5" customWidth="1"/>
    <col min="10759" max="10759" width="15" style="5" customWidth="1"/>
    <col min="10760" max="10760" width="1.1796875" style="5" customWidth="1"/>
    <col min="10761" max="11007" width="11.1796875" style="5"/>
    <col min="11008" max="11010" width="2" style="5" customWidth="1"/>
    <col min="11011" max="11011" width="47.1796875" style="5" customWidth="1"/>
    <col min="11012" max="11012" width="11.453125" style="5" customWidth="1"/>
    <col min="11013" max="11013" width="15" style="5" customWidth="1"/>
    <col min="11014" max="11014" width="1.453125" style="5" customWidth="1"/>
    <col min="11015" max="11015" width="15" style="5" customWidth="1"/>
    <col min="11016" max="11016" width="1.1796875" style="5" customWidth="1"/>
    <col min="11017" max="11263" width="11.1796875" style="5"/>
    <col min="11264" max="11266" width="2" style="5" customWidth="1"/>
    <col min="11267" max="11267" width="47.1796875" style="5" customWidth="1"/>
    <col min="11268" max="11268" width="11.453125" style="5" customWidth="1"/>
    <col min="11269" max="11269" width="15" style="5" customWidth="1"/>
    <col min="11270" max="11270" width="1.453125" style="5" customWidth="1"/>
    <col min="11271" max="11271" width="15" style="5" customWidth="1"/>
    <col min="11272" max="11272" width="1.1796875" style="5" customWidth="1"/>
    <col min="11273" max="11519" width="11.1796875" style="5"/>
    <col min="11520" max="11522" width="2" style="5" customWidth="1"/>
    <col min="11523" max="11523" width="47.1796875" style="5" customWidth="1"/>
    <col min="11524" max="11524" width="11.453125" style="5" customWidth="1"/>
    <col min="11525" max="11525" width="15" style="5" customWidth="1"/>
    <col min="11526" max="11526" width="1.453125" style="5" customWidth="1"/>
    <col min="11527" max="11527" width="15" style="5" customWidth="1"/>
    <col min="11528" max="11528" width="1.1796875" style="5" customWidth="1"/>
    <col min="11529" max="11775" width="11.1796875" style="5"/>
    <col min="11776" max="11778" width="2" style="5" customWidth="1"/>
    <col min="11779" max="11779" width="47.1796875" style="5" customWidth="1"/>
    <col min="11780" max="11780" width="11.453125" style="5" customWidth="1"/>
    <col min="11781" max="11781" width="15" style="5" customWidth="1"/>
    <col min="11782" max="11782" width="1.453125" style="5" customWidth="1"/>
    <col min="11783" max="11783" width="15" style="5" customWidth="1"/>
    <col min="11784" max="11784" width="1.1796875" style="5" customWidth="1"/>
    <col min="11785" max="12031" width="11.1796875" style="5"/>
    <col min="12032" max="12034" width="2" style="5" customWidth="1"/>
    <col min="12035" max="12035" width="47.1796875" style="5" customWidth="1"/>
    <col min="12036" max="12036" width="11.453125" style="5" customWidth="1"/>
    <col min="12037" max="12037" width="15" style="5" customWidth="1"/>
    <col min="12038" max="12038" width="1.453125" style="5" customWidth="1"/>
    <col min="12039" max="12039" width="15" style="5" customWidth="1"/>
    <col min="12040" max="12040" width="1.1796875" style="5" customWidth="1"/>
    <col min="12041" max="12287" width="11.1796875" style="5"/>
    <col min="12288" max="12290" width="2" style="5" customWidth="1"/>
    <col min="12291" max="12291" width="47.1796875" style="5" customWidth="1"/>
    <col min="12292" max="12292" width="11.453125" style="5" customWidth="1"/>
    <col min="12293" max="12293" width="15" style="5" customWidth="1"/>
    <col min="12294" max="12294" width="1.453125" style="5" customWidth="1"/>
    <col min="12295" max="12295" width="15" style="5" customWidth="1"/>
    <col min="12296" max="12296" width="1.1796875" style="5" customWidth="1"/>
    <col min="12297" max="12543" width="11.1796875" style="5"/>
    <col min="12544" max="12546" width="2" style="5" customWidth="1"/>
    <col min="12547" max="12547" width="47.1796875" style="5" customWidth="1"/>
    <col min="12548" max="12548" width="11.453125" style="5" customWidth="1"/>
    <col min="12549" max="12549" width="15" style="5" customWidth="1"/>
    <col min="12550" max="12550" width="1.453125" style="5" customWidth="1"/>
    <col min="12551" max="12551" width="15" style="5" customWidth="1"/>
    <col min="12552" max="12552" width="1.1796875" style="5" customWidth="1"/>
    <col min="12553" max="12799" width="11.1796875" style="5"/>
    <col min="12800" max="12802" width="2" style="5" customWidth="1"/>
    <col min="12803" max="12803" width="47.1796875" style="5" customWidth="1"/>
    <col min="12804" max="12804" width="11.453125" style="5" customWidth="1"/>
    <col min="12805" max="12805" width="15" style="5" customWidth="1"/>
    <col min="12806" max="12806" width="1.453125" style="5" customWidth="1"/>
    <col min="12807" max="12807" width="15" style="5" customWidth="1"/>
    <col min="12808" max="12808" width="1.1796875" style="5" customWidth="1"/>
    <col min="12809" max="13055" width="11.1796875" style="5"/>
    <col min="13056" max="13058" width="2" style="5" customWidth="1"/>
    <col min="13059" max="13059" width="47.1796875" style="5" customWidth="1"/>
    <col min="13060" max="13060" width="11.453125" style="5" customWidth="1"/>
    <col min="13061" max="13061" width="15" style="5" customWidth="1"/>
    <col min="13062" max="13062" width="1.453125" style="5" customWidth="1"/>
    <col min="13063" max="13063" width="15" style="5" customWidth="1"/>
    <col min="13064" max="13064" width="1.1796875" style="5" customWidth="1"/>
    <col min="13065" max="13311" width="11.1796875" style="5"/>
    <col min="13312" max="13314" width="2" style="5" customWidth="1"/>
    <col min="13315" max="13315" width="47.1796875" style="5" customWidth="1"/>
    <col min="13316" max="13316" width="11.453125" style="5" customWidth="1"/>
    <col min="13317" max="13317" width="15" style="5" customWidth="1"/>
    <col min="13318" max="13318" width="1.453125" style="5" customWidth="1"/>
    <col min="13319" max="13319" width="15" style="5" customWidth="1"/>
    <col min="13320" max="13320" width="1.1796875" style="5" customWidth="1"/>
    <col min="13321" max="13567" width="11.1796875" style="5"/>
    <col min="13568" max="13570" width="2" style="5" customWidth="1"/>
    <col min="13571" max="13571" width="47.1796875" style="5" customWidth="1"/>
    <col min="13572" max="13572" width="11.453125" style="5" customWidth="1"/>
    <col min="13573" max="13573" width="15" style="5" customWidth="1"/>
    <col min="13574" max="13574" width="1.453125" style="5" customWidth="1"/>
    <col min="13575" max="13575" width="15" style="5" customWidth="1"/>
    <col min="13576" max="13576" width="1.1796875" style="5" customWidth="1"/>
    <col min="13577" max="13823" width="11.1796875" style="5"/>
    <col min="13824" max="13826" width="2" style="5" customWidth="1"/>
    <col min="13827" max="13827" width="47.1796875" style="5" customWidth="1"/>
    <col min="13828" max="13828" width="11.453125" style="5" customWidth="1"/>
    <col min="13829" max="13829" width="15" style="5" customWidth="1"/>
    <col min="13830" max="13830" width="1.453125" style="5" customWidth="1"/>
    <col min="13831" max="13831" width="15" style="5" customWidth="1"/>
    <col min="13832" max="13832" width="1.1796875" style="5" customWidth="1"/>
    <col min="13833" max="14079" width="11.1796875" style="5"/>
    <col min="14080" max="14082" width="2" style="5" customWidth="1"/>
    <col min="14083" max="14083" width="47.1796875" style="5" customWidth="1"/>
    <col min="14084" max="14084" width="11.453125" style="5" customWidth="1"/>
    <col min="14085" max="14085" width="15" style="5" customWidth="1"/>
    <col min="14086" max="14086" width="1.453125" style="5" customWidth="1"/>
    <col min="14087" max="14087" width="15" style="5" customWidth="1"/>
    <col min="14088" max="14088" width="1.1796875" style="5" customWidth="1"/>
    <col min="14089" max="14335" width="11.1796875" style="5"/>
    <col min="14336" max="14338" width="2" style="5" customWidth="1"/>
    <col min="14339" max="14339" width="47.1796875" style="5" customWidth="1"/>
    <col min="14340" max="14340" width="11.453125" style="5" customWidth="1"/>
    <col min="14341" max="14341" width="15" style="5" customWidth="1"/>
    <col min="14342" max="14342" width="1.453125" style="5" customWidth="1"/>
    <col min="14343" max="14343" width="15" style="5" customWidth="1"/>
    <col min="14344" max="14344" width="1.1796875" style="5" customWidth="1"/>
    <col min="14345" max="14591" width="11.1796875" style="5"/>
    <col min="14592" max="14594" width="2" style="5" customWidth="1"/>
    <col min="14595" max="14595" width="47.1796875" style="5" customWidth="1"/>
    <col min="14596" max="14596" width="11.453125" style="5" customWidth="1"/>
    <col min="14597" max="14597" width="15" style="5" customWidth="1"/>
    <col min="14598" max="14598" width="1.453125" style="5" customWidth="1"/>
    <col min="14599" max="14599" width="15" style="5" customWidth="1"/>
    <col min="14600" max="14600" width="1.1796875" style="5" customWidth="1"/>
    <col min="14601" max="14847" width="11.1796875" style="5"/>
    <col min="14848" max="14850" width="2" style="5" customWidth="1"/>
    <col min="14851" max="14851" width="47.1796875" style="5" customWidth="1"/>
    <col min="14852" max="14852" width="11.453125" style="5" customWidth="1"/>
    <col min="14853" max="14853" width="15" style="5" customWidth="1"/>
    <col min="14854" max="14854" width="1.453125" style="5" customWidth="1"/>
    <col min="14855" max="14855" width="15" style="5" customWidth="1"/>
    <col min="14856" max="14856" width="1.1796875" style="5" customWidth="1"/>
    <col min="14857" max="15103" width="11.1796875" style="5"/>
    <col min="15104" max="15106" width="2" style="5" customWidth="1"/>
    <col min="15107" max="15107" width="47.1796875" style="5" customWidth="1"/>
    <col min="15108" max="15108" width="11.453125" style="5" customWidth="1"/>
    <col min="15109" max="15109" width="15" style="5" customWidth="1"/>
    <col min="15110" max="15110" width="1.453125" style="5" customWidth="1"/>
    <col min="15111" max="15111" width="15" style="5" customWidth="1"/>
    <col min="15112" max="15112" width="1.1796875" style="5" customWidth="1"/>
    <col min="15113" max="15359" width="11.1796875" style="5"/>
    <col min="15360" max="15362" width="2" style="5" customWidth="1"/>
    <col min="15363" max="15363" width="47.1796875" style="5" customWidth="1"/>
    <col min="15364" max="15364" width="11.453125" style="5" customWidth="1"/>
    <col min="15365" max="15365" width="15" style="5" customWidth="1"/>
    <col min="15366" max="15366" width="1.453125" style="5" customWidth="1"/>
    <col min="15367" max="15367" width="15" style="5" customWidth="1"/>
    <col min="15368" max="15368" width="1.1796875" style="5" customWidth="1"/>
    <col min="15369" max="15615" width="11.1796875" style="5"/>
    <col min="15616" max="15618" width="2" style="5" customWidth="1"/>
    <col min="15619" max="15619" width="47.1796875" style="5" customWidth="1"/>
    <col min="15620" max="15620" width="11.453125" style="5" customWidth="1"/>
    <col min="15621" max="15621" width="15" style="5" customWidth="1"/>
    <col min="15622" max="15622" width="1.453125" style="5" customWidth="1"/>
    <col min="15623" max="15623" width="15" style="5" customWidth="1"/>
    <col min="15624" max="15624" width="1.1796875" style="5" customWidth="1"/>
    <col min="15625" max="15871" width="11.1796875" style="5"/>
    <col min="15872" max="15874" width="2" style="5" customWidth="1"/>
    <col min="15875" max="15875" width="47.1796875" style="5" customWidth="1"/>
    <col min="15876" max="15876" width="11.453125" style="5" customWidth="1"/>
    <col min="15877" max="15877" width="15" style="5" customWidth="1"/>
    <col min="15878" max="15878" width="1.453125" style="5" customWidth="1"/>
    <col min="15879" max="15879" width="15" style="5" customWidth="1"/>
    <col min="15880" max="15880" width="1.1796875" style="5" customWidth="1"/>
    <col min="15881" max="16127" width="11.1796875" style="5"/>
    <col min="16128" max="16130" width="2" style="5" customWidth="1"/>
    <col min="16131" max="16131" width="47.1796875" style="5" customWidth="1"/>
    <col min="16132" max="16132" width="11.453125" style="5" customWidth="1"/>
    <col min="16133" max="16133" width="15" style="5" customWidth="1"/>
    <col min="16134" max="16134" width="1.453125" style="5" customWidth="1"/>
    <col min="16135" max="16135" width="15" style="5" customWidth="1"/>
    <col min="16136" max="16136" width="1.1796875" style="5" customWidth="1"/>
    <col min="16137" max="16384" width="11.1796875" style="5"/>
  </cols>
  <sheetData>
    <row r="1" spans="1:18" ht="23">
      <c r="A1" s="84" t="str">
        <f>'BS 3-4'!$A$1</f>
        <v>บริษัท อินทรประกันภัย จำกัด (มหาชน)</v>
      </c>
      <c r="B1" s="20"/>
      <c r="C1" s="20"/>
      <c r="D1" s="21"/>
    </row>
    <row r="2" spans="1:18" ht="23">
      <c r="A2" s="252" t="s">
        <v>31</v>
      </c>
      <c r="B2" s="252"/>
      <c r="C2" s="252"/>
      <c r="D2" s="252"/>
      <c r="E2" s="252"/>
      <c r="F2" s="252"/>
      <c r="G2" s="252"/>
      <c r="H2" s="252"/>
    </row>
    <row r="3" spans="1:18" ht="22">
      <c r="A3" s="129"/>
      <c r="B3" s="129"/>
      <c r="C3" s="129"/>
      <c r="D3" s="129"/>
      <c r="E3" s="50"/>
      <c r="F3" s="50"/>
      <c r="G3" s="50"/>
      <c r="H3" s="86"/>
      <c r="I3" s="35"/>
      <c r="J3" s="35"/>
      <c r="K3" s="35"/>
      <c r="L3" s="35"/>
      <c r="M3" s="35"/>
      <c r="N3" s="35"/>
      <c r="O3" s="35"/>
      <c r="P3" s="35"/>
    </row>
    <row r="4" spans="1:18" ht="22">
      <c r="A4" s="17"/>
      <c r="B4" s="17"/>
      <c r="C4" s="17"/>
      <c r="D4" s="17"/>
      <c r="E4" s="50"/>
      <c r="F4" s="257" t="s">
        <v>32</v>
      </c>
      <c r="G4" s="257"/>
      <c r="H4" s="257"/>
    </row>
    <row r="5" spans="1:18">
      <c r="A5" s="17"/>
      <c r="B5" s="17"/>
      <c r="C5" s="17"/>
      <c r="D5" s="17"/>
      <c r="F5" s="257" t="s">
        <v>154</v>
      </c>
      <c r="G5" s="257"/>
      <c r="H5" s="257"/>
    </row>
    <row r="6" spans="1:18">
      <c r="A6" s="17"/>
      <c r="B6" s="17"/>
      <c r="C6" s="17"/>
      <c r="D6" s="17"/>
      <c r="E6" s="22" t="s">
        <v>5</v>
      </c>
      <c r="F6" s="196" t="s">
        <v>109</v>
      </c>
      <c r="H6" s="196" t="s">
        <v>111</v>
      </c>
    </row>
    <row r="7" spans="1:18">
      <c r="A7" s="17"/>
      <c r="B7" s="17"/>
      <c r="C7" s="17"/>
      <c r="D7" s="17"/>
      <c r="F7" s="250"/>
      <c r="H7" s="65" t="s">
        <v>87</v>
      </c>
    </row>
    <row r="8" spans="1:18">
      <c r="E8" s="5"/>
      <c r="F8" s="256" t="s">
        <v>7</v>
      </c>
      <c r="G8" s="256"/>
      <c r="H8" s="256"/>
      <c r="I8" s="35"/>
      <c r="J8" s="35"/>
    </row>
    <row r="9" spans="1:18" s="44" customFormat="1" ht="19.5" customHeight="1">
      <c r="A9" s="92" t="s">
        <v>33</v>
      </c>
      <c r="B9" s="47"/>
      <c r="C9" s="47"/>
      <c r="E9" s="136">
        <v>10</v>
      </c>
      <c r="F9" s="165">
        <v>1325672</v>
      </c>
      <c r="G9" s="165"/>
      <c r="H9" s="165">
        <v>1212881</v>
      </c>
    </row>
    <row r="10" spans="1:18" s="49" customFormat="1" ht="19.5" customHeight="1">
      <c r="A10" s="92" t="s">
        <v>34</v>
      </c>
      <c r="B10" s="47"/>
      <c r="C10" s="47"/>
      <c r="E10" s="136">
        <v>10</v>
      </c>
      <c r="F10" s="165">
        <v>-1242928</v>
      </c>
      <c r="G10" s="165"/>
      <c r="H10" s="165">
        <v>-688784</v>
      </c>
      <c r="O10" s="44"/>
      <c r="P10" s="44"/>
      <c r="Q10" s="44"/>
      <c r="R10" s="44"/>
    </row>
    <row r="11" spans="1:18" s="49" customFormat="1" ht="19.5" customHeight="1">
      <c r="A11" s="92" t="s">
        <v>35</v>
      </c>
      <c r="B11" s="151"/>
      <c r="C11" s="152"/>
      <c r="E11" s="136">
        <v>10</v>
      </c>
      <c r="F11" s="205">
        <v>-123432</v>
      </c>
      <c r="G11" s="165"/>
      <c r="H11" s="165">
        <v>-317466</v>
      </c>
      <c r="O11" s="44"/>
      <c r="P11" s="44"/>
      <c r="Q11" s="44"/>
      <c r="R11" s="44"/>
    </row>
    <row r="12" spans="1:18" s="49" customFormat="1" ht="19.5" customHeight="1">
      <c r="A12" s="87" t="s">
        <v>36</v>
      </c>
      <c r="B12" s="151"/>
      <c r="C12" s="152"/>
      <c r="E12" s="136"/>
      <c r="F12" s="150">
        <f>SUM(F9:F11)</f>
        <v>-40688</v>
      </c>
      <c r="G12" s="136"/>
      <c r="H12" s="221">
        <f>SUM(H9:H11)</f>
        <v>206631</v>
      </c>
      <c r="O12" s="44"/>
      <c r="P12" s="44"/>
      <c r="Q12" s="44"/>
      <c r="R12" s="44"/>
    </row>
    <row r="13" spans="1:18" s="49" customFormat="1" ht="19.5" customHeight="1">
      <c r="A13" s="153" t="s">
        <v>37</v>
      </c>
      <c r="B13" s="151"/>
      <c r="C13" s="152"/>
      <c r="E13" s="136">
        <v>12</v>
      </c>
      <c r="F13" s="165">
        <v>22830</v>
      </c>
      <c r="G13" s="136"/>
      <c r="H13" s="165">
        <v>17905</v>
      </c>
      <c r="O13" s="44"/>
      <c r="P13" s="44"/>
      <c r="Q13" s="44"/>
      <c r="R13" s="44"/>
    </row>
    <row r="14" spans="1:18" s="49" customFormat="1" ht="19.5" customHeight="1">
      <c r="A14" s="153" t="s">
        <v>155</v>
      </c>
      <c r="B14" s="151"/>
      <c r="E14" s="136"/>
      <c r="F14" s="165">
        <v>25</v>
      </c>
      <c r="G14" s="136"/>
      <c r="H14" s="165">
        <v>15</v>
      </c>
      <c r="O14" s="44"/>
      <c r="P14" s="44"/>
      <c r="Q14" s="44"/>
      <c r="R14" s="44"/>
    </row>
    <row r="15" spans="1:18" s="49" customFormat="1" ht="22.5" hidden="1" customHeight="1">
      <c r="A15" s="126" t="s">
        <v>120</v>
      </c>
      <c r="B15" s="126"/>
      <c r="C15" s="126"/>
      <c r="F15" s="206">
        <v>0</v>
      </c>
      <c r="G15" s="136"/>
      <c r="H15" s="206">
        <v>0</v>
      </c>
      <c r="O15" s="44"/>
      <c r="P15" s="44"/>
      <c r="Q15" s="44"/>
      <c r="R15" s="44"/>
    </row>
    <row r="16" spans="1:18" s="49" customFormat="1" ht="19.5" customHeight="1">
      <c r="A16" s="126" t="s">
        <v>89</v>
      </c>
      <c r="B16" s="127"/>
      <c r="C16" s="127"/>
      <c r="E16" s="136"/>
      <c r="F16" s="165">
        <v>-2</v>
      </c>
      <c r="G16" s="136"/>
      <c r="H16" s="165">
        <v>-78</v>
      </c>
      <c r="O16" s="44"/>
      <c r="P16" s="44"/>
      <c r="Q16" s="44"/>
      <c r="R16" s="44"/>
    </row>
    <row r="17" spans="1:18" s="49" customFormat="1" ht="19.5" customHeight="1">
      <c r="A17" s="87" t="s">
        <v>38</v>
      </c>
      <c r="B17" s="48"/>
      <c r="C17" s="48"/>
      <c r="E17" s="136"/>
      <c r="F17" s="221">
        <f>SUM(F13:F16)</f>
        <v>22853</v>
      </c>
      <c r="G17" s="209"/>
      <c r="H17" s="221">
        <f>SUM(H13:H16)</f>
        <v>17842</v>
      </c>
      <c r="O17" s="44"/>
      <c r="P17" s="44"/>
      <c r="Q17" s="44"/>
      <c r="R17" s="44"/>
    </row>
    <row r="18" spans="1:18" s="49" customFormat="1" ht="19.5" hidden="1" customHeight="1">
      <c r="A18" s="153" t="s">
        <v>39</v>
      </c>
      <c r="B18" s="48"/>
      <c r="C18" s="48"/>
      <c r="E18" s="136"/>
      <c r="F18" s="206">
        <v>0</v>
      </c>
      <c r="G18" s="136"/>
      <c r="H18" s="206">
        <v>0</v>
      </c>
      <c r="O18" s="44"/>
      <c r="P18" s="44"/>
      <c r="Q18" s="44"/>
      <c r="R18" s="44"/>
    </row>
    <row r="19" spans="1:18" s="49" customFormat="1" ht="19.5" hidden="1" customHeight="1">
      <c r="A19" s="202" t="s">
        <v>117</v>
      </c>
      <c r="B19" s="48"/>
      <c r="C19" s="48"/>
      <c r="E19" s="136"/>
      <c r="F19" s="206">
        <v>0</v>
      </c>
      <c r="G19" s="136"/>
      <c r="H19" s="206">
        <v>0</v>
      </c>
      <c r="O19" s="44"/>
      <c r="P19" s="44"/>
      <c r="Q19" s="44"/>
      <c r="R19" s="44"/>
    </row>
    <row r="20" spans="1:18" s="49" customFormat="1" ht="19.5" hidden="1" customHeight="1">
      <c r="A20" s="87" t="s">
        <v>41</v>
      </c>
      <c r="B20" s="48"/>
      <c r="C20" s="48"/>
      <c r="E20" s="136"/>
      <c r="F20" s="197">
        <f>SUM(F18:F19)</f>
        <v>0</v>
      </c>
      <c r="G20" s="136"/>
      <c r="H20" s="197">
        <f>SUM(H18:H19)</f>
        <v>0</v>
      </c>
      <c r="O20" s="44"/>
      <c r="P20" s="44"/>
      <c r="Q20" s="44"/>
      <c r="R20" s="44"/>
    </row>
    <row r="21" spans="1:18" s="49" customFormat="1" ht="19.5" hidden="1" customHeight="1">
      <c r="A21" s="87" t="s">
        <v>40</v>
      </c>
      <c r="C21" s="48"/>
      <c r="E21" s="136"/>
      <c r="F21" s="207">
        <f>F17+F20</f>
        <v>22853</v>
      </c>
      <c r="G21" s="209"/>
      <c r="H21" s="207">
        <f>H17+H20</f>
        <v>17842</v>
      </c>
      <c r="O21" s="44"/>
      <c r="P21" s="44"/>
      <c r="Q21" s="44"/>
      <c r="R21" s="44"/>
    </row>
    <row r="22" spans="1:18" s="49" customFormat="1" ht="19.5" customHeight="1">
      <c r="A22" s="153" t="s">
        <v>102</v>
      </c>
      <c r="E22" s="136"/>
      <c r="F22" s="165">
        <v>-276</v>
      </c>
      <c r="G22" s="136"/>
      <c r="H22" s="165">
        <v>-669</v>
      </c>
      <c r="O22" s="44"/>
      <c r="P22" s="44"/>
      <c r="Q22" s="44"/>
      <c r="R22" s="44"/>
    </row>
    <row r="23" spans="1:18" s="49" customFormat="1" ht="19.5" customHeight="1">
      <c r="A23" s="153" t="s">
        <v>42</v>
      </c>
      <c r="C23" s="152"/>
      <c r="E23" s="136">
        <v>15</v>
      </c>
      <c r="F23" s="165">
        <v>-119484</v>
      </c>
      <c r="G23" s="136"/>
      <c r="H23" s="165">
        <v>-148083</v>
      </c>
      <c r="O23" s="44"/>
      <c r="P23" s="44"/>
      <c r="Q23" s="44"/>
      <c r="R23" s="44"/>
    </row>
    <row r="24" spans="1:18" s="44" customFormat="1" ht="19.5" customHeight="1">
      <c r="A24" s="153" t="s">
        <v>43</v>
      </c>
      <c r="E24" s="136">
        <v>15</v>
      </c>
      <c r="F24" s="205">
        <v>815</v>
      </c>
      <c r="G24" s="136"/>
      <c r="H24" s="165">
        <v>103923</v>
      </c>
      <c r="J24" s="49"/>
      <c r="K24" s="49"/>
      <c r="L24" s="49"/>
      <c r="M24" s="49"/>
      <c r="N24" s="49"/>
    </row>
    <row r="25" spans="1:18" s="44" customFormat="1" ht="19.5" customHeight="1">
      <c r="A25" s="154" t="s">
        <v>148</v>
      </c>
      <c r="E25" s="136"/>
      <c r="F25" s="150">
        <f>F12+F21+SUM(F22:F24)</f>
        <v>-136780</v>
      </c>
      <c r="G25" s="136"/>
      <c r="H25" s="171">
        <f>H12+H21+SUM(H22:H24)</f>
        <v>179644</v>
      </c>
      <c r="N25" s="49"/>
    </row>
    <row r="26" spans="1:18" s="44" customFormat="1" ht="19.5" customHeight="1">
      <c r="A26" s="155" t="s">
        <v>153</v>
      </c>
      <c r="E26" s="136">
        <v>14</v>
      </c>
      <c r="F26" s="165">
        <v>9729</v>
      </c>
      <c r="G26" s="136"/>
      <c r="H26" s="165">
        <v>-31427</v>
      </c>
      <c r="N26" s="49"/>
    </row>
    <row r="27" spans="1:18" s="44" customFormat="1" ht="19.5" customHeight="1">
      <c r="A27" s="156" t="s">
        <v>152</v>
      </c>
      <c r="E27" s="136"/>
      <c r="F27" s="210">
        <f>F25+F26</f>
        <v>-127051</v>
      </c>
      <c r="G27" s="136"/>
      <c r="H27" s="207">
        <f>H25+H26</f>
        <v>148217</v>
      </c>
      <c r="N27" s="49"/>
    </row>
    <row r="28" spans="1:18" ht="18" customHeight="1">
      <c r="A28" s="18"/>
      <c r="B28" s="18"/>
      <c r="C28" s="19"/>
      <c r="E28" s="136"/>
      <c r="F28" s="136"/>
      <c r="G28" s="136"/>
      <c r="H28" s="164"/>
      <c r="I28" s="35"/>
      <c r="J28" s="35"/>
    </row>
    <row r="29" spans="1:18" s="44" customFormat="1" ht="22" customHeight="1">
      <c r="A29" s="91" t="s">
        <v>54</v>
      </c>
      <c r="B29" s="46"/>
      <c r="C29" s="45"/>
      <c r="E29" s="136"/>
      <c r="F29" s="136"/>
      <c r="G29" s="136"/>
      <c r="H29" s="168"/>
    </row>
    <row r="30" spans="1:18" s="44" customFormat="1" ht="21.5" customHeight="1">
      <c r="A30" s="93" t="s">
        <v>44</v>
      </c>
      <c r="B30" s="46"/>
      <c r="C30" s="45"/>
      <c r="E30" s="136"/>
      <c r="F30" s="136"/>
      <c r="G30" s="136"/>
      <c r="H30" s="168"/>
    </row>
    <row r="31" spans="1:18" s="44" customFormat="1" ht="22.5" customHeight="1">
      <c r="A31" s="134" t="s">
        <v>156</v>
      </c>
      <c r="B31" s="91"/>
      <c r="E31" s="136"/>
      <c r="F31" s="136"/>
      <c r="G31" s="136"/>
      <c r="H31" s="168"/>
    </row>
    <row r="32" spans="1:18" s="44" customFormat="1" ht="22">
      <c r="A32" s="89"/>
      <c r="B32" s="89" t="s">
        <v>121</v>
      </c>
      <c r="C32" s="90"/>
      <c r="E32" s="136"/>
      <c r="F32" s="165">
        <v>28423</v>
      </c>
      <c r="G32" s="136"/>
      <c r="H32" s="165">
        <v>2898</v>
      </c>
    </row>
    <row r="33" spans="1:10" s="44" customFormat="1" ht="22" hidden="1">
      <c r="A33" s="88" t="s">
        <v>39</v>
      </c>
      <c r="B33" s="89"/>
      <c r="D33" s="90"/>
      <c r="E33" s="136"/>
      <c r="F33" s="136"/>
      <c r="G33" s="136"/>
      <c r="H33" s="165"/>
    </row>
    <row r="34" spans="1:10" s="44" customFormat="1" ht="22" hidden="1">
      <c r="A34" s="89" t="s">
        <v>117</v>
      </c>
      <c r="B34" s="89"/>
      <c r="D34" s="90"/>
      <c r="E34" s="136"/>
      <c r="F34" s="136"/>
      <c r="G34" s="136"/>
      <c r="H34" s="165"/>
    </row>
    <row r="35" spans="1:10" s="44" customFormat="1" ht="23" customHeight="1">
      <c r="A35" s="89" t="s">
        <v>122</v>
      </c>
      <c r="B35" s="91"/>
      <c r="C35" s="90"/>
      <c r="E35" s="136"/>
      <c r="F35" s="136"/>
      <c r="G35" s="136"/>
      <c r="H35" s="167"/>
    </row>
    <row r="36" spans="1:10" s="44" customFormat="1" ht="22">
      <c r="A36" s="89"/>
      <c r="B36" s="92" t="s">
        <v>45</v>
      </c>
      <c r="C36" s="90"/>
      <c r="E36" s="136"/>
      <c r="F36" s="165">
        <v>-5685</v>
      </c>
      <c r="G36" s="136"/>
      <c r="H36" s="165">
        <v>-580</v>
      </c>
    </row>
    <row r="37" spans="1:10" s="44" customFormat="1" ht="22">
      <c r="A37" s="89"/>
      <c r="B37" s="92"/>
      <c r="C37" s="90"/>
      <c r="E37" s="136"/>
      <c r="F37" s="208">
        <f>SUM(F32:F36)</f>
        <v>22738</v>
      </c>
      <c r="G37" s="209"/>
      <c r="H37" s="210">
        <f>SUM(H32:H36)</f>
        <v>2318</v>
      </c>
    </row>
    <row r="38" spans="1:10" s="44" customFormat="1" ht="22">
      <c r="A38" s="93" t="s">
        <v>112</v>
      </c>
      <c r="B38" s="91"/>
      <c r="C38" s="91"/>
      <c r="D38" s="90"/>
      <c r="E38" s="136"/>
      <c r="F38" s="136"/>
      <c r="G38" s="136"/>
      <c r="H38" s="167"/>
    </row>
    <row r="39" spans="1:10" s="44" customFormat="1" ht="22">
      <c r="A39" s="92" t="s">
        <v>157</v>
      </c>
      <c r="B39" s="92"/>
      <c r="D39" s="90"/>
      <c r="E39" s="136"/>
      <c r="F39" s="136"/>
      <c r="G39" s="136"/>
      <c r="H39" s="167"/>
    </row>
    <row r="40" spans="1:10" s="44" customFormat="1" ht="22">
      <c r="A40" s="134"/>
      <c r="B40" s="200" t="s">
        <v>121</v>
      </c>
      <c r="C40" s="198"/>
      <c r="D40" s="199"/>
      <c r="E40" s="136"/>
      <c r="F40" s="165">
        <v>-11854</v>
      </c>
      <c r="G40" s="165"/>
      <c r="H40" s="165">
        <v>-10466</v>
      </c>
    </row>
    <row r="41" spans="1:10" s="44" customFormat="1" ht="22">
      <c r="A41" s="200" t="s">
        <v>123</v>
      </c>
      <c r="B41" s="200"/>
      <c r="C41" s="198"/>
      <c r="D41" s="199"/>
      <c r="E41" s="136"/>
      <c r="F41" s="136"/>
      <c r="G41" s="136"/>
      <c r="H41" s="167"/>
    </row>
    <row r="42" spans="1:10" s="44" customFormat="1" ht="22">
      <c r="B42" s="92" t="s">
        <v>147</v>
      </c>
      <c r="C42" s="198"/>
      <c r="D42" s="199"/>
      <c r="E42" s="136"/>
      <c r="F42" s="165">
        <v>2371</v>
      </c>
      <c r="G42" s="136"/>
      <c r="H42" s="165">
        <v>2093</v>
      </c>
    </row>
    <row r="43" spans="1:10" s="44" customFormat="1" ht="19.5" customHeight="1">
      <c r="A43" s="46"/>
      <c r="C43" s="47"/>
      <c r="D43" s="45"/>
      <c r="E43" s="136"/>
      <c r="F43" s="210">
        <f>SUM(F40:F42)</f>
        <v>-9483</v>
      </c>
      <c r="G43" s="136"/>
      <c r="H43" s="210">
        <f>SUM(H40:H42)</f>
        <v>-8373</v>
      </c>
    </row>
    <row r="44" spans="1:10" s="44" customFormat="1" ht="22" customHeight="1">
      <c r="A44" s="91" t="s">
        <v>113</v>
      </c>
      <c r="C44" s="47"/>
      <c r="D44" s="45"/>
      <c r="E44" s="136"/>
      <c r="F44" s="210">
        <f>F37+F43</f>
        <v>13255</v>
      </c>
      <c r="G44" s="136"/>
      <c r="H44" s="210">
        <f>H37+H43</f>
        <v>-6055</v>
      </c>
    </row>
    <row r="45" spans="1:10" s="49" customFormat="1" ht="22" customHeight="1" thickBot="1">
      <c r="A45" s="91" t="s">
        <v>114</v>
      </c>
      <c r="B45" s="161"/>
      <c r="C45" s="161"/>
      <c r="D45" s="45"/>
      <c r="E45" s="157"/>
      <c r="F45" s="211">
        <f>+F44+F27</f>
        <v>-113796</v>
      </c>
      <c r="G45" s="157"/>
      <c r="H45" s="211">
        <f>+H44+H27</f>
        <v>142162</v>
      </c>
    </row>
    <row r="46" spans="1:10" s="49" customFormat="1" ht="19.5" customHeight="1" thickTop="1">
      <c r="A46" s="45"/>
      <c r="B46" s="45"/>
      <c r="C46" s="45"/>
      <c r="D46" s="45"/>
      <c r="E46" s="157"/>
      <c r="F46" s="157"/>
      <c r="G46" s="157"/>
      <c r="H46" s="157"/>
      <c r="I46" s="157"/>
      <c r="J46" s="157"/>
    </row>
    <row r="47" spans="1:10" s="49" customFormat="1" ht="22" customHeight="1" thickBot="1">
      <c r="A47" s="91" t="s">
        <v>149</v>
      </c>
      <c r="B47" s="162"/>
      <c r="C47" s="162"/>
      <c r="D47" s="45"/>
      <c r="E47" s="157">
        <v>13</v>
      </c>
      <c r="F47" s="212">
        <f>F27/12000</f>
        <v>-10.587583333333333</v>
      </c>
      <c r="G47" s="157"/>
      <c r="H47" s="169">
        <f>H27/10000</f>
        <v>14.8217</v>
      </c>
    </row>
    <row r="48" spans="1:10" ht="22" thickTop="1">
      <c r="D48" s="45"/>
    </row>
    <row r="64" ht="23" customHeight="1"/>
  </sheetData>
  <mergeCells count="4">
    <mergeCell ref="A2:H2"/>
    <mergeCell ref="F8:H8"/>
    <mergeCell ref="F5:H5"/>
    <mergeCell ref="F4:H4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&amp;L&amp;"Angsana New,Regular"&amp;15 หมายเหตุประกอบงบการเงินเป็นส่วนหนึ่งของข้อมูลทางการเงินระหว่างกาลนี้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5715-59EB-400D-834C-21A35262F269}">
  <sheetPr>
    <tabColor theme="8" tint="0.79998168889431442"/>
  </sheetPr>
  <dimension ref="A1:V58"/>
  <sheetViews>
    <sheetView view="pageBreakPreview" topLeftCell="A40" zoomScale="71" zoomScaleNormal="60" zoomScaleSheetLayoutView="85" workbookViewId="0">
      <selection activeCell="D31" sqref="D31"/>
    </sheetView>
  </sheetViews>
  <sheetFormatPr defaultColWidth="9.1796875" defaultRowHeight="21.5"/>
  <cols>
    <col min="1" max="2" width="2.453125" style="21" customWidth="1"/>
    <col min="3" max="3" width="7.1796875" style="21" customWidth="1"/>
    <col min="4" max="4" width="45.453125" style="21" customWidth="1"/>
    <col min="5" max="5" width="9.90625" style="22" customWidth="1"/>
    <col min="6" max="6" width="14.90625" style="21" customWidth="1"/>
    <col min="7" max="7" width="1.08984375" style="21" customWidth="1"/>
    <col min="8" max="8" width="13.7265625" style="21" customWidth="1"/>
    <col min="9" max="9" width="1.1796875" style="21" customWidth="1"/>
    <col min="10" max="10" width="14.90625" style="21" customWidth="1"/>
    <col min="11" max="11" width="1.1796875" style="21" customWidth="1"/>
    <col min="12" max="12" width="12.08984375" style="21" customWidth="1"/>
    <col min="13" max="13" width="1.1796875" style="21" customWidth="1"/>
    <col min="14" max="14" width="12.453125" style="21" customWidth="1"/>
    <col min="15" max="15" width="1.1796875" style="21" customWidth="1"/>
    <col min="16" max="16" width="15.08984375" style="21" customWidth="1"/>
    <col min="17" max="17" width="1.54296875" style="21" customWidth="1"/>
    <col min="18" max="18" width="17.08984375" style="21" customWidth="1"/>
    <col min="19" max="19" width="1.1796875" style="21" customWidth="1"/>
    <col min="20" max="20" width="16" style="21" customWidth="1"/>
    <col min="21" max="21" width="1.1796875" style="21" customWidth="1"/>
    <col min="22" max="22" width="14.08984375" style="21" customWidth="1"/>
    <col min="23" max="16384" width="9.1796875" style="21"/>
  </cols>
  <sheetData>
    <row r="1" spans="1:22" ht="23">
      <c r="A1" s="84" t="str">
        <f>'BS 3-4'!$A$1</f>
        <v>บริษัท อินทรประกันภัย จำกัด (มหาชน)</v>
      </c>
      <c r="B1" s="4"/>
      <c r="C1" s="20"/>
      <c r="G1" s="33"/>
    </row>
    <row r="2" spans="1:22" ht="23">
      <c r="A2" s="252" t="s">
        <v>97</v>
      </c>
      <c r="B2" s="252"/>
      <c r="C2" s="252"/>
      <c r="D2" s="252"/>
      <c r="E2" s="252"/>
      <c r="F2" s="252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2" ht="5" customHeight="1">
      <c r="B3" s="129"/>
      <c r="C3" s="129"/>
      <c r="E3" s="24"/>
      <c r="F3" s="129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2" s="142" customFormat="1" ht="19.5" customHeight="1">
      <c r="E4" s="143"/>
      <c r="F4" s="91"/>
      <c r="G4" s="91"/>
      <c r="H4" s="91"/>
      <c r="I4" s="91"/>
      <c r="J4" s="91"/>
      <c r="K4" s="91"/>
      <c r="L4" s="258" t="s">
        <v>27</v>
      </c>
      <c r="M4" s="258"/>
      <c r="N4" s="258"/>
      <c r="O4" s="144"/>
      <c r="P4" s="258" t="s">
        <v>96</v>
      </c>
      <c r="Q4" s="258"/>
      <c r="R4" s="258"/>
      <c r="S4" s="258"/>
      <c r="T4" s="258"/>
      <c r="U4" s="144"/>
      <c r="V4" s="145"/>
    </row>
    <row r="5" spans="1:22" s="125" customFormat="1" ht="22.5" customHeight="1">
      <c r="E5" s="136"/>
      <c r="F5" s="89"/>
      <c r="G5" s="144"/>
      <c r="H5" s="144"/>
      <c r="I5" s="144"/>
      <c r="J5" s="144" t="s">
        <v>124</v>
      </c>
      <c r="K5" s="144"/>
      <c r="L5" s="144"/>
      <c r="M5" s="144"/>
      <c r="N5" s="144"/>
      <c r="O5" s="144"/>
      <c r="P5" s="144" t="s">
        <v>50</v>
      </c>
      <c r="Q5" s="144"/>
      <c r="R5" s="144" t="s">
        <v>52</v>
      </c>
      <c r="S5" s="144"/>
      <c r="T5" s="144" t="s">
        <v>133</v>
      </c>
      <c r="U5" s="144"/>
      <c r="V5" s="146"/>
    </row>
    <row r="6" spans="1:22" s="125" customFormat="1">
      <c r="E6" s="136"/>
      <c r="F6" s="144" t="s">
        <v>23</v>
      </c>
      <c r="G6" s="89"/>
      <c r="H6" s="89"/>
      <c r="I6" s="89"/>
      <c r="J6" s="144" t="s">
        <v>125</v>
      </c>
      <c r="K6" s="144"/>
      <c r="L6" s="89"/>
      <c r="M6" s="144"/>
      <c r="N6" s="89"/>
      <c r="O6" s="89"/>
      <c r="P6" s="144" t="s">
        <v>51</v>
      </c>
      <c r="Q6" s="144"/>
      <c r="R6" s="144" t="s">
        <v>53</v>
      </c>
      <c r="S6" s="144"/>
      <c r="T6" s="144" t="s">
        <v>132</v>
      </c>
      <c r="U6" s="144"/>
      <c r="V6" s="89"/>
    </row>
    <row r="7" spans="1:22" s="125" customFormat="1" ht="19.5" customHeight="1">
      <c r="E7" s="136"/>
      <c r="F7" s="144" t="s">
        <v>130</v>
      </c>
      <c r="G7" s="144"/>
      <c r="H7" s="144" t="s">
        <v>128</v>
      </c>
      <c r="I7" s="144"/>
      <c r="J7" s="144" t="s">
        <v>126</v>
      </c>
      <c r="K7" s="144"/>
      <c r="L7" s="144" t="s">
        <v>46</v>
      </c>
      <c r="M7" s="144"/>
      <c r="N7" s="89"/>
      <c r="O7" s="89"/>
      <c r="P7" s="144" t="s">
        <v>74</v>
      </c>
      <c r="Q7" s="144"/>
      <c r="R7" s="144" t="s">
        <v>76</v>
      </c>
      <c r="S7" s="144"/>
      <c r="T7" s="144" t="s">
        <v>49</v>
      </c>
      <c r="U7" s="144"/>
      <c r="V7" s="147" t="s">
        <v>48</v>
      </c>
    </row>
    <row r="8" spans="1:22" s="125" customFormat="1" ht="19.5" customHeight="1">
      <c r="E8" s="136" t="s">
        <v>5</v>
      </c>
      <c r="F8" s="144" t="s">
        <v>131</v>
      </c>
      <c r="G8" s="144"/>
      <c r="H8" s="144" t="s">
        <v>129</v>
      </c>
      <c r="I8" s="144"/>
      <c r="J8" s="144" t="s">
        <v>127</v>
      </c>
      <c r="K8" s="144"/>
      <c r="L8" s="144" t="s">
        <v>47</v>
      </c>
      <c r="M8" s="144"/>
      <c r="N8" s="144" t="s">
        <v>30</v>
      </c>
      <c r="O8" s="144"/>
      <c r="P8" s="144" t="s">
        <v>75</v>
      </c>
      <c r="Q8" s="144"/>
      <c r="R8" s="144" t="s">
        <v>75</v>
      </c>
      <c r="S8" s="144"/>
      <c r="T8" s="144" t="s">
        <v>104</v>
      </c>
      <c r="U8" s="144"/>
      <c r="V8" s="147" t="s">
        <v>104</v>
      </c>
    </row>
    <row r="9" spans="1:22" s="125" customFormat="1" ht="18" customHeight="1">
      <c r="E9" s="136"/>
      <c r="F9" s="259" t="s">
        <v>7</v>
      </c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</row>
    <row r="10" spans="1:22" s="125" customFormat="1" ht="22">
      <c r="A10" s="90" t="s">
        <v>73</v>
      </c>
      <c r="B10" s="89"/>
      <c r="E10" s="136"/>
    </row>
    <row r="11" spans="1:22" s="125" customFormat="1" ht="22">
      <c r="A11" s="90" t="s">
        <v>70</v>
      </c>
      <c r="B11" s="89"/>
      <c r="E11" s="136"/>
      <c r="F11" s="166">
        <v>100000</v>
      </c>
      <c r="G11" s="143"/>
      <c r="H11" s="166">
        <v>138111</v>
      </c>
      <c r="I11" s="166"/>
      <c r="J11" s="166">
        <v>49664</v>
      </c>
      <c r="K11" s="143"/>
      <c r="L11" s="166">
        <v>10000</v>
      </c>
      <c r="M11" s="166"/>
      <c r="N11" s="166">
        <v>814777</v>
      </c>
      <c r="O11" s="166"/>
      <c r="P11" s="215">
        <v>-4517</v>
      </c>
      <c r="Q11" s="166"/>
      <c r="R11" s="166">
        <v>5597</v>
      </c>
      <c r="S11" s="143"/>
      <c r="T11" s="148">
        <v>1080</v>
      </c>
      <c r="U11" s="89"/>
      <c r="V11" s="90">
        <f>SUM(F11,H11,J11,L11,N11,T11)</f>
        <v>1113632</v>
      </c>
    </row>
    <row r="12" spans="1:22" s="125" customFormat="1" ht="22">
      <c r="A12" s="89" t="s">
        <v>77</v>
      </c>
      <c r="B12" s="89"/>
      <c r="E12" s="136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48"/>
      <c r="S12" s="150"/>
      <c r="T12" s="149"/>
      <c r="U12" s="89"/>
      <c r="V12" s="89"/>
    </row>
    <row r="13" spans="1:22" s="125" customFormat="1" ht="22">
      <c r="B13" s="89" t="s">
        <v>78</v>
      </c>
      <c r="E13" s="136">
        <v>3</v>
      </c>
      <c r="F13" s="163">
        <v>0</v>
      </c>
      <c r="G13" s="150"/>
      <c r="H13" s="163">
        <v>0</v>
      </c>
      <c r="I13" s="163"/>
      <c r="J13" s="163">
        <v>0</v>
      </c>
      <c r="K13" s="150"/>
      <c r="L13" s="163">
        <v>0</v>
      </c>
      <c r="M13" s="150"/>
      <c r="N13" s="165">
        <v>90268</v>
      </c>
      <c r="O13" s="150"/>
      <c r="P13" s="163">
        <v>0</v>
      </c>
      <c r="Q13" s="150"/>
      <c r="R13" s="177">
        <v>0</v>
      </c>
      <c r="S13" s="150"/>
      <c r="T13" s="213">
        <f>P13+R13</f>
        <v>0</v>
      </c>
      <c r="U13" s="89"/>
      <c r="V13" s="89">
        <f>SUM(F13:N13,T13)</f>
        <v>90268</v>
      </c>
    </row>
    <row r="14" spans="1:22" s="125" customFormat="1" ht="22.5" customHeight="1">
      <c r="A14" s="89" t="s">
        <v>77</v>
      </c>
      <c r="B14" s="89"/>
      <c r="E14" s="136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48"/>
      <c r="S14" s="150"/>
      <c r="T14" s="149"/>
      <c r="U14" s="89"/>
      <c r="V14" s="89"/>
    </row>
    <row r="15" spans="1:22" s="125" customFormat="1" ht="22">
      <c r="B15" s="89" t="s">
        <v>79</v>
      </c>
      <c r="E15" s="136">
        <v>3</v>
      </c>
      <c r="F15" s="163">
        <v>0</v>
      </c>
      <c r="G15" s="150"/>
      <c r="H15" s="163">
        <v>0</v>
      </c>
      <c r="I15" s="163"/>
      <c r="J15" s="163">
        <v>0</v>
      </c>
      <c r="K15" s="150"/>
      <c r="L15" s="163">
        <v>0</v>
      </c>
      <c r="M15" s="163"/>
      <c r="N15" s="206">
        <v>0</v>
      </c>
      <c r="O15" s="150"/>
      <c r="P15" s="163">
        <v>0</v>
      </c>
      <c r="Q15" s="150"/>
      <c r="R15" s="149">
        <v>0</v>
      </c>
      <c r="S15" s="150"/>
      <c r="T15" s="213">
        <f>P15+R15</f>
        <v>0</v>
      </c>
      <c r="U15" s="89"/>
      <c r="V15" s="170">
        <f>SUM(F15:N15,T15)</f>
        <v>0</v>
      </c>
    </row>
    <row r="16" spans="1:22" s="125" customFormat="1" ht="22">
      <c r="A16" s="90" t="s">
        <v>71</v>
      </c>
      <c r="B16" s="89"/>
      <c r="E16" s="136"/>
      <c r="F16" s="171">
        <f>SUM(F11:F15)</f>
        <v>100000</v>
      </c>
      <c r="G16" s="172"/>
      <c r="H16" s="171">
        <f>SUM(H11:H15)</f>
        <v>138111</v>
      </c>
      <c r="I16" s="172"/>
      <c r="J16" s="171">
        <f>SUM(J11:J15)</f>
        <v>49664</v>
      </c>
      <c r="K16" s="172"/>
      <c r="L16" s="171">
        <f>SUM(L11:L15)</f>
        <v>10000</v>
      </c>
      <c r="M16" s="172"/>
      <c r="N16" s="171">
        <f>SUM(N11:N15)</f>
        <v>905045</v>
      </c>
      <c r="O16" s="172"/>
      <c r="P16" s="179">
        <f>SUM(P11:P15)</f>
        <v>-4517</v>
      </c>
      <c r="Q16" s="172"/>
      <c r="R16" s="171">
        <f>SUM(R11:R15)</f>
        <v>5597</v>
      </c>
      <c r="S16" s="172"/>
      <c r="T16" s="179">
        <f>SUM(T11:T15)</f>
        <v>1080</v>
      </c>
      <c r="U16" s="173"/>
      <c r="V16" s="171">
        <f>SUM(V11:V15)</f>
        <v>1203900</v>
      </c>
    </row>
    <row r="17" spans="1:22" s="125" customFormat="1" ht="22">
      <c r="A17" s="90" t="s">
        <v>103</v>
      </c>
      <c r="B17" s="89"/>
      <c r="E17" s="136"/>
      <c r="F17" s="94"/>
      <c r="G17" s="95"/>
      <c r="H17" s="96"/>
      <c r="I17" s="96"/>
      <c r="J17" s="96"/>
      <c r="K17" s="95"/>
      <c r="L17" s="97"/>
      <c r="M17" s="95"/>
      <c r="N17" s="97"/>
      <c r="O17" s="95"/>
      <c r="P17" s="97"/>
      <c r="Q17" s="95"/>
      <c r="R17" s="97"/>
      <c r="S17" s="95"/>
      <c r="T17" s="98"/>
      <c r="U17" s="89"/>
      <c r="V17" s="89"/>
    </row>
    <row r="18" spans="1:22" s="125" customFormat="1" ht="22">
      <c r="A18" s="89"/>
      <c r="B18" s="89" t="s">
        <v>80</v>
      </c>
      <c r="E18" s="136"/>
      <c r="F18" s="177">
        <v>0</v>
      </c>
      <c r="G18" s="148"/>
      <c r="H18" s="177">
        <v>0</v>
      </c>
      <c r="I18" s="177"/>
      <c r="J18" s="177">
        <v>0</v>
      </c>
      <c r="K18" s="148"/>
      <c r="L18" s="177">
        <v>0</v>
      </c>
      <c r="M18" s="148"/>
      <c r="N18" s="149">
        <v>148217</v>
      </c>
      <c r="O18" s="148"/>
      <c r="P18" s="177">
        <v>0</v>
      </c>
      <c r="Q18" s="148"/>
      <c r="R18" s="177">
        <v>0</v>
      </c>
      <c r="S18" s="148"/>
      <c r="T18" s="149">
        <v>0</v>
      </c>
      <c r="U18" s="89"/>
      <c r="V18" s="89">
        <f>SUM(F18:N18,T18)</f>
        <v>148217</v>
      </c>
    </row>
    <row r="19" spans="1:22" s="224" customFormat="1" ht="22">
      <c r="A19" s="223"/>
      <c r="B19" s="223" t="s">
        <v>54</v>
      </c>
      <c r="E19" s="225"/>
      <c r="F19" s="178">
        <v>0</v>
      </c>
      <c r="G19" s="226"/>
      <c r="H19" s="178">
        <v>0</v>
      </c>
      <c r="I19" s="204"/>
      <c r="J19" s="178">
        <v>0</v>
      </c>
      <c r="K19" s="226"/>
      <c r="L19" s="178">
        <v>0</v>
      </c>
      <c r="M19" s="226"/>
      <c r="N19" s="178">
        <v>0</v>
      </c>
      <c r="O19" s="226"/>
      <c r="P19" s="214">
        <v>2318</v>
      </c>
      <c r="Q19" s="226"/>
      <c r="R19" s="214">
        <v>-8373</v>
      </c>
      <c r="S19" s="226"/>
      <c r="T19" s="214">
        <f>P19+R19</f>
        <v>-6055</v>
      </c>
      <c r="U19" s="223"/>
      <c r="V19" s="214">
        <f>SUM(F19:N19,T19)</f>
        <v>-6055</v>
      </c>
    </row>
    <row r="20" spans="1:22" s="224" customFormat="1" ht="22">
      <c r="A20" s="227" t="s">
        <v>81</v>
      </c>
      <c r="B20" s="223"/>
      <c r="E20" s="225"/>
      <c r="F20" s="228">
        <f>SUM(F18:F19)</f>
        <v>0</v>
      </c>
      <c r="G20" s="228"/>
      <c r="H20" s="228">
        <f>SUM(H18:H19)</f>
        <v>0</v>
      </c>
      <c r="I20" s="228"/>
      <c r="J20" s="228">
        <f>SUM(J18:J19)</f>
        <v>0</v>
      </c>
      <c r="K20" s="228"/>
      <c r="L20" s="228">
        <f>SUM(L18:L19)</f>
        <v>0</v>
      </c>
      <c r="M20" s="229"/>
      <c r="N20" s="228">
        <f>SUM(N18:N19)</f>
        <v>148217</v>
      </c>
      <c r="O20" s="228"/>
      <c r="P20" s="228">
        <f>SUM(P18:P19)</f>
        <v>2318</v>
      </c>
      <c r="Q20" s="228"/>
      <c r="R20" s="228">
        <f>SUM(R18:R19)</f>
        <v>-8373</v>
      </c>
      <c r="S20" s="228"/>
      <c r="T20" s="228">
        <f>SUM(T18:T19)</f>
        <v>-6055</v>
      </c>
      <c r="U20" s="230"/>
      <c r="V20" s="230">
        <f>SUM(V18:V19)</f>
        <v>142162</v>
      </c>
    </row>
    <row r="21" spans="1:22" s="224" customFormat="1">
      <c r="A21" s="223" t="s">
        <v>141</v>
      </c>
      <c r="B21" s="223"/>
      <c r="E21" s="225"/>
      <c r="F21" s="213">
        <v>0</v>
      </c>
      <c r="G21" s="213"/>
      <c r="H21" s="213">
        <v>0</v>
      </c>
      <c r="I21" s="213"/>
      <c r="J21" s="213">
        <v>0</v>
      </c>
      <c r="K21" s="213"/>
      <c r="L21" s="213">
        <v>0</v>
      </c>
      <c r="M21" s="213"/>
      <c r="N21" s="213">
        <v>1570</v>
      </c>
      <c r="O21" s="213"/>
      <c r="P21" s="213">
        <v>0</v>
      </c>
      <c r="Q21" s="213"/>
      <c r="R21" s="213">
        <v>-1570</v>
      </c>
      <c r="S21" s="213"/>
      <c r="T21" s="213">
        <f>P21+R21</f>
        <v>-1570</v>
      </c>
      <c r="U21" s="223"/>
      <c r="V21" s="213">
        <f>SUM(F21:N21,T21)</f>
        <v>0</v>
      </c>
    </row>
    <row r="22" spans="1:22" s="224" customFormat="1" ht="22.5" thickBot="1">
      <c r="A22" s="231" t="s">
        <v>72</v>
      </c>
      <c r="B22" s="223"/>
      <c r="E22" s="225"/>
      <c r="F22" s="232">
        <f>F16+F20</f>
        <v>100000</v>
      </c>
      <c r="G22" s="226"/>
      <c r="H22" s="232">
        <f>H16+H20</f>
        <v>138111</v>
      </c>
      <c r="I22" s="226"/>
      <c r="J22" s="232">
        <f>J16+J20</f>
        <v>49664</v>
      </c>
      <c r="K22" s="226"/>
      <c r="L22" s="232">
        <f>L16+L20</f>
        <v>10000</v>
      </c>
      <c r="M22" s="226"/>
      <c r="N22" s="232">
        <f>N16+N20+N21</f>
        <v>1054832</v>
      </c>
      <c r="O22" s="226"/>
      <c r="P22" s="232">
        <f>P16+P20+P21</f>
        <v>-2199</v>
      </c>
      <c r="Q22" s="226"/>
      <c r="R22" s="232">
        <f>R16+R20+R21</f>
        <v>-4346</v>
      </c>
      <c r="S22" s="226"/>
      <c r="T22" s="232">
        <f>T16+T20+T21</f>
        <v>-6545</v>
      </c>
      <c r="U22" s="223"/>
      <c r="V22" s="232">
        <f>V16+V20</f>
        <v>1346062</v>
      </c>
    </row>
    <row r="23" spans="1:22" s="224" customFormat="1" ht="20" customHeight="1" thickTop="1">
      <c r="A23" s="231"/>
      <c r="B23" s="223"/>
      <c r="E23" s="225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3"/>
      <c r="V23" s="226"/>
    </row>
    <row r="24" spans="1:22" s="233" customFormat="1" ht="22">
      <c r="A24" s="227" t="s">
        <v>115</v>
      </c>
      <c r="B24" s="223"/>
      <c r="E24" s="234"/>
    </row>
    <row r="25" spans="1:22" s="233" customFormat="1" ht="22">
      <c r="A25" s="227" t="s">
        <v>116</v>
      </c>
      <c r="B25" s="223"/>
      <c r="E25" s="234"/>
      <c r="F25" s="235">
        <v>120000</v>
      </c>
      <c r="G25" s="236"/>
      <c r="H25" s="235">
        <v>328111</v>
      </c>
      <c r="I25" s="235"/>
      <c r="J25" s="235">
        <v>49664</v>
      </c>
      <c r="K25" s="236"/>
      <c r="L25" s="235">
        <v>12000</v>
      </c>
      <c r="M25" s="235"/>
      <c r="N25" s="235">
        <v>1007565</v>
      </c>
      <c r="O25" s="235"/>
      <c r="P25" s="235">
        <v>10047</v>
      </c>
      <c r="Q25" s="235"/>
      <c r="R25" s="235">
        <v>4817</v>
      </c>
      <c r="S25" s="236"/>
      <c r="T25" s="226">
        <f>P25+R25</f>
        <v>14864</v>
      </c>
      <c r="U25" s="223"/>
      <c r="V25" s="227">
        <f>SUM(F25,H25,J25,L25,N25,T25)</f>
        <v>1532204</v>
      </c>
    </row>
    <row r="26" spans="1:22" s="233" customFormat="1" ht="22">
      <c r="A26" s="223" t="s">
        <v>77</v>
      </c>
      <c r="B26" s="223"/>
      <c r="E26" s="234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26"/>
      <c r="S26" s="237"/>
      <c r="T26" s="213"/>
      <c r="U26" s="223"/>
      <c r="V26" s="223"/>
    </row>
    <row r="27" spans="1:22" s="233" customFormat="1" ht="22">
      <c r="A27" s="224"/>
      <c r="B27" s="223" t="s">
        <v>78</v>
      </c>
      <c r="E27" s="225">
        <v>3</v>
      </c>
      <c r="F27" s="163">
        <v>0</v>
      </c>
      <c r="G27" s="237"/>
      <c r="H27" s="163">
        <v>0</v>
      </c>
      <c r="I27" s="163"/>
      <c r="J27" s="163">
        <v>0</v>
      </c>
      <c r="K27" s="237"/>
      <c r="L27" s="163">
        <v>0</v>
      </c>
      <c r="M27" s="237"/>
      <c r="N27" s="238">
        <v>96615</v>
      </c>
      <c r="O27" s="237"/>
      <c r="P27" s="163">
        <v>0</v>
      </c>
      <c r="Q27" s="237"/>
      <c r="R27" s="177">
        <v>0</v>
      </c>
      <c r="S27" s="237"/>
      <c r="T27" s="213">
        <f>P27+R27</f>
        <v>0</v>
      </c>
      <c r="U27" s="223"/>
      <c r="V27" s="223">
        <f>SUM(F27:N27,T27)</f>
        <v>96615</v>
      </c>
    </row>
    <row r="28" spans="1:22" s="233" customFormat="1" ht="22">
      <c r="A28" s="223" t="s">
        <v>77</v>
      </c>
      <c r="B28" s="223"/>
      <c r="E28" s="234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26"/>
      <c r="S28" s="237"/>
      <c r="T28" s="213"/>
      <c r="U28" s="223"/>
      <c r="V28" s="223"/>
    </row>
    <row r="29" spans="1:22" s="233" customFormat="1" ht="22">
      <c r="A29" s="224"/>
      <c r="B29" s="223" t="s">
        <v>79</v>
      </c>
      <c r="E29" s="225">
        <v>3</v>
      </c>
      <c r="F29" s="163">
        <v>0</v>
      </c>
      <c r="G29" s="237"/>
      <c r="H29" s="163">
        <v>0</v>
      </c>
      <c r="I29" s="163"/>
      <c r="J29" s="163">
        <v>0</v>
      </c>
      <c r="K29" s="237"/>
      <c r="L29" s="163">
        <v>0</v>
      </c>
      <c r="M29" s="163"/>
      <c r="N29" s="163">
        <v>0</v>
      </c>
      <c r="O29" s="237"/>
      <c r="P29" s="163">
        <v>0</v>
      </c>
      <c r="Q29" s="237"/>
      <c r="R29" s="213">
        <v>0</v>
      </c>
      <c r="S29" s="237"/>
      <c r="T29" s="213">
        <f>P29+R29</f>
        <v>0</v>
      </c>
      <c r="U29" s="223"/>
      <c r="V29" s="170">
        <f>SUM(F29:N29,T29)</f>
        <v>0</v>
      </c>
    </row>
    <row r="30" spans="1:22" s="233" customFormat="1" ht="22">
      <c r="A30" s="227" t="s">
        <v>160</v>
      </c>
      <c r="B30" s="201"/>
      <c r="E30" s="234"/>
      <c r="F30" s="171">
        <f>SUM(F25:F29)</f>
        <v>120000</v>
      </c>
      <c r="G30" s="172"/>
      <c r="H30" s="171">
        <f>SUM(H25:H29)</f>
        <v>328111</v>
      </c>
      <c r="I30" s="172"/>
      <c r="J30" s="171">
        <f>SUM(J25:J29)</f>
        <v>49664</v>
      </c>
      <c r="K30" s="172"/>
      <c r="L30" s="171">
        <f>SUM(L25:L29)</f>
        <v>12000</v>
      </c>
      <c r="M30" s="172"/>
      <c r="N30" s="171">
        <f>SUM(N25:N29)</f>
        <v>1104180</v>
      </c>
      <c r="O30" s="172"/>
      <c r="P30" s="179">
        <f>SUM(P25:P29)</f>
        <v>10047</v>
      </c>
      <c r="Q30" s="172"/>
      <c r="R30" s="171">
        <f>SUM(R25:R29)</f>
        <v>4817</v>
      </c>
      <c r="S30" s="172"/>
      <c r="T30" s="179">
        <f>SUM(T25:T29)</f>
        <v>14864</v>
      </c>
      <c r="U30" s="239"/>
      <c r="V30" s="171">
        <f>SUM(V25:V29)</f>
        <v>1628819</v>
      </c>
    </row>
    <row r="31" spans="1:22" s="233" customFormat="1" ht="22">
      <c r="A31" s="227" t="s">
        <v>103</v>
      </c>
      <c r="B31" s="223"/>
      <c r="E31" s="234"/>
      <c r="F31" s="94"/>
      <c r="G31" s="95"/>
      <c r="H31" s="96"/>
      <c r="I31" s="96"/>
      <c r="J31" s="96"/>
      <c r="K31" s="95"/>
      <c r="L31" s="97"/>
      <c r="M31" s="95"/>
      <c r="N31" s="97"/>
      <c r="O31" s="95"/>
      <c r="P31" s="97"/>
      <c r="Q31" s="95"/>
      <c r="R31" s="97"/>
      <c r="S31" s="95"/>
      <c r="T31" s="98"/>
      <c r="U31" s="223"/>
      <c r="V31" s="223"/>
    </row>
    <row r="32" spans="1:22" s="233" customFormat="1" ht="22">
      <c r="A32" s="223"/>
      <c r="B32" s="223" t="s">
        <v>158</v>
      </c>
      <c r="E32" s="234"/>
      <c r="F32" s="177">
        <v>0</v>
      </c>
      <c r="G32" s="226"/>
      <c r="H32" s="177">
        <v>0</v>
      </c>
      <c r="I32" s="177"/>
      <c r="J32" s="177">
        <v>0</v>
      </c>
      <c r="K32" s="226"/>
      <c r="L32" s="177">
        <v>0</v>
      </c>
      <c r="M32" s="226"/>
      <c r="N32" s="213">
        <v>-127051</v>
      </c>
      <c r="O32" s="226"/>
      <c r="P32" s="177">
        <v>0</v>
      </c>
      <c r="Q32" s="226"/>
      <c r="R32" s="177">
        <v>0</v>
      </c>
      <c r="S32" s="226"/>
      <c r="T32" s="213">
        <v>0</v>
      </c>
      <c r="U32" s="223"/>
      <c r="V32" s="213">
        <f>SUM(F32:N32,T32)</f>
        <v>-127051</v>
      </c>
    </row>
    <row r="33" spans="1:22" s="233" customFormat="1" ht="22">
      <c r="A33" s="223"/>
      <c r="B33" s="223" t="s">
        <v>54</v>
      </c>
      <c r="E33" s="234"/>
      <c r="F33" s="178">
        <v>0</v>
      </c>
      <c r="G33" s="226"/>
      <c r="H33" s="178">
        <v>0</v>
      </c>
      <c r="I33" s="204"/>
      <c r="J33" s="178">
        <v>0</v>
      </c>
      <c r="K33" s="226"/>
      <c r="L33" s="178">
        <v>0</v>
      </c>
      <c r="M33" s="226"/>
      <c r="N33" s="178">
        <v>0</v>
      </c>
      <c r="O33" s="226"/>
      <c r="P33" s="214">
        <v>22738</v>
      </c>
      <c r="Q33" s="226"/>
      <c r="R33" s="214">
        <v>-9483</v>
      </c>
      <c r="S33" s="226"/>
      <c r="T33" s="214">
        <f>P33+R33</f>
        <v>13255</v>
      </c>
      <c r="U33" s="223"/>
      <c r="V33" s="240">
        <f>SUM(F33:N33,T33)</f>
        <v>13255</v>
      </c>
    </row>
    <row r="34" spans="1:22" s="233" customFormat="1" ht="22">
      <c r="A34" s="227" t="s">
        <v>81</v>
      </c>
      <c r="B34" s="223"/>
      <c r="E34" s="234"/>
      <c r="F34" s="228">
        <f>SUM(F32:F33)</f>
        <v>0</v>
      </c>
      <c r="G34" s="228"/>
      <c r="H34" s="228">
        <f>SUM(H32:H33)</f>
        <v>0</v>
      </c>
      <c r="I34" s="228"/>
      <c r="J34" s="228">
        <f>SUM(J32:J33)</f>
        <v>0</v>
      </c>
      <c r="K34" s="228"/>
      <c r="L34" s="228">
        <f>SUM(L32:L33)</f>
        <v>0</v>
      </c>
      <c r="M34" s="226"/>
      <c r="N34" s="228">
        <f>SUM(N32:N33)</f>
        <v>-127051</v>
      </c>
      <c r="O34" s="226"/>
      <c r="P34" s="228">
        <f>SUM(P32:P33)</f>
        <v>22738</v>
      </c>
      <c r="Q34" s="226"/>
      <c r="R34" s="228">
        <f>SUM(R32:R33)</f>
        <v>-9483</v>
      </c>
      <c r="S34" s="226"/>
      <c r="T34" s="228">
        <f>SUM(T32:T33)</f>
        <v>13255</v>
      </c>
      <c r="U34" s="227"/>
      <c r="V34" s="228">
        <f>SUM(V32:V33)</f>
        <v>-113796</v>
      </c>
    </row>
    <row r="35" spans="1:22" s="233" customFormat="1">
      <c r="A35" s="223" t="s">
        <v>141</v>
      </c>
      <c r="B35" s="223"/>
      <c r="E35" s="234"/>
      <c r="F35" s="213">
        <v>0</v>
      </c>
      <c r="G35" s="213"/>
      <c r="H35" s="213">
        <v>0</v>
      </c>
      <c r="I35" s="213"/>
      <c r="J35" s="213">
        <v>0</v>
      </c>
      <c r="K35" s="213"/>
      <c r="L35" s="213">
        <v>0</v>
      </c>
      <c r="M35" s="213"/>
      <c r="N35" s="213">
        <v>-6120</v>
      </c>
      <c r="O35" s="213"/>
      <c r="P35" s="213">
        <v>0</v>
      </c>
      <c r="Q35" s="213"/>
      <c r="R35" s="213">
        <v>6120</v>
      </c>
      <c r="S35" s="213"/>
      <c r="T35" s="213">
        <f>P35+R35</f>
        <v>6120</v>
      </c>
      <c r="U35" s="223"/>
      <c r="V35" s="170">
        <f>SUM(F35:N35,T35)</f>
        <v>0</v>
      </c>
    </row>
    <row r="36" spans="1:22" s="233" customFormat="1" ht="22.5" thickBot="1">
      <c r="A36" s="231" t="s">
        <v>159</v>
      </c>
      <c r="B36" s="223"/>
      <c r="E36" s="234"/>
      <c r="F36" s="232">
        <f>F30+F34</f>
        <v>120000</v>
      </c>
      <c r="G36" s="226"/>
      <c r="H36" s="232">
        <f>H30+H34</f>
        <v>328111</v>
      </c>
      <c r="I36" s="226"/>
      <c r="J36" s="232">
        <f>J30+J34</f>
        <v>49664</v>
      </c>
      <c r="K36" s="226"/>
      <c r="L36" s="232">
        <f>L30+L34</f>
        <v>12000</v>
      </c>
      <c r="M36" s="226"/>
      <c r="N36" s="232">
        <f>N30+N34+N35</f>
        <v>971009</v>
      </c>
      <c r="O36" s="226"/>
      <c r="P36" s="232">
        <f>P30+P34+P35</f>
        <v>32785</v>
      </c>
      <c r="Q36" s="226"/>
      <c r="R36" s="232">
        <f>R30+R34+R35</f>
        <v>1454</v>
      </c>
      <c r="S36" s="226"/>
      <c r="T36" s="232">
        <f>T30+T34+T35</f>
        <v>34239</v>
      </c>
      <c r="U36" s="223"/>
      <c r="V36" s="232">
        <f>V30+V34</f>
        <v>1515023</v>
      </c>
    </row>
    <row r="37" spans="1:22" s="233" customFormat="1" ht="22" thickTop="1">
      <c r="E37" s="234"/>
    </row>
    <row r="38" spans="1:22" s="233" customFormat="1">
      <c r="E38" s="234"/>
    </row>
    <row r="39" spans="1:22" s="233" customFormat="1">
      <c r="E39" s="234"/>
    </row>
    <row r="58" ht="23" customHeight="1"/>
  </sheetData>
  <mergeCells count="4">
    <mergeCell ref="A2:F2"/>
    <mergeCell ref="L4:N4"/>
    <mergeCell ref="P4:T4"/>
    <mergeCell ref="F9:V9"/>
  </mergeCells>
  <pageMargins left="0.8" right="0.8" top="0.48" bottom="0.5" header="0.5" footer="0.5"/>
  <pageSetup paperSize="9" scale="63" firstPageNumber="6" fitToHeight="0" orientation="landscape" useFirstPageNumber="1" r:id="rId1"/>
  <headerFooter>
    <oddFooter>&amp;L&amp;"Angsana New,Regular"&amp;15 หมายเหตุประกอบงบการเงินเป็นส่วนหนึ่งของข้อมูลทางการเงินระหว่างกาลนี้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IU50"/>
  <sheetViews>
    <sheetView showGridLines="0" tabSelected="1" view="pageBreakPreview" topLeftCell="A26" zoomScale="85" zoomScaleNormal="85" zoomScaleSheetLayoutView="85" workbookViewId="0">
      <selection activeCell="J42" sqref="J42"/>
    </sheetView>
  </sheetViews>
  <sheetFormatPr defaultColWidth="9.1796875" defaultRowHeight="19"/>
  <cols>
    <col min="1" max="1" width="56.26953125" style="31" customWidth="1"/>
    <col min="2" max="2" width="8.6328125" style="27" customWidth="1"/>
    <col min="3" max="3" width="17.26953125" style="248" customWidth="1"/>
    <col min="4" max="4" width="1.1796875" style="27" customWidth="1"/>
    <col min="5" max="5" width="17.26953125" style="26" customWidth="1"/>
    <col min="6" max="6" width="1.453125" style="28" customWidth="1"/>
    <col min="7" max="7" width="9.1796875" style="27"/>
    <col min="8" max="8" width="26.453125" style="27" bestFit="1" customWidth="1"/>
    <col min="9" max="9" width="21" style="27" bestFit="1" customWidth="1"/>
    <col min="10" max="10" width="9.1796875" style="27"/>
    <col min="11" max="11" width="16.54296875" style="27" bestFit="1" customWidth="1"/>
    <col min="12" max="16384" width="9.1796875" style="27"/>
  </cols>
  <sheetData>
    <row r="1" spans="1:9" ht="23">
      <c r="A1" s="103" t="str">
        <f>'BS 3-4'!$A$1</f>
        <v>บริษัท อินทรประกันภัย จำกัด (มหาชน)</v>
      </c>
      <c r="B1" s="25"/>
      <c r="C1" s="241"/>
      <c r="D1" s="25"/>
      <c r="F1" s="27"/>
    </row>
    <row r="2" spans="1:9" ht="23">
      <c r="A2" s="260" t="s">
        <v>55</v>
      </c>
      <c r="B2" s="260"/>
      <c r="C2" s="260"/>
      <c r="D2" s="260"/>
      <c r="E2" s="260"/>
      <c r="F2" s="260"/>
    </row>
    <row r="3" spans="1:9">
      <c r="A3" s="32"/>
      <c r="B3" s="32"/>
      <c r="C3" s="242"/>
      <c r="D3" s="32"/>
      <c r="E3" s="32"/>
      <c r="F3" s="32"/>
    </row>
    <row r="4" spans="1:9" ht="22">
      <c r="A4" s="108"/>
      <c r="B4" s="108"/>
      <c r="C4" s="262" t="s">
        <v>32</v>
      </c>
      <c r="D4" s="262"/>
      <c r="E4" s="262"/>
      <c r="F4" s="175"/>
    </row>
    <row r="5" spans="1:9" ht="22">
      <c r="A5" s="108"/>
      <c r="C5" s="261" t="s">
        <v>86</v>
      </c>
      <c r="D5" s="261"/>
      <c r="E5" s="261"/>
      <c r="F5" s="176"/>
    </row>
    <row r="6" spans="1:9" ht="22">
      <c r="A6" s="108"/>
      <c r="B6" s="105" t="s">
        <v>5</v>
      </c>
      <c r="C6" s="243" t="s">
        <v>109</v>
      </c>
      <c r="D6" s="22"/>
      <c r="E6" s="196" t="s">
        <v>111</v>
      </c>
      <c r="F6" s="174"/>
    </row>
    <row r="7" spans="1:9" ht="22">
      <c r="A7" s="108"/>
      <c r="B7" s="105"/>
      <c r="C7" s="243"/>
      <c r="D7" s="22"/>
      <c r="E7" s="222" t="s">
        <v>87</v>
      </c>
      <c r="F7" s="174"/>
    </row>
    <row r="8" spans="1:9" ht="21.5">
      <c r="A8" s="104"/>
      <c r="B8" s="105"/>
      <c r="C8" s="263" t="s">
        <v>7</v>
      </c>
      <c r="D8" s="263"/>
      <c r="E8" s="263"/>
      <c r="F8" s="193"/>
    </row>
    <row r="9" spans="1:9" ht="22">
      <c r="A9" s="109" t="s">
        <v>56</v>
      </c>
      <c r="B9" s="105"/>
      <c r="C9" s="244"/>
      <c r="D9" s="105"/>
      <c r="E9" s="106"/>
      <c r="F9" s="107"/>
    </row>
    <row r="10" spans="1:9" s="44" customFormat="1" ht="21.5">
      <c r="A10" s="92" t="s">
        <v>134</v>
      </c>
      <c r="B10" s="136"/>
      <c r="C10" s="183">
        <v>1410843</v>
      </c>
      <c r="D10" s="136"/>
      <c r="E10" s="183">
        <v>981798</v>
      </c>
      <c r="F10" s="137"/>
      <c r="G10" s="138"/>
      <c r="H10" s="138"/>
      <c r="I10" s="138"/>
    </row>
    <row r="11" spans="1:9" s="44" customFormat="1" ht="21.5">
      <c r="A11" s="92" t="s">
        <v>135</v>
      </c>
      <c r="B11" s="136"/>
      <c r="C11" s="183"/>
      <c r="D11" s="136"/>
      <c r="E11" s="183"/>
      <c r="F11" s="139"/>
      <c r="G11" s="140"/>
      <c r="H11" s="141"/>
      <c r="I11" s="140"/>
    </row>
    <row r="12" spans="1:9" s="44" customFormat="1" ht="21.5">
      <c r="A12" s="92" t="s">
        <v>137</v>
      </c>
      <c r="B12" s="136"/>
      <c r="C12" s="183">
        <v>-646775</v>
      </c>
      <c r="D12" s="136"/>
      <c r="E12" s="183">
        <v>-1279593</v>
      </c>
      <c r="F12" s="139"/>
      <c r="G12" s="140"/>
      <c r="H12" s="141"/>
      <c r="I12" s="140"/>
    </row>
    <row r="13" spans="1:9" s="44" customFormat="1" ht="21.5">
      <c r="A13" s="92" t="s">
        <v>136</v>
      </c>
      <c r="B13" s="136"/>
      <c r="C13" s="183">
        <v>472405</v>
      </c>
      <c r="D13" s="136"/>
      <c r="E13" s="183">
        <v>1026295</v>
      </c>
      <c r="F13" s="139"/>
      <c r="G13" s="140"/>
      <c r="H13" s="141"/>
      <c r="I13" s="140"/>
    </row>
    <row r="14" spans="1:9" s="44" customFormat="1" ht="21.5">
      <c r="A14" s="92" t="s">
        <v>60</v>
      </c>
      <c r="B14" s="136"/>
      <c r="C14" s="183">
        <v>13431</v>
      </c>
      <c r="D14" s="136"/>
      <c r="E14" s="183">
        <v>9046</v>
      </c>
      <c r="F14" s="137"/>
      <c r="G14" s="138"/>
      <c r="H14" s="141"/>
      <c r="I14" s="138"/>
    </row>
    <row r="15" spans="1:9" s="44" customFormat="1" ht="22.5" customHeight="1">
      <c r="A15" s="92" t="s">
        <v>59</v>
      </c>
      <c r="B15" s="136"/>
      <c r="C15" s="183">
        <v>2710</v>
      </c>
      <c r="D15" s="136"/>
      <c r="E15" s="183">
        <v>3857</v>
      </c>
      <c r="F15" s="137"/>
      <c r="G15" s="138"/>
      <c r="H15" s="141"/>
      <c r="I15" s="138"/>
    </row>
    <row r="16" spans="1:9" s="44" customFormat="1" ht="21.5" hidden="1">
      <c r="A16" s="92" t="s">
        <v>138</v>
      </c>
      <c r="B16" s="136"/>
      <c r="C16" s="217">
        <v>0</v>
      </c>
      <c r="D16" s="218"/>
      <c r="E16" s="217">
        <v>0</v>
      </c>
      <c r="F16" s="137"/>
      <c r="G16" s="138"/>
      <c r="H16" s="141"/>
      <c r="I16" s="138"/>
    </row>
    <row r="17" spans="1:9" s="44" customFormat="1" ht="21.5" hidden="1">
      <c r="A17" s="92" t="s">
        <v>142</v>
      </c>
      <c r="B17" s="136"/>
      <c r="C17" s="217">
        <v>0</v>
      </c>
      <c r="D17" s="218"/>
      <c r="E17" s="217">
        <v>0</v>
      </c>
      <c r="F17" s="137"/>
      <c r="G17" s="138"/>
      <c r="H17" s="141"/>
      <c r="I17" s="138"/>
    </row>
    <row r="18" spans="1:9" s="44" customFormat="1" ht="21.5">
      <c r="A18" s="92" t="s">
        <v>57</v>
      </c>
      <c r="B18" s="136"/>
      <c r="C18" s="183">
        <v>815</v>
      </c>
      <c r="D18" s="136"/>
      <c r="E18" s="183">
        <v>940</v>
      </c>
      <c r="F18" s="137"/>
      <c r="G18" s="138"/>
      <c r="H18" s="141"/>
      <c r="I18" s="138"/>
    </row>
    <row r="19" spans="1:9" s="44" customFormat="1" ht="21.5">
      <c r="A19" s="88" t="s">
        <v>65</v>
      </c>
      <c r="B19" s="136"/>
      <c r="C19" s="183"/>
      <c r="D19" s="136"/>
      <c r="E19" s="183"/>
      <c r="F19" s="139"/>
      <c r="G19" s="140"/>
      <c r="H19" s="141"/>
      <c r="I19" s="140"/>
    </row>
    <row r="20" spans="1:9" s="44" customFormat="1" ht="21.5">
      <c r="A20" s="192" t="s">
        <v>66</v>
      </c>
      <c r="B20" s="136"/>
      <c r="C20" s="183">
        <v>-749764</v>
      </c>
      <c r="D20" s="136"/>
      <c r="E20" s="183">
        <v>-734727</v>
      </c>
      <c r="F20" s="139"/>
      <c r="G20" s="140"/>
      <c r="H20" s="141"/>
      <c r="I20" s="140"/>
    </row>
    <row r="21" spans="1:9" s="44" customFormat="1" ht="21.5">
      <c r="A21" s="88" t="s">
        <v>67</v>
      </c>
      <c r="B21" s="136"/>
      <c r="C21" s="183">
        <v>-513877</v>
      </c>
      <c r="D21" s="136"/>
      <c r="E21" s="183">
        <v>-309240</v>
      </c>
      <c r="F21" s="139"/>
      <c r="G21" s="140"/>
      <c r="H21" s="141"/>
      <c r="I21" s="140"/>
    </row>
    <row r="22" spans="1:9" s="44" customFormat="1" ht="21.5">
      <c r="A22" s="92" t="s">
        <v>58</v>
      </c>
      <c r="B22" s="136"/>
      <c r="C22" s="183">
        <v>-143908</v>
      </c>
      <c r="D22" s="136"/>
      <c r="E22" s="183">
        <v>-184797</v>
      </c>
      <c r="F22" s="139"/>
      <c r="G22" s="140"/>
      <c r="H22" s="141"/>
      <c r="I22" s="140"/>
    </row>
    <row r="23" spans="1:9" s="44" customFormat="1" ht="21.5">
      <c r="A23" s="92" t="s">
        <v>139</v>
      </c>
      <c r="B23" s="136"/>
      <c r="C23" s="183">
        <v>-4092</v>
      </c>
      <c r="D23" s="136"/>
      <c r="E23" s="183">
        <v>299</v>
      </c>
      <c r="F23" s="139"/>
      <c r="G23" s="140"/>
      <c r="H23" s="141"/>
      <c r="I23" s="140"/>
    </row>
    <row r="24" spans="1:9" s="44" customFormat="1" ht="21.5">
      <c r="A24" s="92" t="s">
        <v>61</v>
      </c>
      <c r="B24" s="136"/>
      <c r="C24" s="183">
        <v>1055190</v>
      </c>
      <c r="D24" s="136"/>
      <c r="E24" s="183">
        <v>534411</v>
      </c>
      <c r="F24" s="137"/>
      <c r="G24" s="138"/>
      <c r="H24" s="141"/>
      <c r="I24" s="138"/>
    </row>
    <row r="25" spans="1:9" s="44" customFormat="1" ht="21.5">
      <c r="A25" s="92" t="s">
        <v>62</v>
      </c>
      <c r="B25" s="136"/>
      <c r="C25" s="183">
        <v>-1220371</v>
      </c>
      <c r="D25" s="136"/>
      <c r="E25" s="183">
        <v>-778165</v>
      </c>
      <c r="F25" s="139"/>
      <c r="G25" s="140"/>
      <c r="H25" s="141"/>
      <c r="I25" s="140"/>
    </row>
    <row r="26" spans="1:9" ht="22">
      <c r="A26" s="110" t="s">
        <v>150</v>
      </c>
      <c r="B26" s="105"/>
      <c r="C26" s="111">
        <f>SUM(C10:C25)</f>
        <v>-323393</v>
      </c>
      <c r="D26" s="105"/>
      <c r="E26" s="111">
        <f>SUM(E10:E25)</f>
        <v>-729876</v>
      </c>
      <c r="F26" s="112"/>
      <c r="H26" s="1"/>
    </row>
    <row r="27" spans="1:9" ht="22">
      <c r="A27" s="117"/>
      <c r="B27" s="105"/>
      <c r="C27" s="244"/>
      <c r="D27" s="105"/>
      <c r="E27" s="118"/>
      <c r="F27" s="112"/>
    </row>
    <row r="28" spans="1:9" ht="22">
      <c r="A28" s="109" t="s">
        <v>63</v>
      </c>
      <c r="B28" s="105"/>
      <c r="C28" s="244"/>
      <c r="D28" s="105"/>
      <c r="E28" s="118"/>
      <c r="F28" s="113"/>
    </row>
    <row r="29" spans="1:9" ht="21.5">
      <c r="A29" s="114" t="s">
        <v>98</v>
      </c>
      <c r="B29" s="105"/>
      <c r="C29" s="216">
        <v>0</v>
      </c>
      <c r="D29" s="105"/>
      <c r="E29" s="115">
        <v>121911</v>
      </c>
      <c r="F29" s="113"/>
    </row>
    <row r="30" spans="1:9" ht="21.5">
      <c r="A30" s="114" t="s">
        <v>99</v>
      </c>
      <c r="B30" s="105"/>
      <c r="C30" s="216">
        <v>0</v>
      </c>
      <c r="D30" s="105"/>
      <c r="E30" s="115">
        <v>333</v>
      </c>
      <c r="F30" s="113"/>
    </row>
    <row r="31" spans="1:9" ht="21.5">
      <c r="A31" s="114" t="s">
        <v>100</v>
      </c>
      <c r="B31" s="105"/>
      <c r="C31" s="115">
        <v>-4687</v>
      </c>
      <c r="D31" s="105"/>
      <c r="E31" s="115">
        <v>-5775</v>
      </c>
      <c r="F31" s="116"/>
    </row>
    <row r="32" spans="1:9" ht="22">
      <c r="A32" s="110" t="s">
        <v>105</v>
      </c>
      <c r="B32" s="105"/>
      <c r="C32" s="185">
        <f>SUM(C29:C31)</f>
        <v>-4687</v>
      </c>
      <c r="D32" s="105"/>
      <c r="E32" s="185">
        <f>SUM(E29:E31)</f>
        <v>116469</v>
      </c>
      <c r="F32" s="120"/>
    </row>
    <row r="33" spans="1:255" ht="22">
      <c r="A33" s="110"/>
      <c r="B33" s="105"/>
      <c r="C33" s="244"/>
      <c r="D33" s="105"/>
      <c r="E33" s="121"/>
      <c r="F33" s="120"/>
    </row>
    <row r="34" spans="1:255" ht="22">
      <c r="A34" s="109" t="s">
        <v>84</v>
      </c>
      <c r="B34" s="105"/>
      <c r="C34" s="244"/>
      <c r="D34" s="105"/>
      <c r="E34" s="121"/>
      <c r="F34" s="120"/>
    </row>
    <row r="35" spans="1:255" ht="22" hidden="1">
      <c r="A35" s="114" t="s">
        <v>140</v>
      </c>
      <c r="B35" s="105"/>
      <c r="C35" s="220">
        <v>0</v>
      </c>
      <c r="D35" s="105"/>
      <c r="E35" s="220">
        <v>0</v>
      </c>
      <c r="F35" s="120"/>
    </row>
    <row r="36" spans="1:255" ht="22">
      <c r="A36" s="114" t="s">
        <v>85</v>
      </c>
      <c r="B36" s="105"/>
      <c r="C36" s="184">
        <v>-4104</v>
      </c>
      <c r="D36" s="105"/>
      <c r="E36" s="184">
        <v>-6254</v>
      </c>
      <c r="F36" s="120"/>
    </row>
    <row r="37" spans="1:255" ht="22">
      <c r="A37" s="110" t="s">
        <v>151</v>
      </c>
      <c r="B37" s="105"/>
      <c r="C37" s="111">
        <f>SUM(C35:C36)</f>
        <v>-4104</v>
      </c>
      <c r="D37" s="105"/>
      <c r="E37" s="111">
        <f>SUM(E35:E36)</f>
        <v>-6254</v>
      </c>
      <c r="F37" s="120"/>
    </row>
    <row r="38" spans="1:255" ht="22">
      <c r="A38" s="110"/>
      <c r="B38" s="105"/>
      <c r="C38" s="244"/>
      <c r="D38" s="105"/>
      <c r="E38" s="121"/>
      <c r="F38" s="120"/>
    </row>
    <row r="39" spans="1:255" s="30" customFormat="1" ht="22">
      <c r="A39" s="110" t="s">
        <v>69</v>
      </c>
      <c r="B39" s="104"/>
      <c r="C39" s="121">
        <f>SUM(C37,C32,C26)</f>
        <v>-332184</v>
      </c>
      <c r="D39" s="104"/>
      <c r="E39" s="121">
        <f>SUM(E37,E32,E26)</f>
        <v>-619661</v>
      </c>
      <c r="F39" s="11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</row>
    <row r="40" spans="1:255" s="30" customFormat="1" ht="21.5">
      <c r="A40" s="122" t="s">
        <v>106</v>
      </c>
      <c r="B40" s="104"/>
      <c r="C40" s="245">
        <f>'BS 3-4'!H9</f>
        <v>609390</v>
      </c>
      <c r="D40" s="104"/>
      <c r="E40" s="123">
        <f>'BS 3-4'!J9</f>
        <v>860227</v>
      </c>
      <c r="F40" s="116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</row>
    <row r="41" spans="1:255" s="30" customFormat="1" ht="22.5" thickBot="1">
      <c r="A41" s="124" t="s">
        <v>107</v>
      </c>
      <c r="B41" s="105">
        <v>5</v>
      </c>
      <c r="C41" s="219">
        <f>SUM(C39:C40)</f>
        <v>277206</v>
      </c>
      <c r="D41" s="105"/>
      <c r="E41" s="219">
        <f>SUM(E39:E40)</f>
        <v>240566</v>
      </c>
      <c r="F41" s="11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</row>
    <row r="42" spans="1:255" s="30" customFormat="1" ht="22" thickTop="1">
      <c r="A42" s="122"/>
      <c r="B42" s="104"/>
      <c r="C42" s="246"/>
      <c r="D42" s="104"/>
      <c r="E42" s="106"/>
      <c r="F42" s="107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</row>
    <row r="43" spans="1:255" ht="22">
      <c r="A43" s="158"/>
      <c r="B43" s="53"/>
      <c r="C43" s="247"/>
      <c r="D43" s="53"/>
      <c r="E43" s="106"/>
      <c r="F43" s="107"/>
    </row>
    <row r="44" spans="1:255" ht="21.5">
      <c r="A44" s="159"/>
      <c r="B44" s="53"/>
      <c r="C44" s="247"/>
      <c r="D44" s="53"/>
      <c r="E44" s="106"/>
      <c r="F44" s="107"/>
    </row>
    <row r="45" spans="1:255" ht="21.5">
      <c r="A45" s="159"/>
      <c r="B45" s="53"/>
      <c r="C45" s="247"/>
      <c r="D45" s="53"/>
      <c r="E45" s="104"/>
      <c r="F45" s="107"/>
    </row>
    <row r="46" spans="1:255" ht="21.5">
      <c r="A46" s="159"/>
      <c r="B46" s="53"/>
      <c r="C46" s="247"/>
      <c r="D46" s="53"/>
      <c r="E46" s="106"/>
      <c r="F46" s="107"/>
    </row>
    <row r="47" spans="1:255">
      <c r="A47" s="160"/>
    </row>
    <row r="49" spans="3:5" ht="21.5">
      <c r="C49" s="249">
        <f>C41-'BS 3-4'!F9</f>
        <v>0</v>
      </c>
      <c r="E49" s="106"/>
    </row>
    <row r="50" spans="3:5" ht="23" customHeight="1"/>
  </sheetData>
  <mergeCells count="4">
    <mergeCell ref="A2:F2"/>
    <mergeCell ref="C5:E5"/>
    <mergeCell ref="C4:E4"/>
    <mergeCell ref="C8:E8"/>
  </mergeCells>
  <phoneticPr fontId="54" type="noConversion"/>
  <pageMargins left="0.8" right="0.8" top="0.48" bottom="0.5" header="0.5" footer="0.5"/>
  <pageSetup paperSize="9" scale="86" firstPageNumber="7" fitToHeight="0" orientation="portrait" useFirstPageNumber="1" r:id="rId1"/>
  <headerFooter>
    <oddFooter>&amp;L&amp;"Angsana New,Regular"&amp;15 หมายเหตุประกอบงบการเงินเป็นส่วนหนึ่งของข้อมูลทางการเงินระหว่างกาลนี้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29CED4-D89D-44D3-B60F-B4560408A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26A932-28A9-4F45-BAFB-68A4597C873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http://purl.org/dc/terms/"/>
    <ds:schemaRef ds:uri="http://schemas.microsoft.com/office/2006/metadata/properties"/>
    <ds:schemaRef ds:uri="f6ba49b0-bcda-4796-8236-5b5cc1493ace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3-4</vt:lpstr>
      <vt:lpstr>PL 5</vt:lpstr>
      <vt:lpstr>SH 6</vt:lpstr>
      <vt:lpstr>CF 7</vt:lpstr>
      <vt:lpstr>'BS 3-4'!Print_Area</vt:lpstr>
      <vt:lpstr>'CF 7'!Print_Area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2025-05-13T09:00:29Z</cp:lastPrinted>
  <dcterms:created xsi:type="dcterms:W3CDTF">2012-04-26T06:29:20Z</dcterms:created>
  <dcterms:modified xsi:type="dcterms:W3CDTF">2025-05-13T09:00:34Z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