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ate1904="1"/>
  <mc:AlternateContent xmlns:mc="http://schemas.openxmlformats.org/markup-compatibility/2006">
    <mc:Choice Requires="x15">
      <x15ac:absPath xmlns:x15ac="http://schemas.microsoft.com/office/spreadsheetml/2010/11/ac" url="G:\L\L_United Palm Oil Industry\2025\Q1'2025\UPOIC\"/>
    </mc:Choice>
  </mc:AlternateContent>
  <xr:revisionPtr revIDLastSave="0" documentId="13_ncr:1_{1569F03B-589A-4759-97E2-FD812D5652B5}" xr6:coauthVersionLast="47" xr6:coauthVersionMax="47" xr10:uidLastSave="{00000000-0000-0000-0000-000000000000}"/>
  <bookViews>
    <workbookView xWindow="-108" yWindow="-108" windowWidth="23256" windowHeight="12456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CF!$A$1:$J$71</definedName>
    <definedName name="_xlnm.Print_Area" localSheetId="3">PL!$A$1:$J$39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7" l="1"/>
  <c r="H19" i="7" s="1"/>
  <c r="H23" i="7" s="1"/>
  <c r="H25" i="7" s="1"/>
  <c r="F18" i="7"/>
  <c r="F19" i="7" s="1"/>
  <c r="F23" i="7" s="1"/>
  <c r="F25" i="7" s="1"/>
  <c r="D18" i="7"/>
  <c r="D19" i="7" s="1"/>
  <c r="D23" i="7" s="1"/>
  <c r="D25" i="7" s="1"/>
  <c r="H13" i="7"/>
  <c r="F13" i="7"/>
  <c r="D13" i="7"/>
  <c r="D60" i="8"/>
  <c r="J13" i="7"/>
  <c r="J18" i="7"/>
  <c r="J19" i="7" s="1"/>
  <c r="J23" i="7" s="1"/>
  <c r="D18" i="3"/>
  <c r="H30" i="6" l="1"/>
  <c r="H12" i="6"/>
  <c r="J28" i="6"/>
  <c r="J10" i="6"/>
  <c r="J25" i="7" l="1"/>
  <c r="H60" i="8"/>
  <c r="J58" i="8"/>
  <c r="H58" i="8"/>
  <c r="F58" i="8"/>
  <c r="D58" i="8"/>
  <c r="J54" i="8"/>
  <c r="H54" i="8"/>
  <c r="F54" i="8"/>
  <c r="D54" i="8"/>
  <c r="F19" i="6" l="1"/>
  <c r="F20" i="6" s="1"/>
  <c r="D19" i="6"/>
  <c r="D20" i="6" s="1"/>
  <c r="B19" i="6"/>
  <c r="B20" i="6" s="1"/>
  <c r="F37" i="6"/>
  <c r="F38" i="6" s="1"/>
  <c r="D37" i="6"/>
  <c r="D38" i="6" s="1"/>
  <c r="B37" i="6"/>
  <c r="B38" i="6" s="1"/>
  <c r="H36" i="6"/>
  <c r="F66" i="3" l="1"/>
  <c r="H50" i="3" l="1"/>
  <c r="D50" i="3"/>
  <c r="F31" i="6" l="1"/>
  <c r="F32" i="6" s="1"/>
  <c r="D31" i="6"/>
  <c r="D32" i="6" s="1"/>
  <c r="B31" i="6"/>
  <c r="B32" i="6" s="1"/>
  <c r="F13" i="6"/>
  <c r="F14" i="6" s="1"/>
  <c r="D13" i="6"/>
  <c r="D14" i="6" s="1"/>
  <c r="B13" i="6"/>
  <c r="B14" i="6" s="1"/>
  <c r="J55" i="3" l="1"/>
  <c r="F55" i="3"/>
  <c r="H55" i="3"/>
  <c r="D55" i="3"/>
  <c r="H18" i="6" l="1"/>
  <c r="F65" i="3" l="1"/>
  <c r="F63" i="3"/>
  <c r="F62" i="3"/>
  <c r="H28" i="3" l="1"/>
  <c r="J16" i="6" l="1"/>
  <c r="J34" i="6" l="1"/>
  <c r="H9" i="8" l="1"/>
  <c r="H22" i="8" s="1"/>
  <c r="H34" i="8" s="1"/>
  <c r="H37" i="8" s="1"/>
  <c r="H59" i="8" s="1"/>
  <c r="H61" i="8" s="1"/>
  <c r="H62" i="8" s="1"/>
  <c r="J9" i="8"/>
  <c r="J22" i="8" s="1"/>
  <c r="J34" i="8" s="1"/>
  <c r="J37" i="8" s="1"/>
  <c r="J59" i="8" s="1"/>
  <c r="J61" i="8" s="1"/>
  <c r="D9" i="8"/>
  <c r="D22" i="8" s="1"/>
  <c r="D34" i="8" s="1"/>
  <c r="D37" i="8" s="1"/>
  <c r="D59" i="8" s="1"/>
  <c r="D61" i="8" s="1"/>
  <c r="D62" i="8" s="1"/>
  <c r="F9" i="8" l="1"/>
  <c r="F22" i="8" s="1"/>
  <c r="F34" i="8" s="1"/>
  <c r="F37" i="8" s="1"/>
  <c r="F59" i="8" s="1"/>
  <c r="F61" i="8" s="1"/>
  <c r="D32" i="7" l="1"/>
  <c r="H17" i="6"/>
  <c r="H19" i="6" s="1"/>
  <c r="H20" i="6" s="1"/>
  <c r="H32" i="7"/>
  <c r="H29" i="6"/>
  <c r="H31" i="6" s="1"/>
  <c r="H32" i="6" s="1"/>
  <c r="J32" i="7"/>
  <c r="D29" i="7"/>
  <c r="H11" i="6"/>
  <c r="H29" i="7"/>
  <c r="H35" i="6"/>
  <c r="H37" i="6" s="1"/>
  <c r="H38" i="6" s="1"/>
  <c r="J29" i="7"/>
  <c r="J66" i="3"/>
  <c r="J65" i="3"/>
  <c r="J63" i="3"/>
  <c r="J62" i="3"/>
  <c r="H66" i="3" l="1"/>
  <c r="F29" i="7"/>
  <c r="F32" i="7"/>
  <c r="H13" i="6"/>
  <c r="H14" i="6" s="1"/>
  <c r="J30" i="6"/>
  <c r="D65" i="3" l="1"/>
  <c r="D62" i="3"/>
  <c r="D63" i="3"/>
  <c r="H65" i="3"/>
  <c r="H63" i="3"/>
  <c r="H62" i="3"/>
  <c r="D66" i="3" l="1"/>
  <c r="D67" i="3" s="1"/>
  <c r="J67" i="3"/>
  <c r="F67" i="3"/>
  <c r="J36" i="6" l="1"/>
  <c r="J18" i="6"/>
  <c r="D56" i="3" l="1"/>
  <c r="D28" i="3" l="1"/>
  <c r="F28" i="3"/>
  <c r="J28" i="3"/>
  <c r="J50" i="3" l="1"/>
  <c r="H56" i="3"/>
  <c r="F50" i="3"/>
  <c r="J11" i="6" l="1"/>
  <c r="J29" i="6"/>
  <c r="J31" i="6" s="1"/>
  <c r="J32" i="6" s="1"/>
  <c r="J18" i="3" l="1"/>
  <c r="H18" i="3"/>
  <c r="H29" i="3" s="1"/>
  <c r="F18" i="3"/>
  <c r="J12" i="6" l="1"/>
  <c r="J13" i="6" s="1"/>
  <c r="J14" i="6" s="1"/>
  <c r="J35" i="6" l="1"/>
  <c r="J37" i="6" s="1"/>
  <c r="J38" i="6" s="1"/>
  <c r="H67" i="3"/>
  <c r="H68" i="3" s="1"/>
  <c r="H69" i="3" s="1"/>
  <c r="F56" i="3"/>
  <c r="J56" i="3"/>
  <c r="J29" i="3"/>
  <c r="F29" i="3"/>
  <c r="D29" i="3"/>
  <c r="F68" i="3" l="1"/>
  <c r="J17" i="6"/>
  <c r="J19" i="6" s="1"/>
  <c r="J20" i="6" s="1"/>
  <c r="J68" i="3"/>
  <c r="J69" i="3" s="1"/>
  <c r="F69" i="3" l="1"/>
  <c r="J21" i="6" l="1"/>
  <c r="J39" i="6"/>
  <c r="D68" i="3" l="1"/>
  <c r="D69" i="3" s="1"/>
</calcChain>
</file>

<file path=xl/sharedStrings.xml><?xml version="1.0" encoding="utf-8"?>
<sst xmlns="http://schemas.openxmlformats.org/spreadsheetml/2006/main" count="225" uniqueCount="152">
  <si>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</si>
  <si>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</si>
  <si>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</si>
  <si>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</si>
  <si>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</si>
  <si>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</si>
  <si>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</si>
  <si>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</si>
  <si>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</si>
  <si>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</si>
  <si>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</si>
  <si>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</si>
  <si>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</si>
  <si>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</si>
  <si>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</si>
  <si>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</si>
  <si>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</si>
  <si>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</si>
  <si>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</si>
  <si>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</si>
  <si>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</si>
  <si>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</si>
  <si>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</si>
  <si>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</si>
  <si>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</si>
  <si>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</si>
  <si>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</si>
  <si>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</si>
  <si>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</si>
  <si>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</si>
  <si>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</si>
  <si>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</si>
  <si>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</si>
  <si>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</si>
  <si>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</si>
  <si>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</si>
  <si>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</si>
  <si>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</si>
  <si>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</si>
  <si>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</si>
  <si>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</si>
  <si>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</si>
  <si>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</si>
  <si>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</si>
  <si>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</si>
  <si>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</si>
  <si>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</si>
  <si>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</si>
  <si>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</si>
  <si>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</si>
  <si>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</si>
  <si>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</si>
  <si>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</si>
  <si>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</si>
  <si>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</si>
  <si>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</si>
  <si>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</si>
  <si>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</si>
  <si>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</si>
  <si>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</si>
  <si>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</si>
  <si>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Income tax payable</t>
  </si>
  <si>
    <t>Other comprehensive income for the period</t>
  </si>
  <si>
    <t>Inventories</t>
  </si>
  <si>
    <t>Intangible assets</t>
  </si>
  <si>
    <t>(Unaudited</t>
  </si>
  <si>
    <t>but reviewed)</t>
  </si>
  <si>
    <t xml:space="preserve">paid-up 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</si>
  <si>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</si>
  <si>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</si>
  <si>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</si>
  <si>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</si>
  <si>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</si>
  <si>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</si>
  <si>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</si>
  <si>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</si>
  <si>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</si>
  <si>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</si>
  <si>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>Statement of changes in shareholders' equity</t>
  </si>
  <si>
    <t xml:space="preserve">Share </t>
  </si>
  <si>
    <t xml:space="preserve"> premium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</si>
  <si>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</si>
  <si>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</si>
  <si>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</si>
  <si>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</si>
  <si>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</si>
  <si>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</si>
  <si>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</si>
  <si>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</si>
  <si>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Decrease in long-term loan to other company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</si>
  <si>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</si>
  <si>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</si>
  <si>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</si>
  <si>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</si>
  <si>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</si>
  <si>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</si>
  <si>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</si>
  <si>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</si>
  <si>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</si>
  <si>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</si>
  <si>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Advance to employees</t>
  </si>
  <si>
    <t>Deferred tax liabilities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</si>
  <si>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</si>
  <si>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</si>
  <si>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</si>
  <si>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</si>
  <si>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</si>
  <si>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>Property, plant and equipment</t>
  </si>
  <si>
    <t>Income tax expenses</t>
  </si>
  <si>
    <t>Profit before income tax expenses</t>
  </si>
  <si>
    <t>Investment in subsidiary</t>
  </si>
  <si>
    <t>Balance as at 1 January 2024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</si>
  <si>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</si>
  <si>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</si>
  <si>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</si>
  <si>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</si>
  <si>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</si>
  <si>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Non-cash related transactions</t>
  </si>
  <si>
    <t>Increase (decrease) in short-term loans from financial institutions</t>
  </si>
  <si>
    <t>Operating profit</t>
  </si>
  <si>
    <t>Cash paid for acquisition of machinery, equipment and vehicles</t>
  </si>
  <si>
    <t xml:space="preserve">   Loss on write-off of bearer plants</t>
  </si>
  <si>
    <t>Balance as at 1 January 2025</t>
  </si>
  <si>
    <t>For the three-month period ended 31 March 2025</t>
  </si>
  <si>
    <t>Balance as at 31 March 2024</t>
  </si>
  <si>
    <t>Balance as at 31 March 2025</t>
  </si>
  <si>
    <t>As at 31 March 2025</t>
  </si>
  <si>
    <t>31 March 2025</t>
  </si>
  <si>
    <t>31 December 2024</t>
  </si>
  <si>
    <t xml:space="preserve">Gain arising from change in fair value of 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</si>
  <si>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</si>
  <si>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</si>
  <si>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</si>
  <si>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</si>
  <si>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Cash paid for employee benefits</t>
  </si>
  <si>
    <t xml:space="preserve">   Trade and other current payables</t>
  </si>
  <si>
    <t xml:space="preserve">   Trade and other current receivables</t>
  </si>
  <si>
    <t xml:space="preserve">   Reduction of inventory cost to net realisable value </t>
  </si>
  <si>
    <t>Net cash flows from (used in) operating activities</t>
  </si>
  <si>
    <t>Net cash flows used in investing activities</t>
  </si>
  <si>
    <t>Net cash flows from (used in) financing activities</t>
  </si>
  <si>
    <t>Share of profit (loss) from a joint venture</t>
  </si>
  <si>
    <t xml:space="preserve">   Share of loss (profit) from a joint venture</t>
  </si>
  <si>
    <t xml:space="preserve">   Loss on disposal/wirte-off of equipment and vehicles</t>
  </si>
  <si>
    <t>Current biological assets</t>
  </si>
  <si>
    <t>Short-term loans from financial institution</t>
  </si>
  <si>
    <t xml:space="preserve">   current biological assets</t>
  </si>
  <si>
    <t xml:space="preserve">   Gain arising from change in fair value of </t>
  </si>
  <si>
    <t xml:space="preserve">      current biological assets</t>
  </si>
  <si>
    <t xml:space="preserve">   Inventories and current biological assets</t>
  </si>
  <si>
    <t>Cash flows from (used in) operating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</si>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</sst>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3">
    <xf numFmtId="0" fontId="0" fillId="0" borderId="0" xfId="0"/>
    <xf numFmtId="41" fontId="10" fillId="0" borderId="0" xfId="0" applyNumberFormat="1" applyFont="1" applyAlignment="1">
      <alignment horizontal="right"/>
    </xf>
    <xf numFmtId="0" fontId="10" fillId="0" borderId="0" xfId="0" applyFont="1"/>
    <xf numFmtId="37" fontId="10" fillId="0" borderId="0" xfId="0" applyNumberFormat="1" applyFont="1"/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applyFont="1"/>
    <xf numFmtId="37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0" fillId="0" borderId="3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41" fontId="10" fillId="0" borderId="0" xfId="10" applyNumberFormat="1" applyFont="1" applyAlignment="1">
      <alignment horizontal="center"/>
    </xf>
    <xf numFmtId="41" fontId="10" fillId="0" borderId="5" xfId="1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right"/>
    </xf>
    <xf numFmtId="39" fontId="10" fillId="0" borderId="0" xfId="10" applyNumberFormat="1" applyFont="1" applyAlignment="1">
      <alignment horizontal="right"/>
    </xf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1" fontId="10" fillId="0" borderId="0" xfId="0" applyNumberFormat="1" applyFont="1"/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0" fontId="10" fillId="0" borderId="0" xfId="0" applyFont="1" applyAlignment="1">
      <alignment horizontal="distributed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0" fontId="10" fillId="0" borderId="0" xfId="0" applyFont="1" applyAlignment="1">
      <alignment horizontal="justify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38" fontId="10" fillId="0" borderId="5" xfId="0" applyNumberFormat="1" applyFont="1" applyBorder="1" applyAlignment="1">
      <alignment horizontal="center"/>
    </xf>
    <xf numFmtId="0" fontId="10" fillId="0" borderId="5" xfId="9" applyFont="1" applyBorder="1" applyAlignment="1">
      <alignment horizontal="center"/>
    </xf>
    <xf numFmtId="37" fontId="8" fillId="0" borderId="0" xfId="0" applyNumberFormat="1" applyFont="1"/>
    <xf numFmtId="0" fontId="10" fillId="0" borderId="3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38" fontId="10" fillId="0" borderId="0" xfId="0" applyNumberFormat="1" applyFont="1" applyAlignment="1">
      <alignment horizontal="left"/>
    </xf>
    <xf numFmtId="168" fontId="10" fillId="0" borderId="4" xfId="10" applyNumberFormat="1" applyFont="1" applyBorder="1" applyAlignment="1">
      <alignment horizontal="right"/>
    </xf>
    <xf numFmtId="43" fontId="10" fillId="0" borderId="0" xfId="1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41" fontId="10" fillId="0" borderId="0" xfId="1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5" xfId="10" applyNumberFormat="1" applyFont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41" fontId="10" fillId="0" borderId="5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10" fillId="0" borderId="5" xfId="10" applyNumberFormat="1" applyFont="1" applyBorder="1" applyAlignment="1">
      <alignment horizontal="right"/>
    </xf>
    <xf numFmtId="41" fontId="10" fillId="0" borderId="7" xfId="0" applyNumberFormat="1" applyFont="1" applyBorder="1"/>
    <xf numFmtId="41" fontId="10" fillId="0" borderId="0" xfId="10" applyNumberFormat="1" applyFont="1" applyAlignment="1">
      <alignment horizontal="right" vertical="center"/>
    </xf>
    <xf numFmtId="41" fontId="10" fillId="0" borderId="0" xfId="1" applyNumberFormat="1" applyFont="1" applyFill="1" applyAlignment="1">
      <alignment horizontal="right"/>
    </xf>
    <xf numFmtId="41" fontId="10" fillId="0" borderId="5" xfId="1" applyNumberFormat="1" applyFont="1" applyBorder="1" applyAlignment="1">
      <alignment horizontal="right"/>
    </xf>
    <xf numFmtId="41" fontId="10" fillId="0" borderId="0" xfId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5" xfId="1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left"/>
    </xf>
    <xf numFmtId="37" fontId="10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/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5"/>
  <sheetViews>
    <sheetView showGridLines="0" tabSelected="1" view="pageBreakPreview" zoomScaleNormal="80" zoomScaleSheetLayoutView="100" workbookViewId="0">
      <selection activeCell="A46" sqref="A46"/>
    </sheetView>
  </sheetViews>
  <sheetFormatPr defaultColWidth="9.5546875" defaultRowHeight="24" customHeight="1"/>
  <cols>
    <col min="1" max="1" width="45.88671875" style="12" customWidth="1"/>
    <col min="2" max="2" width="6.109375" style="8" customWidth="1"/>
    <col min="3" max="3" width="1" style="8" customWidth="1"/>
    <col min="4" max="4" width="16" style="3" customWidth="1"/>
    <col min="5" max="5" width="1.44140625" style="3" customWidth="1"/>
    <col min="6" max="6" width="16" style="3" customWidth="1"/>
    <col min="7" max="7" width="1.44140625" style="3" customWidth="1"/>
    <col min="8" max="8" width="16" style="3" customWidth="1"/>
    <col min="9" max="9" width="1.44140625" style="3" customWidth="1"/>
    <col min="10" max="10" width="16" style="3" customWidth="1"/>
    <col min="11" max="12" width="1.44140625" style="3" customWidth="1"/>
    <col min="13" max="15" width="9.5546875" style="3"/>
    <col min="16" max="16384" width="9.5546875" style="12"/>
  </cols>
  <sheetData>
    <row r="1" spans="1:11" ht="24" customHeight="1">
      <c r="A1" s="10" t="s">
        <v>76</v>
      </c>
      <c r="B1" s="7"/>
      <c r="C1" s="7"/>
      <c r="D1" s="31"/>
      <c r="E1" s="31"/>
      <c r="F1" s="31"/>
      <c r="G1" s="31"/>
      <c r="H1" s="31"/>
      <c r="I1" s="31"/>
      <c r="J1" s="31"/>
      <c r="K1" s="31"/>
    </row>
    <row r="2" spans="1:11" ht="24" customHeight="1">
      <c r="A2" s="10" t="s">
        <v>68</v>
      </c>
      <c r="B2" s="7"/>
      <c r="C2" s="7"/>
      <c r="D2" s="31"/>
      <c r="E2" s="31"/>
      <c r="F2" s="31"/>
      <c r="G2" s="31"/>
      <c r="H2" s="32"/>
      <c r="I2" s="31"/>
      <c r="J2" s="32"/>
      <c r="K2" s="32"/>
    </row>
    <row r="3" spans="1:11" ht="24" customHeight="1">
      <c r="A3" s="10" t="s">
        <v>126</v>
      </c>
      <c r="B3" s="7"/>
      <c r="C3" s="7"/>
      <c r="D3" s="31"/>
      <c r="E3" s="31"/>
      <c r="F3" s="31"/>
      <c r="G3" s="31"/>
      <c r="H3" s="32"/>
      <c r="I3" s="31"/>
      <c r="J3" s="32"/>
      <c r="K3" s="32"/>
    </row>
    <row r="4" spans="1:11" ht="24" customHeight="1">
      <c r="B4" s="7"/>
      <c r="C4" s="7"/>
      <c r="D4" s="31"/>
      <c r="E4" s="31"/>
      <c r="F4" s="31"/>
      <c r="G4" s="31"/>
      <c r="H4" s="32"/>
      <c r="I4" s="31"/>
      <c r="J4" s="33" t="s">
        <v>14</v>
      </c>
    </row>
    <row r="5" spans="1:11" ht="24" customHeight="1">
      <c r="D5" s="88" t="s">
        <v>10</v>
      </c>
      <c r="E5" s="88"/>
      <c r="F5" s="88"/>
      <c r="G5" s="53"/>
      <c r="H5" s="88" t="s">
        <v>11</v>
      </c>
      <c r="I5" s="88"/>
      <c r="J5" s="88"/>
      <c r="K5" s="53"/>
    </row>
    <row r="6" spans="1:11" ht="24" customHeight="1">
      <c r="B6" s="51" t="s">
        <v>0</v>
      </c>
      <c r="C6" s="9"/>
      <c r="D6" s="54" t="s">
        <v>127</v>
      </c>
      <c r="E6" s="34"/>
      <c r="F6" s="54" t="s">
        <v>128</v>
      </c>
      <c r="G6" s="55"/>
      <c r="H6" s="54" t="s">
        <v>127</v>
      </c>
      <c r="I6" s="34"/>
      <c r="J6" s="54" t="s">
        <v>128</v>
      </c>
      <c r="K6" s="55"/>
    </row>
    <row r="7" spans="1:11" ht="24" customHeight="1">
      <c r="B7" s="9"/>
      <c r="C7" s="9"/>
      <c r="D7" s="41" t="s">
        <v>65</v>
      </c>
      <c r="E7" s="41"/>
      <c r="F7" s="41" t="s">
        <v>73</v>
      </c>
      <c r="G7" s="41"/>
      <c r="H7" s="41" t="s">
        <v>65</v>
      </c>
      <c r="I7" s="41"/>
      <c r="J7" s="41" t="s">
        <v>73</v>
      </c>
      <c r="K7" s="41"/>
    </row>
    <row r="8" spans="1:11" ht="24" customHeight="1">
      <c r="B8" s="9"/>
      <c r="C8" s="9"/>
      <c r="D8" s="41" t="s">
        <v>66</v>
      </c>
      <c r="E8" s="41"/>
      <c r="F8" s="41"/>
      <c r="G8" s="41"/>
      <c r="H8" s="41" t="s">
        <v>66</v>
      </c>
      <c r="I8" s="41"/>
      <c r="J8" s="41"/>
    </row>
    <row r="9" spans="1:11" ht="24" customHeight="1">
      <c r="A9" s="10" t="s">
        <v>28</v>
      </c>
      <c r="D9" s="11"/>
      <c r="F9" s="11"/>
      <c r="G9" s="11"/>
      <c r="H9" s="11"/>
      <c r="I9" s="11"/>
      <c r="J9" s="11"/>
      <c r="K9" s="11"/>
    </row>
    <row r="10" spans="1:11" ht="24" customHeight="1">
      <c r="A10" s="10" t="s">
        <v>29</v>
      </c>
    </row>
    <row r="11" spans="1:11" ht="24" customHeight="1">
      <c r="A11" s="2" t="s">
        <v>16</v>
      </c>
      <c r="D11" s="1">
        <v>63428</v>
      </c>
      <c r="E11" s="1"/>
      <c r="F11" s="1">
        <v>126689</v>
      </c>
      <c r="G11" s="1"/>
      <c r="H11" s="1">
        <v>18247</v>
      </c>
      <c r="I11" s="1"/>
      <c r="J11" s="1">
        <v>79313</v>
      </c>
      <c r="K11" s="1"/>
    </row>
    <row r="12" spans="1:11" ht="24" customHeight="1">
      <c r="A12" s="2" t="s">
        <v>130</v>
      </c>
      <c r="B12" s="8">
        <v>3</v>
      </c>
      <c r="C12" s="2"/>
      <c r="D12" s="1">
        <v>100424</v>
      </c>
      <c r="E12" s="1"/>
      <c r="F12" s="1">
        <v>33798</v>
      </c>
      <c r="G12" s="1"/>
      <c r="H12" s="1">
        <v>100424</v>
      </c>
      <c r="I12" s="1"/>
      <c r="J12" s="1">
        <v>33798</v>
      </c>
      <c r="K12" s="1"/>
    </row>
    <row r="13" spans="1:11" ht="24" customHeight="1">
      <c r="A13" s="2" t="s">
        <v>112</v>
      </c>
      <c r="C13" s="2"/>
      <c r="D13" s="1">
        <v>56</v>
      </c>
      <c r="E13" s="1"/>
      <c r="F13" s="1">
        <v>55</v>
      </c>
      <c r="G13" s="1"/>
      <c r="H13" s="1">
        <v>56</v>
      </c>
      <c r="I13" s="1"/>
      <c r="J13" s="1">
        <v>55</v>
      </c>
      <c r="K13" s="1"/>
    </row>
    <row r="14" spans="1:11" ht="24" customHeight="1">
      <c r="A14" s="2" t="s">
        <v>99</v>
      </c>
      <c r="D14" s="1">
        <v>91</v>
      </c>
      <c r="E14" s="1"/>
      <c r="F14" s="1">
        <v>79</v>
      </c>
      <c r="G14" s="1"/>
      <c r="H14" s="1">
        <v>91</v>
      </c>
      <c r="I14" s="1"/>
      <c r="J14" s="1">
        <v>79</v>
      </c>
      <c r="K14" s="1"/>
    </row>
    <row r="15" spans="1:11" ht="24" customHeight="1">
      <c r="A15" s="2" t="s">
        <v>63</v>
      </c>
      <c r="D15" s="1">
        <v>237621</v>
      </c>
      <c r="E15" s="1"/>
      <c r="F15" s="1">
        <v>239273</v>
      </c>
      <c r="G15" s="1"/>
      <c r="H15" s="1">
        <v>237621</v>
      </c>
      <c r="I15" s="1"/>
      <c r="J15" s="1">
        <v>239273</v>
      </c>
      <c r="K15" s="1"/>
    </row>
    <row r="16" spans="1:11" ht="24" customHeight="1">
      <c r="A16" s="2" t="s">
        <v>144</v>
      </c>
      <c r="B16" s="8">
        <v>16</v>
      </c>
      <c r="D16" s="1">
        <v>253553</v>
      </c>
      <c r="E16" s="1"/>
      <c r="F16" s="1">
        <v>184072</v>
      </c>
      <c r="G16" s="1"/>
      <c r="H16" s="1">
        <v>253553</v>
      </c>
      <c r="I16" s="1"/>
      <c r="J16" s="1">
        <v>184072</v>
      </c>
      <c r="K16" s="1"/>
    </row>
    <row r="17" spans="1:11" ht="24" customHeight="1">
      <c r="A17" s="2" t="s">
        <v>17</v>
      </c>
      <c r="D17" s="1">
        <v>8920</v>
      </c>
      <c r="E17" s="1"/>
      <c r="F17" s="1">
        <v>6600</v>
      </c>
      <c r="G17" s="1"/>
      <c r="H17" s="1">
        <v>4775</v>
      </c>
      <c r="I17" s="1"/>
      <c r="J17" s="1">
        <v>4458</v>
      </c>
      <c r="K17" s="1"/>
    </row>
    <row r="18" spans="1:11" ht="24" customHeight="1">
      <c r="A18" s="10" t="s">
        <v>30</v>
      </c>
      <c r="D18" s="13">
        <f>SUM(D11:D17)</f>
        <v>664093</v>
      </c>
      <c r="E18" s="1"/>
      <c r="F18" s="13">
        <f>SUM(F11:F17)</f>
        <v>590566</v>
      </c>
      <c r="G18" s="1"/>
      <c r="H18" s="13">
        <f>SUM(H11:H17)</f>
        <v>614767</v>
      </c>
      <c r="I18" s="1"/>
      <c r="J18" s="13">
        <f>SUM(J11:J17)</f>
        <v>541048</v>
      </c>
      <c r="K18" s="1"/>
    </row>
    <row r="19" spans="1:11" ht="24" customHeight="1">
      <c r="A19" s="10" t="s">
        <v>31</v>
      </c>
      <c r="D19" s="1"/>
      <c r="E19" s="1"/>
      <c r="F19" s="1"/>
      <c r="G19" s="1"/>
      <c r="H19" s="1"/>
      <c r="I19" s="1"/>
      <c r="J19" s="1"/>
      <c r="K19" s="1"/>
    </row>
    <row r="20" spans="1:11" ht="24" customHeight="1">
      <c r="A20" s="2" t="s">
        <v>113</v>
      </c>
      <c r="D20" s="1">
        <v>129</v>
      </c>
      <c r="E20" s="1"/>
      <c r="F20" s="1">
        <v>143</v>
      </c>
      <c r="G20" s="1"/>
      <c r="H20" s="1">
        <v>129</v>
      </c>
      <c r="I20" s="1"/>
      <c r="J20" s="1">
        <v>143</v>
      </c>
      <c r="K20" s="1"/>
    </row>
    <row r="21" spans="1:11" ht="24" customHeight="1">
      <c r="A21" s="2" t="s">
        <v>110</v>
      </c>
      <c r="D21" s="1">
        <v>0</v>
      </c>
      <c r="E21" s="1"/>
      <c r="F21" s="1">
        <v>0</v>
      </c>
      <c r="G21" s="1"/>
      <c r="H21" s="1">
        <v>307895</v>
      </c>
      <c r="I21" s="1"/>
      <c r="J21" s="1">
        <v>307895</v>
      </c>
      <c r="K21" s="1"/>
    </row>
    <row r="22" spans="1:11" ht="24" customHeight="1">
      <c r="A22" s="2" t="s">
        <v>55</v>
      </c>
      <c r="D22" s="1">
        <v>46165</v>
      </c>
      <c r="E22" s="1"/>
      <c r="F22" s="1">
        <v>46895</v>
      </c>
      <c r="G22" s="1"/>
      <c r="H22" s="1">
        <v>25000</v>
      </c>
      <c r="I22" s="1"/>
      <c r="J22" s="1">
        <v>25000</v>
      </c>
      <c r="K22" s="1"/>
    </row>
    <row r="23" spans="1:11" ht="24" customHeight="1">
      <c r="A23" s="2" t="s">
        <v>107</v>
      </c>
      <c r="B23" s="8">
        <v>4</v>
      </c>
      <c r="D23" s="1">
        <v>980517</v>
      </c>
      <c r="E23" s="1"/>
      <c r="F23" s="1">
        <v>942277</v>
      </c>
      <c r="G23" s="1"/>
      <c r="H23" s="1">
        <v>980517</v>
      </c>
      <c r="I23" s="1"/>
      <c r="J23" s="1">
        <v>942277</v>
      </c>
      <c r="K23" s="1"/>
    </row>
    <row r="24" spans="1:11" ht="24" customHeight="1">
      <c r="A24" s="2" t="s">
        <v>95</v>
      </c>
      <c r="B24" s="8">
        <v>5</v>
      </c>
      <c r="D24" s="1">
        <v>30382</v>
      </c>
      <c r="E24" s="1"/>
      <c r="F24" s="1">
        <v>30771</v>
      </c>
      <c r="G24" s="1"/>
      <c r="H24" s="1">
        <v>48117</v>
      </c>
      <c r="I24" s="1"/>
      <c r="J24" s="1">
        <v>48733</v>
      </c>
      <c r="K24" s="1"/>
    </row>
    <row r="25" spans="1:11" ht="24" customHeight="1">
      <c r="A25" s="2" t="s">
        <v>86</v>
      </c>
      <c r="B25" s="8">
        <v>6</v>
      </c>
      <c r="D25" s="1">
        <v>161737</v>
      </c>
      <c r="E25" s="1"/>
      <c r="F25" s="1">
        <v>162758</v>
      </c>
      <c r="G25" s="1"/>
      <c r="H25" s="1">
        <v>161737</v>
      </c>
      <c r="I25" s="1"/>
      <c r="J25" s="1">
        <v>162758</v>
      </c>
      <c r="K25" s="1"/>
    </row>
    <row r="26" spans="1:11" ht="24" customHeight="1">
      <c r="A26" s="2" t="s">
        <v>64</v>
      </c>
      <c r="D26" s="1">
        <v>449</v>
      </c>
      <c r="E26" s="1"/>
      <c r="F26" s="1">
        <v>492</v>
      </c>
      <c r="G26" s="1"/>
      <c r="H26" s="1">
        <v>449</v>
      </c>
      <c r="I26" s="1"/>
      <c r="J26" s="1">
        <v>492</v>
      </c>
      <c r="K26" s="1"/>
    </row>
    <row r="27" spans="1:11" ht="24" customHeight="1">
      <c r="A27" s="2" t="s">
        <v>18</v>
      </c>
      <c r="D27" s="4">
        <v>1024</v>
      </c>
      <c r="E27" s="1"/>
      <c r="F27" s="4">
        <v>657</v>
      </c>
      <c r="G27" s="1"/>
      <c r="H27" s="4">
        <v>1024</v>
      </c>
      <c r="I27" s="1"/>
      <c r="J27" s="4">
        <v>657</v>
      </c>
      <c r="K27" s="1"/>
    </row>
    <row r="28" spans="1:11" ht="24" customHeight="1">
      <c r="A28" s="10" t="s">
        <v>32</v>
      </c>
      <c r="D28" s="13">
        <f>SUM(D20:D27)</f>
        <v>1220403</v>
      </c>
      <c r="E28" s="1"/>
      <c r="F28" s="13">
        <f>SUM(F20:F27)</f>
        <v>1183993</v>
      </c>
      <c r="G28" s="1"/>
      <c r="H28" s="13">
        <f>SUM(H20:H27)</f>
        <v>1524868</v>
      </c>
      <c r="I28" s="1"/>
      <c r="J28" s="13">
        <f>SUM(J20:J27)</f>
        <v>1487955</v>
      </c>
      <c r="K28" s="1"/>
    </row>
    <row r="29" spans="1:11" ht="24" customHeight="1" thickBot="1">
      <c r="A29" s="10" t="s">
        <v>33</v>
      </c>
      <c r="D29" s="5">
        <f>SUM(D18,D28)</f>
        <v>1884496</v>
      </c>
      <c r="E29" s="1"/>
      <c r="F29" s="5">
        <f>SUM(F18,F28)</f>
        <v>1774559</v>
      </c>
      <c r="G29" s="1"/>
      <c r="H29" s="5">
        <f>SUM(H18,H28)</f>
        <v>2139635</v>
      </c>
      <c r="I29" s="1"/>
      <c r="J29" s="5">
        <f>SUM(J18,J28)</f>
        <v>2029003</v>
      </c>
      <c r="K29" s="1"/>
    </row>
    <row r="30" spans="1:11" ht="24" customHeight="1" thickTop="1"/>
    <row r="31" spans="1:11" ht="24" customHeight="1">
      <c r="A31" s="12" t="s">
        <v>1</v>
      </c>
    </row>
    <row r="35" spans="1:11" ht="24" customHeight="1">
      <c r="A35" s="10" t="s">
        <v>76</v>
      </c>
      <c r="B35" s="7"/>
      <c r="C35" s="7"/>
      <c r="D35" s="31"/>
      <c r="E35" s="31"/>
      <c r="F35" s="31"/>
      <c r="G35" s="31"/>
      <c r="H35" s="31"/>
      <c r="I35" s="31"/>
      <c r="J35" s="31"/>
      <c r="K35" s="31"/>
    </row>
    <row r="36" spans="1:11" ht="24" customHeight="1">
      <c r="A36" s="10" t="s">
        <v>69</v>
      </c>
      <c r="B36" s="7"/>
      <c r="C36" s="7"/>
      <c r="D36" s="31"/>
      <c r="E36" s="31"/>
      <c r="F36" s="31"/>
      <c r="G36" s="31"/>
      <c r="H36" s="32"/>
      <c r="I36" s="31"/>
      <c r="J36" s="32"/>
      <c r="K36" s="32"/>
    </row>
    <row r="37" spans="1:11" ht="24" customHeight="1">
      <c r="A37" s="10" t="s">
        <v>126</v>
      </c>
      <c r="B37" s="7"/>
      <c r="C37" s="7"/>
      <c r="D37" s="31"/>
      <c r="E37" s="31"/>
      <c r="F37" s="31"/>
      <c r="G37" s="31"/>
      <c r="H37" s="32"/>
      <c r="I37" s="31"/>
      <c r="J37" s="32"/>
      <c r="K37" s="32"/>
    </row>
    <row r="38" spans="1:11" ht="24" customHeight="1">
      <c r="B38" s="7"/>
      <c r="C38" s="7"/>
      <c r="D38" s="31"/>
      <c r="E38" s="31"/>
      <c r="F38" s="31"/>
      <c r="G38" s="31"/>
      <c r="H38" s="32"/>
      <c r="I38" s="31"/>
      <c r="J38" s="33" t="s">
        <v>14</v>
      </c>
      <c r="K38" s="12"/>
    </row>
    <row r="39" spans="1:11" ht="24" customHeight="1">
      <c r="D39" s="88" t="s">
        <v>10</v>
      </c>
      <c r="E39" s="88"/>
      <c r="F39" s="88"/>
      <c r="G39" s="53"/>
      <c r="H39" s="88" t="s">
        <v>11</v>
      </c>
      <c r="I39" s="88"/>
      <c r="J39" s="88"/>
      <c r="K39" s="53"/>
    </row>
    <row r="40" spans="1:11" ht="24" customHeight="1">
      <c r="B40" s="51" t="s">
        <v>0</v>
      </c>
      <c r="C40" s="9"/>
      <c r="D40" s="54" t="s">
        <v>127</v>
      </c>
      <c r="E40" s="34"/>
      <c r="F40" s="54" t="s">
        <v>128</v>
      </c>
      <c r="G40" s="55"/>
      <c r="H40" s="54" t="s">
        <v>127</v>
      </c>
      <c r="I40" s="34"/>
      <c r="J40" s="54" t="s">
        <v>128</v>
      </c>
      <c r="K40" s="55"/>
    </row>
    <row r="41" spans="1:11" ht="24" customHeight="1">
      <c r="B41" s="9"/>
      <c r="C41" s="9"/>
      <c r="D41" s="41" t="s">
        <v>65</v>
      </c>
      <c r="E41" s="41"/>
      <c r="F41" s="41" t="s">
        <v>73</v>
      </c>
      <c r="G41" s="41"/>
      <c r="H41" s="41" t="s">
        <v>65</v>
      </c>
      <c r="I41" s="41"/>
      <c r="J41" s="41" t="s">
        <v>73</v>
      </c>
      <c r="K41" s="41"/>
    </row>
    <row r="42" spans="1:11" ht="24" customHeight="1">
      <c r="B42" s="9"/>
      <c r="C42" s="9"/>
      <c r="D42" s="41" t="s">
        <v>66</v>
      </c>
      <c r="E42" s="41"/>
      <c r="F42" s="41"/>
      <c r="G42" s="41"/>
      <c r="H42" s="41" t="s">
        <v>66</v>
      </c>
      <c r="I42" s="41"/>
      <c r="J42" s="41"/>
    </row>
    <row r="43" spans="1:11" ht="24" customHeight="1">
      <c r="A43" s="10" t="s">
        <v>34</v>
      </c>
      <c r="D43" s="11"/>
      <c r="F43" s="11"/>
      <c r="G43" s="11"/>
      <c r="H43" s="11"/>
      <c r="I43" s="11"/>
      <c r="J43" s="11"/>
      <c r="K43" s="11"/>
    </row>
    <row r="44" spans="1:11" ht="24" customHeight="1">
      <c r="A44" s="10" t="s">
        <v>35</v>
      </c>
    </row>
    <row r="45" spans="1:11" ht="24" customHeight="1">
      <c r="A45" s="2" t="s">
        <v>145</v>
      </c>
      <c r="B45" s="8">
        <v>7</v>
      </c>
      <c r="D45" s="1">
        <v>50000</v>
      </c>
      <c r="E45" s="1"/>
      <c r="F45" s="1">
        <v>0</v>
      </c>
      <c r="G45" s="1"/>
      <c r="H45" s="1">
        <v>50000</v>
      </c>
      <c r="I45" s="1"/>
      <c r="J45" s="1">
        <v>0</v>
      </c>
      <c r="K45" s="1"/>
    </row>
    <row r="46" spans="1:11" ht="24" customHeight="1">
      <c r="A46" s="2" t="s">
        <v>131</v>
      </c>
      <c r="B46" s="8">
        <v>8</v>
      </c>
      <c r="D46" s="1">
        <v>47901</v>
      </c>
      <c r="E46" s="1"/>
      <c r="F46" s="1">
        <v>34283</v>
      </c>
      <c r="G46" s="1"/>
      <c r="H46" s="1">
        <v>318151</v>
      </c>
      <c r="I46" s="1"/>
      <c r="J46" s="1">
        <v>301704</v>
      </c>
      <c r="K46" s="1"/>
    </row>
    <row r="47" spans="1:11" ht="24" customHeight="1">
      <c r="A47" s="2" t="s">
        <v>114</v>
      </c>
      <c r="D47" s="1">
        <v>826</v>
      </c>
      <c r="E47" s="1"/>
      <c r="F47" s="1">
        <v>817</v>
      </c>
      <c r="G47" s="1"/>
      <c r="H47" s="1">
        <v>1132</v>
      </c>
      <c r="I47" s="1"/>
      <c r="J47" s="1">
        <v>1119</v>
      </c>
      <c r="K47" s="1"/>
    </row>
    <row r="48" spans="1:11" ht="24" customHeight="1">
      <c r="A48" s="2" t="s">
        <v>61</v>
      </c>
      <c r="D48" s="1">
        <v>18479</v>
      </c>
      <c r="E48" s="1"/>
      <c r="F48" s="1">
        <v>11937</v>
      </c>
      <c r="G48" s="1"/>
      <c r="H48" s="1">
        <v>17089</v>
      </c>
      <c r="I48" s="1"/>
      <c r="J48" s="1">
        <v>10945</v>
      </c>
      <c r="K48" s="1"/>
    </row>
    <row r="49" spans="1:11" ht="24" customHeight="1">
      <c r="A49" s="2" t="s">
        <v>19</v>
      </c>
      <c r="D49" s="4">
        <v>6146</v>
      </c>
      <c r="E49" s="1"/>
      <c r="F49" s="4">
        <v>3512</v>
      </c>
      <c r="G49" s="1"/>
      <c r="H49" s="4">
        <v>6146</v>
      </c>
      <c r="I49" s="1"/>
      <c r="J49" s="4">
        <v>3512</v>
      </c>
      <c r="K49" s="1"/>
    </row>
    <row r="50" spans="1:11" ht="24" customHeight="1">
      <c r="A50" s="10" t="s">
        <v>36</v>
      </c>
      <c r="D50" s="13">
        <f>SUM(D45:D49)</f>
        <v>123352</v>
      </c>
      <c r="E50" s="1"/>
      <c r="F50" s="13">
        <f>SUM(F45:F49)</f>
        <v>50549</v>
      </c>
      <c r="G50" s="1"/>
      <c r="H50" s="13">
        <f>SUM(H45:H49)</f>
        <v>392518</v>
      </c>
      <c r="I50" s="1"/>
      <c r="J50" s="13">
        <f>SUM(J45:J49)</f>
        <v>317280</v>
      </c>
      <c r="K50" s="1"/>
    </row>
    <row r="51" spans="1:11" ht="24" customHeight="1">
      <c r="A51" s="10" t="s">
        <v>37</v>
      </c>
      <c r="D51" s="1"/>
      <c r="E51" s="1"/>
      <c r="F51" s="1"/>
      <c r="G51" s="1"/>
      <c r="H51" s="1"/>
      <c r="I51" s="1"/>
      <c r="J51" s="1"/>
      <c r="K51" s="1"/>
    </row>
    <row r="52" spans="1:11" ht="24" customHeight="1">
      <c r="A52" s="2" t="s">
        <v>115</v>
      </c>
      <c r="D52" s="1">
        <v>41471</v>
      </c>
      <c r="E52" s="1"/>
      <c r="F52" s="1">
        <v>41682</v>
      </c>
      <c r="G52" s="1"/>
      <c r="H52" s="1">
        <v>60987</v>
      </c>
      <c r="I52" s="1"/>
      <c r="J52" s="1">
        <v>61274</v>
      </c>
      <c r="K52" s="1"/>
    </row>
    <row r="53" spans="1:11" ht="24" customHeight="1">
      <c r="A53" s="2" t="s">
        <v>101</v>
      </c>
      <c r="D53" s="1">
        <v>21120</v>
      </c>
      <c r="E53" s="1"/>
      <c r="F53" s="1">
        <v>19172</v>
      </c>
      <c r="G53" s="1"/>
      <c r="H53" s="1">
        <v>20703</v>
      </c>
      <c r="I53" s="1"/>
      <c r="J53" s="1">
        <v>18786</v>
      </c>
      <c r="K53" s="1"/>
    </row>
    <row r="54" spans="1:11" ht="24" customHeight="1">
      <c r="A54" s="2" t="s">
        <v>132</v>
      </c>
      <c r="D54" s="1">
        <v>11627</v>
      </c>
      <c r="E54" s="1"/>
      <c r="F54" s="1">
        <v>12022</v>
      </c>
      <c r="G54" s="1"/>
      <c r="H54" s="1">
        <v>11627</v>
      </c>
      <c r="I54" s="1"/>
      <c r="J54" s="1">
        <v>12022</v>
      </c>
      <c r="K54" s="1"/>
    </row>
    <row r="55" spans="1:11" ht="24" customHeight="1">
      <c r="A55" s="10" t="s">
        <v>38</v>
      </c>
      <c r="D55" s="13">
        <f>SUM(D52:D54)</f>
        <v>74218</v>
      </c>
      <c r="E55" s="1"/>
      <c r="F55" s="13">
        <f>SUM(F52:F54)</f>
        <v>72876</v>
      </c>
      <c r="G55" s="1"/>
      <c r="H55" s="13">
        <f>SUM(H52:H54)</f>
        <v>93317</v>
      </c>
      <c r="I55" s="1"/>
      <c r="J55" s="13">
        <f>SUM(J52:J54)</f>
        <v>92082</v>
      </c>
      <c r="K55" s="1"/>
    </row>
    <row r="56" spans="1:11" ht="24" customHeight="1">
      <c r="A56" s="10" t="s">
        <v>39</v>
      </c>
      <c r="D56" s="13">
        <f>D50+D55</f>
        <v>197570</v>
      </c>
      <c r="E56" s="1"/>
      <c r="F56" s="13">
        <f>F50+F55</f>
        <v>123425</v>
      </c>
      <c r="G56" s="1"/>
      <c r="H56" s="13">
        <f>SUM(H50,H55)</f>
        <v>485835</v>
      </c>
      <c r="I56" s="1"/>
      <c r="J56" s="13">
        <f>SUM(J50,J55)</f>
        <v>409362</v>
      </c>
      <c r="K56" s="1"/>
    </row>
    <row r="57" spans="1:11" ht="24" customHeight="1">
      <c r="A57" s="10" t="s">
        <v>40</v>
      </c>
      <c r="D57" s="1"/>
      <c r="E57" s="1"/>
      <c r="F57" s="1"/>
      <c r="G57" s="1"/>
      <c r="H57" s="1"/>
      <c r="I57" s="1"/>
      <c r="J57" s="1"/>
      <c r="K57" s="1"/>
    </row>
    <row r="58" spans="1:11" ht="24" customHeight="1">
      <c r="A58" s="2" t="s">
        <v>20</v>
      </c>
      <c r="D58" s="1"/>
      <c r="E58" s="1"/>
      <c r="F58" s="1"/>
      <c r="G58" s="1"/>
      <c r="H58" s="1"/>
      <c r="I58" s="1"/>
      <c r="J58" s="1"/>
      <c r="K58" s="1"/>
    </row>
    <row r="59" spans="1:11" ht="24" customHeight="1">
      <c r="A59" s="2" t="s">
        <v>56</v>
      </c>
      <c r="D59" s="1"/>
      <c r="E59" s="1"/>
      <c r="F59" s="1"/>
      <c r="G59" s="1"/>
      <c r="H59" s="1"/>
      <c r="I59" s="1"/>
      <c r="J59" s="1"/>
      <c r="K59" s="1"/>
    </row>
    <row r="60" spans="1:11" ht="24" customHeight="1" thickBot="1">
      <c r="A60" s="2" t="s">
        <v>58</v>
      </c>
      <c r="D60" s="5">
        <v>324050</v>
      </c>
      <c r="E60" s="1"/>
      <c r="F60" s="5">
        <v>324050</v>
      </c>
      <c r="G60" s="1"/>
      <c r="H60" s="5">
        <v>324050</v>
      </c>
      <c r="I60" s="1"/>
      <c r="J60" s="5">
        <v>324050</v>
      </c>
      <c r="K60" s="1"/>
    </row>
    <row r="61" spans="1:11" ht="24" customHeight="1" thickTop="1">
      <c r="A61" s="2" t="s">
        <v>57</v>
      </c>
      <c r="D61" s="1"/>
      <c r="E61" s="1"/>
      <c r="F61" s="1"/>
      <c r="G61" s="1"/>
      <c r="H61" s="1"/>
      <c r="I61" s="1"/>
      <c r="J61" s="1"/>
      <c r="K61" s="1"/>
    </row>
    <row r="62" spans="1:11" ht="24" customHeight="1">
      <c r="A62" s="2" t="s">
        <v>58</v>
      </c>
      <c r="D62" s="3">
        <f>CE!B20</f>
        <v>324050</v>
      </c>
      <c r="F62" s="3">
        <f>CE!B16</f>
        <v>324050</v>
      </c>
      <c r="H62" s="1">
        <f>CE!B38</f>
        <v>324050</v>
      </c>
      <c r="I62" s="1"/>
      <c r="J62" s="1">
        <f>CE!B34</f>
        <v>324050</v>
      </c>
      <c r="K62" s="1"/>
    </row>
    <row r="63" spans="1:11" ht="24" customHeight="1">
      <c r="A63" s="2" t="s">
        <v>5</v>
      </c>
      <c r="D63" s="1">
        <f>CE!D20</f>
        <v>321545</v>
      </c>
      <c r="E63" s="1"/>
      <c r="F63" s="1">
        <f>CE!D16</f>
        <v>321545</v>
      </c>
      <c r="G63" s="1"/>
      <c r="H63" s="1">
        <f>CE!D38</f>
        <v>321545</v>
      </c>
      <c r="I63" s="1"/>
      <c r="J63" s="1">
        <f>CE!D34</f>
        <v>321545</v>
      </c>
      <c r="K63" s="1"/>
    </row>
    <row r="64" spans="1:11" ht="24" customHeight="1">
      <c r="A64" s="2" t="s">
        <v>8</v>
      </c>
    </row>
    <row r="65" spans="1:11" ht="24" customHeight="1">
      <c r="A65" s="2" t="s">
        <v>77</v>
      </c>
      <c r="D65" s="1">
        <f>CE!F20</f>
        <v>60805</v>
      </c>
      <c r="E65" s="1"/>
      <c r="F65" s="1">
        <f>CE!F16</f>
        <v>60805</v>
      </c>
      <c r="G65" s="1"/>
      <c r="H65" s="1">
        <f>CE!F38</f>
        <v>32405</v>
      </c>
      <c r="I65" s="1"/>
      <c r="J65" s="1">
        <f>CE!F34</f>
        <v>32405</v>
      </c>
      <c r="K65" s="1"/>
    </row>
    <row r="66" spans="1:11" ht="24" customHeight="1">
      <c r="A66" s="2" t="s">
        <v>21</v>
      </c>
      <c r="D66" s="4">
        <f>CE!H20</f>
        <v>980526</v>
      </c>
      <c r="E66" s="1"/>
      <c r="F66" s="4">
        <f>CE!H16</f>
        <v>944734</v>
      </c>
      <c r="G66" s="1"/>
      <c r="H66" s="4">
        <f>SUM(CE!H38)</f>
        <v>975800</v>
      </c>
      <c r="I66" s="1"/>
      <c r="J66" s="4">
        <f>CE!H34</f>
        <v>941641</v>
      </c>
      <c r="K66" s="1"/>
    </row>
    <row r="67" spans="1:11" ht="24" customHeight="1">
      <c r="A67" s="10" t="s">
        <v>41</v>
      </c>
      <c r="D67" s="4">
        <f>SUM(D62:D66)</f>
        <v>1686926</v>
      </c>
      <c r="E67" s="1"/>
      <c r="F67" s="4">
        <f>SUM(F62:F66)</f>
        <v>1651134</v>
      </c>
      <c r="G67" s="1"/>
      <c r="H67" s="4">
        <f>SUM(H62:H66)</f>
        <v>1653800</v>
      </c>
      <c r="I67" s="1"/>
      <c r="J67" s="4">
        <f>SUM(J62:J66)</f>
        <v>1619641</v>
      </c>
      <c r="K67" s="1"/>
    </row>
    <row r="68" spans="1:11" ht="24" customHeight="1" thickBot="1">
      <c r="A68" s="10" t="s">
        <v>42</v>
      </c>
      <c r="D68" s="5">
        <f>D56+D67</f>
        <v>1884496</v>
      </c>
      <c r="E68" s="1"/>
      <c r="F68" s="5">
        <f>SUM(F67,F56)</f>
        <v>1774559</v>
      </c>
      <c r="G68" s="1"/>
      <c r="H68" s="5">
        <f>H56+H67</f>
        <v>2139635</v>
      </c>
      <c r="I68" s="1"/>
      <c r="J68" s="5">
        <f>J56+J67</f>
        <v>2029003</v>
      </c>
      <c r="K68" s="1"/>
    </row>
    <row r="69" spans="1:11" ht="24" customHeight="1" thickTop="1">
      <c r="D69" s="1">
        <f>SUM(D68-D29)</f>
        <v>0</v>
      </c>
      <c r="E69" s="1"/>
      <c r="F69" s="1">
        <f>SUM(F68-F29)</f>
        <v>0</v>
      </c>
      <c r="G69" s="1"/>
      <c r="H69" s="1">
        <f>SUM(H68-H29)</f>
        <v>0</v>
      </c>
      <c r="I69" s="1"/>
      <c r="J69" s="1">
        <f>SUM(J68-J29)</f>
        <v>0</v>
      </c>
      <c r="K69" s="1"/>
    </row>
    <row r="70" spans="1:11" ht="24" customHeight="1">
      <c r="A70" s="12" t="s">
        <v>1</v>
      </c>
    </row>
    <row r="72" spans="1:11" ht="24" customHeight="1">
      <c r="A72" s="14"/>
      <c r="B72" s="15"/>
      <c r="D72" s="6"/>
      <c r="E72" s="6"/>
      <c r="F72" s="6"/>
      <c r="G72" s="6"/>
      <c r="H72" s="6"/>
      <c r="J72" s="6"/>
      <c r="K72" s="6"/>
    </row>
    <row r="73" spans="1:11" ht="24" customHeight="1">
      <c r="D73" s="6"/>
      <c r="E73" s="6"/>
      <c r="F73" s="6"/>
      <c r="G73" s="6"/>
      <c r="H73" s="6"/>
      <c r="J73" s="6"/>
      <c r="K73" s="6"/>
    </row>
    <row r="74" spans="1:11" ht="24" customHeight="1">
      <c r="D74" s="3" t="s">
        <v>15</v>
      </c>
      <c r="E74" s="6"/>
      <c r="H74" s="6"/>
      <c r="J74" s="6"/>
      <c r="K74" s="6"/>
    </row>
    <row r="75" spans="1:11" ht="24" customHeight="1">
      <c r="A75" s="14"/>
      <c r="B75" s="15"/>
    </row>
  </sheetData>
  <mergeCells count="4">
    <mergeCell ref="D5:F5"/>
    <mergeCell ref="H5:J5"/>
    <mergeCell ref="D39:F39"/>
    <mergeCell ref="H39:J39"/>
  </mergeCells>
  <phoneticPr fontId="0" type="noConversion"/>
  <printOptions gridLinesSet="0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4" max="16383" man="1"/>
    <brk id="75" max="16383" man="1"/>
    <brk id="108" max="16383" man="1"/>
    <brk id="1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showGridLines="0" view="pageBreakPreview" zoomScale="85" zoomScaleNormal="100" zoomScaleSheetLayoutView="85" workbookViewId="0">
      <selection activeCell="A12" sqref="A12"/>
    </sheetView>
  </sheetViews>
  <sheetFormatPr defaultColWidth="9.44140625" defaultRowHeight="24" customHeight="1"/>
  <cols>
    <col min="1" max="1" width="49.33203125" style="2" customWidth="1"/>
    <col min="2" max="2" width="7.33203125" style="2" customWidth="1"/>
    <col min="3" max="3" width="1.44140625" style="2" customWidth="1"/>
    <col min="4" max="4" width="14" style="2" customWidth="1"/>
    <col min="5" max="5" width="1.44140625" style="2" customWidth="1"/>
    <col min="6" max="6" width="14" style="2" customWidth="1"/>
    <col min="7" max="7" width="1.44140625" style="2" customWidth="1"/>
    <col min="8" max="8" width="14" style="2" customWidth="1"/>
    <col min="9" max="9" width="1.44140625" style="2" customWidth="1"/>
    <col min="10" max="10" width="14" style="2" customWidth="1"/>
    <col min="11" max="11" width="1.44140625" style="2" customWidth="1"/>
    <col min="12" max="16384" width="9.44140625" style="2"/>
  </cols>
  <sheetData>
    <row r="1" spans="1:14" s="12" customFormat="1" ht="21" customHeight="1">
      <c r="A1" s="28"/>
      <c r="B1" s="29"/>
      <c r="C1" s="7"/>
      <c r="D1" s="29"/>
      <c r="E1" s="30"/>
      <c r="F1" s="30"/>
      <c r="G1" s="30"/>
      <c r="H1" s="30"/>
      <c r="I1" s="30"/>
      <c r="J1" s="59" t="s">
        <v>43</v>
      </c>
      <c r="K1" s="3"/>
      <c r="L1" s="3"/>
      <c r="M1" s="3"/>
      <c r="N1" s="3"/>
    </row>
    <row r="2" spans="1:14" s="12" customFormat="1" ht="21" customHeight="1">
      <c r="A2" s="10" t="s">
        <v>76</v>
      </c>
      <c r="B2" s="7"/>
      <c r="C2" s="7"/>
      <c r="D2" s="31"/>
      <c r="E2" s="31"/>
      <c r="F2" s="31"/>
      <c r="G2" s="31"/>
      <c r="H2" s="31"/>
      <c r="I2" s="31"/>
      <c r="J2" s="31"/>
      <c r="K2" s="3"/>
      <c r="L2" s="3"/>
      <c r="M2" s="3"/>
      <c r="N2" s="3"/>
    </row>
    <row r="3" spans="1:14" s="12" customFormat="1" ht="21" customHeight="1">
      <c r="A3" s="10" t="s">
        <v>70</v>
      </c>
      <c r="B3" s="7"/>
      <c r="C3" s="7"/>
      <c r="D3" s="31"/>
      <c r="E3" s="31"/>
      <c r="F3" s="31"/>
      <c r="G3" s="31"/>
      <c r="H3" s="32"/>
      <c r="I3" s="31"/>
      <c r="J3" s="32"/>
      <c r="K3" s="3"/>
      <c r="L3" s="3"/>
      <c r="M3" s="3"/>
      <c r="N3" s="3"/>
    </row>
    <row r="4" spans="1:14" s="12" customFormat="1" ht="21" customHeight="1">
      <c r="A4" s="10" t="s">
        <v>123</v>
      </c>
      <c r="B4" s="7"/>
      <c r="C4" s="7"/>
      <c r="D4" s="31"/>
      <c r="E4" s="31"/>
      <c r="F4" s="31"/>
      <c r="G4" s="31"/>
      <c r="H4" s="32"/>
      <c r="I4" s="31"/>
      <c r="J4" s="32"/>
      <c r="K4" s="3"/>
      <c r="L4" s="3"/>
      <c r="M4" s="3"/>
      <c r="N4" s="3"/>
    </row>
    <row r="5" spans="1:14" s="12" customFormat="1" ht="21" customHeight="1">
      <c r="B5" s="7"/>
      <c r="C5" s="8"/>
      <c r="D5" s="31"/>
      <c r="E5" s="31"/>
      <c r="F5" s="31"/>
      <c r="G5" s="31"/>
      <c r="H5" s="32"/>
      <c r="I5" s="31"/>
      <c r="J5" s="33" t="s">
        <v>81</v>
      </c>
      <c r="K5" s="3"/>
      <c r="L5" s="3"/>
      <c r="M5" s="3"/>
      <c r="N5" s="3"/>
    </row>
    <row r="6" spans="1:14" s="12" customFormat="1" ht="21" customHeight="1">
      <c r="B6" s="9"/>
      <c r="C6" s="9"/>
      <c r="D6" s="89" t="s">
        <v>10</v>
      </c>
      <c r="E6" s="89"/>
      <c r="F6" s="89"/>
      <c r="G6" s="35"/>
      <c r="H6" s="89" t="s">
        <v>11</v>
      </c>
      <c r="I6" s="89"/>
      <c r="J6" s="89"/>
      <c r="K6" s="3"/>
      <c r="L6" s="3"/>
      <c r="M6" s="3"/>
      <c r="N6" s="3"/>
    </row>
    <row r="7" spans="1:14" s="12" customFormat="1" ht="21" customHeight="1">
      <c r="B7" s="51" t="s">
        <v>0</v>
      </c>
      <c r="C7" s="8"/>
      <c r="D7" s="52">
        <v>2025</v>
      </c>
      <c r="E7" s="34"/>
      <c r="F7" s="52">
        <v>2024</v>
      </c>
      <c r="G7" s="35"/>
      <c r="H7" s="52">
        <v>2025</v>
      </c>
      <c r="I7" s="34"/>
      <c r="J7" s="52">
        <v>2024</v>
      </c>
      <c r="K7" s="3"/>
      <c r="L7" s="3"/>
      <c r="M7" s="3"/>
      <c r="N7" s="3"/>
    </row>
    <row r="8" spans="1:14" s="12" customFormat="1" ht="21" customHeight="1">
      <c r="A8" s="10" t="s">
        <v>44</v>
      </c>
      <c r="B8" s="8"/>
      <c r="C8" s="8"/>
      <c r="D8" s="36"/>
      <c r="E8" s="36"/>
      <c r="F8" s="36"/>
      <c r="G8" s="36"/>
      <c r="H8" s="36"/>
      <c r="I8" s="36"/>
      <c r="J8" s="36"/>
      <c r="K8" s="3"/>
      <c r="L8" s="3"/>
      <c r="M8" s="3"/>
      <c r="N8" s="3"/>
    </row>
    <row r="9" spans="1:14" s="12" customFormat="1" ht="21" customHeight="1">
      <c r="A9" s="2" t="s">
        <v>96</v>
      </c>
      <c r="B9" s="8"/>
      <c r="C9" s="8"/>
      <c r="D9" s="16">
        <v>350489</v>
      </c>
      <c r="E9" s="18"/>
      <c r="F9" s="16">
        <v>424677</v>
      </c>
      <c r="G9" s="18"/>
      <c r="H9" s="78">
        <v>350489</v>
      </c>
      <c r="I9" s="18"/>
      <c r="J9" s="16">
        <v>424677</v>
      </c>
      <c r="K9" s="3"/>
      <c r="L9" s="3"/>
      <c r="M9" s="3"/>
      <c r="N9" s="3"/>
    </row>
    <row r="10" spans="1:14" s="12" customFormat="1" ht="21" customHeight="1">
      <c r="A10" s="56" t="s">
        <v>129</v>
      </c>
      <c r="B10" s="8"/>
      <c r="C10" s="8"/>
      <c r="D10" s="16"/>
      <c r="E10" s="18"/>
      <c r="F10" s="16"/>
      <c r="G10" s="18"/>
      <c r="H10" s="78"/>
      <c r="I10" s="18"/>
      <c r="J10" s="16"/>
      <c r="K10" s="3"/>
      <c r="L10" s="3"/>
      <c r="M10" s="3"/>
      <c r="N10" s="3"/>
    </row>
    <row r="11" spans="1:14" s="12" customFormat="1" ht="21" customHeight="1">
      <c r="A11" s="56" t="s">
        <v>146</v>
      </c>
      <c r="B11" s="8"/>
      <c r="C11" s="8"/>
      <c r="D11" s="16">
        <v>66979</v>
      </c>
      <c r="E11" s="18"/>
      <c r="F11" s="16">
        <v>29935</v>
      </c>
      <c r="G11" s="18"/>
      <c r="H11" s="78">
        <v>66979</v>
      </c>
      <c r="I11" s="18"/>
      <c r="J11" s="16">
        <v>29935</v>
      </c>
      <c r="K11" s="3"/>
      <c r="L11" s="3"/>
      <c r="M11" s="3"/>
      <c r="N11" s="3"/>
    </row>
    <row r="12" spans="1:14" s="12" customFormat="1" ht="21" customHeight="1">
      <c r="A12" s="56" t="s">
        <v>25</v>
      </c>
      <c r="B12" s="8"/>
      <c r="C12" s="8"/>
      <c r="D12" s="79">
        <v>15875</v>
      </c>
      <c r="E12" s="18"/>
      <c r="F12" s="17">
        <v>12790</v>
      </c>
      <c r="G12" s="18"/>
      <c r="H12" s="72">
        <v>15875</v>
      </c>
      <c r="I12" s="18"/>
      <c r="J12" s="17">
        <v>12790</v>
      </c>
      <c r="K12" s="3"/>
      <c r="L12" s="3"/>
      <c r="M12" s="3"/>
      <c r="N12" s="3"/>
    </row>
    <row r="13" spans="1:14" s="12" customFormat="1" ht="21" customHeight="1">
      <c r="A13" s="10" t="s">
        <v>45</v>
      </c>
      <c r="B13" s="8"/>
      <c r="C13" s="8"/>
      <c r="D13" s="72">
        <f>SUM(D9:D12)</f>
        <v>433343</v>
      </c>
      <c r="E13" s="18"/>
      <c r="F13" s="72">
        <f>SUM(F9:F12)</f>
        <v>467402</v>
      </c>
      <c r="G13" s="18"/>
      <c r="H13" s="72">
        <f>SUM(H9:H12)</f>
        <v>433343</v>
      </c>
      <c r="I13" s="18"/>
      <c r="J13" s="72">
        <f>SUM(J9:J12)</f>
        <v>467402</v>
      </c>
      <c r="K13" s="3"/>
      <c r="L13" s="3"/>
      <c r="M13" s="3"/>
      <c r="N13" s="3"/>
    </row>
    <row r="14" spans="1:14" s="12" customFormat="1" ht="21" customHeight="1">
      <c r="A14" s="10" t="s">
        <v>46</v>
      </c>
      <c r="B14" s="8"/>
      <c r="C14" s="8"/>
      <c r="D14" s="18"/>
      <c r="E14" s="18"/>
      <c r="F14" s="18"/>
      <c r="G14" s="18"/>
      <c r="H14" s="18"/>
      <c r="I14" s="18"/>
      <c r="J14" s="18"/>
      <c r="K14" s="3"/>
      <c r="L14" s="3"/>
      <c r="M14" s="3"/>
      <c r="N14" s="3"/>
    </row>
    <row r="15" spans="1:14" s="12" customFormat="1" ht="21" customHeight="1">
      <c r="A15" s="2" t="s">
        <v>26</v>
      </c>
      <c r="B15" s="8"/>
      <c r="C15" s="8"/>
      <c r="D15" s="78">
        <v>362957</v>
      </c>
      <c r="E15" s="18"/>
      <c r="F15" s="78">
        <v>373788</v>
      </c>
      <c r="G15" s="18"/>
      <c r="H15" s="78">
        <v>363440</v>
      </c>
      <c r="I15" s="18"/>
      <c r="J15" s="16">
        <v>374271</v>
      </c>
      <c r="K15" s="3"/>
      <c r="L15" s="3"/>
      <c r="M15" s="3"/>
      <c r="N15" s="3"/>
    </row>
    <row r="16" spans="1:14" s="12" customFormat="1" ht="21" customHeight="1">
      <c r="A16" s="2" t="s">
        <v>88</v>
      </c>
      <c r="B16" s="8"/>
      <c r="C16" s="8"/>
      <c r="D16" s="80">
        <v>7210</v>
      </c>
      <c r="E16" s="18"/>
      <c r="F16" s="80">
        <v>10751</v>
      </c>
      <c r="G16" s="18"/>
      <c r="H16" s="78">
        <v>7210</v>
      </c>
      <c r="I16" s="18"/>
      <c r="J16" s="16">
        <v>10751</v>
      </c>
      <c r="K16" s="3"/>
      <c r="L16" s="3"/>
      <c r="M16" s="3"/>
      <c r="N16" s="3"/>
    </row>
    <row r="17" spans="1:14" s="12" customFormat="1" ht="21" customHeight="1">
      <c r="A17" s="2" t="s">
        <v>83</v>
      </c>
      <c r="B17" s="8"/>
      <c r="C17" s="8"/>
      <c r="D17" s="80">
        <v>17320</v>
      </c>
      <c r="E17" s="18"/>
      <c r="F17" s="80">
        <v>17306</v>
      </c>
      <c r="G17" s="18"/>
      <c r="H17" s="81">
        <v>17273</v>
      </c>
      <c r="I17" s="18"/>
      <c r="J17" s="16">
        <v>17259</v>
      </c>
      <c r="K17" s="3"/>
      <c r="L17" s="3"/>
      <c r="M17" s="3"/>
      <c r="N17" s="3"/>
    </row>
    <row r="18" spans="1:14" s="12" customFormat="1" ht="21" customHeight="1">
      <c r="A18" s="10" t="s">
        <v>47</v>
      </c>
      <c r="B18" s="8"/>
      <c r="C18" s="8"/>
      <c r="D18" s="19">
        <f>SUM(D15:D17)</f>
        <v>387487</v>
      </c>
      <c r="E18" s="18"/>
      <c r="F18" s="19">
        <f>SUM(F15:F17)</f>
        <v>401845</v>
      </c>
      <c r="G18" s="18"/>
      <c r="H18" s="19">
        <f>SUM(H15:H17)</f>
        <v>387923</v>
      </c>
      <c r="I18" s="18"/>
      <c r="J18" s="19">
        <f>SUM(J15:J17)</f>
        <v>402281</v>
      </c>
      <c r="K18" s="3"/>
      <c r="L18" s="3"/>
      <c r="M18" s="3"/>
      <c r="N18" s="3"/>
    </row>
    <row r="19" spans="1:14" s="12" customFormat="1" ht="21" customHeight="1">
      <c r="A19" s="10" t="s">
        <v>119</v>
      </c>
      <c r="B19" s="8"/>
      <c r="C19" s="16"/>
      <c r="D19" s="16">
        <f>D13-D18</f>
        <v>45856</v>
      </c>
      <c r="E19" s="18"/>
      <c r="F19" s="16">
        <f>F13-F18</f>
        <v>65557</v>
      </c>
      <c r="G19" s="18"/>
      <c r="H19" s="16">
        <f>H13-H18</f>
        <v>45420</v>
      </c>
      <c r="I19" s="18"/>
      <c r="J19" s="16">
        <f>J13-J18</f>
        <v>65121</v>
      </c>
      <c r="K19" s="3"/>
      <c r="L19" s="3"/>
      <c r="M19" s="3"/>
      <c r="N19" s="3"/>
    </row>
    <row r="20" spans="1:14" s="12" customFormat="1" ht="21" customHeight="1">
      <c r="A20" s="2" t="s">
        <v>141</v>
      </c>
      <c r="B20" s="20"/>
      <c r="C20" s="16"/>
      <c r="D20" s="81">
        <v>-730</v>
      </c>
      <c r="E20" s="18"/>
      <c r="F20" s="81">
        <v>2030</v>
      </c>
      <c r="G20" s="18"/>
      <c r="H20" s="81">
        <v>0</v>
      </c>
      <c r="I20" s="18"/>
      <c r="J20" s="16">
        <v>0</v>
      </c>
      <c r="K20" s="3"/>
      <c r="L20" s="3"/>
      <c r="M20" s="3"/>
      <c r="N20" s="3"/>
    </row>
    <row r="21" spans="1:14" s="12" customFormat="1" ht="21" customHeight="1">
      <c r="A21" s="2" t="s">
        <v>90</v>
      </c>
      <c r="B21" s="8"/>
      <c r="C21" s="16"/>
      <c r="D21" s="81">
        <v>16</v>
      </c>
      <c r="E21" s="18"/>
      <c r="F21" s="81">
        <v>147</v>
      </c>
      <c r="G21" s="18"/>
      <c r="H21" s="81">
        <v>16</v>
      </c>
      <c r="I21" s="18"/>
      <c r="J21" s="16">
        <v>9</v>
      </c>
      <c r="K21" s="3"/>
      <c r="L21" s="3"/>
      <c r="M21" s="3"/>
      <c r="N21" s="3"/>
    </row>
    <row r="22" spans="1:14" s="12" customFormat="1" ht="21" customHeight="1">
      <c r="A22" s="2" t="s">
        <v>59</v>
      </c>
      <c r="B22" s="20"/>
      <c r="C22" s="8"/>
      <c r="D22" s="72">
        <v>-719</v>
      </c>
      <c r="E22" s="18"/>
      <c r="F22" s="72">
        <v>-1262</v>
      </c>
      <c r="G22" s="18"/>
      <c r="H22" s="72">
        <v>-3172</v>
      </c>
      <c r="I22" s="18"/>
      <c r="J22" s="72">
        <v>-3879</v>
      </c>
      <c r="K22" s="3"/>
      <c r="L22" s="3"/>
      <c r="M22" s="3"/>
      <c r="N22" s="3"/>
    </row>
    <row r="23" spans="1:14" s="12" customFormat="1" ht="21" customHeight="1">
      <c r="A23" s="10" t="s">
        <v>109</v>
      </c>
      <c r="B23" s="8"/>
      <c r="C23" s="8"/>
      <c r="D23" s="16">
        <f>SUM(D19:D22)</f>
        <v>44423</v>
      </c>
      <c r="E23" s="16"/>
      <c r="F23" s="16">
        <f>SUM(F19:F22)</f>
        <v>66472</v>
      </c>
      <c r="G23" s="16"/>
      <c r="H23" s="16">
        <f>SUM(H19:H22)</f>
        <v>42264</v>
      </c>
      <c r="I23" s="16"/>
      <c r="J23" s="16">
        <f>SUM(J19:J22)</f>
        <v>61251</v>
      </c>
      <c r="K23" s="3"/>
      <c r="L23" s="3"/>
      <c r="M23" s="3"/>
      <c r="N23" s="3"/>
    </row>
    <row r="24" spans="1:14" s="12" customFormat="1" ht="21" customHeight="1">
      <c r="A24" s="2" t="s">
        <v>108</v>
      </c>
      <c r="B24" s="8">
        <v>9</v>
      </c>
      <c r="C24" s="8"/>
      <c r="D24" s="79">
        <v>-8631</v>
      </c>
      <c r="E24" s="18"/>
      <c r="F24" s="72">
        <v>-12781</v>
      </c>
      <c r="G24" s="18"/>
      <c r="H24" s="72">
        <v>-8105</v>
      </c>
      <c r="I24" s="18"/>
      <c r="J24" s="82">
        <v>-12187</v>
      </c>
      <c r="K24" s="3"/>
      <c r="L24" s="3"/>
      <c r="M24" s="3"/>
      <c r="N24" s="3"/>
    </row>
    <row r="25" spans="1:14" s="12" customFormat="1" ht="21" customHeight="1">
      <c r="A25" s="10" t="s">
        <v>84</v>
      </c>
      <c r="B25" s="8"/>
      <c r="C25" s="8"/>
      <c r="D25" s="21">
        <f>SUM(D23:D24)</f>
        <v>35792</v>
      </c>
      <c r="E25" s="18"/>
      <c r="F25" s="21">
        <f>SUM(F23:F24)</f>
        <v>53691</v>
      </c>
      <c r="G25" s="18"/>
      <c r="H25" s="21">
        <f>SUM(H23:H24)</f>
        <v>34159</v>
      </c>
      <c r="I25" s="18"/>
      <c r="J25" s="21">
        <f>SUM(J23:J24)</f>
        <v>49064</v>
      </c>
      <c r="K25" s="3"/>
      <c r="L25" s="3"/>
      <c r="M25" s="3"/>
      <c r="N25" s="3"/>
    </row>
    <row r="26" spans="1:14" s="12" customFormat="1" ht="21" customHeight="1">
      <c r="A26" s="10"/>
      <c r="B26" s="8"/>
      <c r="C26" s="8"/>
      <c r="D26" s="22"/>
      <c r="E26" s="18"/>
      <c r="F26" s="22"/>
      <c r="G26" s="18"/>
      <c r="H26" s="22"/>
      <c r="I26" s="1"/>
      <c r="J26" s="22"/>
      <c r="K26" s="3"/>
      <c r="L26" s="3"/>
      <c r="M26" s="3"/>
      <c r="N26" s="3"/>
    </row>
    <row r="27" spans="1:14" s="12" customFormat="1" ht="21" customHeight="1">
      <c r="A27" s="10" t="s">
        <v>62</v>
      </c>
      <c r="B27" s="8"/>
      <c r="C27" s="8"/>
      <c r="D27" s="75">
        <v>0</v>
      </c>
      <c r="E27" s="18"/>
      <c r="F27" s="75">
        <v>0</v>
      </c>
      <c r="G27" s="18"/>
      <c r="H27" s="75">
        <v>0</v>
      </c>
      <c r="I27" s="1"/>
      <c r="J27" s="75">
        <v>0</v>
      </c>
      <c r="K27" s="3"/>
      <c r="L27" s="3"/>
      <c r="M27" s="3"/>
      <c r="N27" s="3"/>
    </row>
    <row r="28" spans="1:14" ht="21" customHeight="1">
      <c r="A28" s="83"/>
      <c r="B28" s="84"/>
      <c r="C28" s="84"/>
      <c r="D28" s="85"/>
      <c r="E28" s="85"/>
      <c r="F28" s="85"/>
      <c r="G28" s="85"/>
      <c r="H28" s="85"/>
      <c r="I28" s="85"/>
      <c r="J28" s="85"/>
    </row>
    <row r="29" spans="1:14" s="12" customFormat="1" ht="21" customHeight="1" thickBot="1">
      <c r="A29" s="10" t="s">
        <v>60</v>
      </c>
      <c r="B29" s="8"/>
      <c r="C29" s="8"/>
      <c r="D29" s="23">
        <f>D25+D27</f>
        <v>35792</v>
      </c>
      <c r="E29" s="18"/>
      <c r="F29" s="23">
        <f>F25+F27</f>
        <v>53691</v>
      </c>
      <c r="G29" s="18"/>
      <c r="H29" s="23">
        <f>H25+H27</f>
        <v>34159</v>
      </c>
      <c r="I29" s="1"/>
      <c r="J29" s="23">
        <f>J25+J27</f>
        <v>49064</v>
      </c>
      <c r="K29" s="3"/>
      <c r="L29" s="3"/>
      <c r="M29" s="3"/>
      <c r="N29" s="3"/>
    </row>
    <row r="30" spans="1:14" s="12" customFormat="1" ht="21" customHeight="1" thickTop="1">
      <c r="A30" s="10"/>
      <c r="B30" s="8"/>
      <c r="C30" s="8"/>
      <c r="D30" s="22"/>
      <c r="E30" s="18"/>
      <c r="F30" s="22"/>
      <c r="G30" s="18"/>
      <c r="H30" s="22"/>
      <c r="I30" s="1"/>
      <c r="J30" s="22"/>
      <c r="K30" s="3"/>
      <c r="L30" s="3"/>
      <c r="M30" s="3"/>
      <c r="N30" s="3"/>
    </row>
    <row r="31" spans="1:14" s="12" customFormat="1" ht="21" customHeight="1">
      <c r="A31" s="10" t="s">
        <v>82</v>
      </c>
      <c r="B31" s="8">
        <v>10</v>
      </c>
      <c r="C31" s="8"/>
      <c r="K31" s="3"/>
      <c r="L31" s="3"/>
      <c r="M31" s="3"/>
      <c r="N31" s="3"/>
    </row>
    <row r="32" spans="1:14" s="12" customFormat="1" ht="21" customHeight="1" thickBot="1">
      <c r="A32" s="2" t="s">
        <v>102</v>
      </c>
      <c r="B32" s="8"/>
      <c r="C32" s="8"/>
      <c r="D32" s="24">
        <f>SUM(D25/324050)</f>
        <v>0.1104520907267397</v>
      </c>
      <c r="E32" s="25"/>
      <c r="F32" s="24">
        <f>SUM(F25/324050)</f>
        <v>0.16568739392069126</v>
      </c>
      <c r="G32" s="86"/>
      <c r="H32" s="24">
        <f>SUM(H25/324050)</f>
        <v>0.10541274494676747</v>
      </c>
      <c r="I32" s="26"/>
      <c r="J32" s="24">
        <f>SUM(J25/324050)</f>
        <v>0.15140873322018206</v>
      </c>
      <c r="K32" s="3"/>
      <c r="L32" s="3"/>
      <c r="M32" s="3"/>
      <c r="N32" s="3"/>
    </row>
    <row r="33" spans="1:14" s="12" customFormat="1" ht="21" customHeight="1" thickTop="1">
      <c r="A33" s="2" t="s">
        <v>106</v>
      </c>
      <c r="B33" s="8"/>
      <c r="C33" s="8"/>
      <c r="D33" s="58"/>
      <c r="E33" s="25"/>
      <c r="F33" s="58"/>
      <c r="G33" s="86"/>
      <c r="H33" s="58"/>
      <c r="I33" s="26"/>
      <c r="J33" s="58"/>
      <c r="K33" s="3"/>
      <c r="L33" s="3"/>
      <c r="M33" s="3"/>
      <c r="N33" s="3"/>
    </row>
    <row r="34" spans="1:14" s="12" customFormat="1" ht="21" customHeight="1" thickBot="1">
      <c r="A34" s="12" t="s">
        <v>105</v>
      </c>
      <c r="B34" s="8"/>
      <c r="C34" s="8"/>
      <c r="D34" s="57">
        <v>324050</v>
      </c>
      <c r="E34" s="25"/>
      <c r="F34" s="57">
        <v>324050</v>
      </c>
      <c r="G34" s="86"/>
      <c r="H34" s="57">
        <v>324050</v>
      </c>
      <c r="I34" s="26"/>
      <c r="J34" s="57">
        <v>324050</v>
      </c>
      <c r="K34" s="3"/>
      <c r="L34" s="3"/>
      <c r="M34" s="3"/>
      <c r="N34" s="3"/>
    </row>
    <row r="35" spans="1:14" s="12" customFormat="1" ht="21" customHeight="1" thickTop="1">
      <c r="A35" s="2"/>
      <c r="B35" s="8"/>
      <c r="C35" s="8"/>
      <c r="D35" s="27"/>
      <c r="E35" s="26"/>
      <c r="F35" s="27"/>
      <c r="G35" s="87"/>
      <c r="H35" s="27"/>
      <c r="I35" s="26"/>
      <c r="J35" s="27"/>
      <c r="K35" s="3"/>
      <c r="L35" s="3"/>
      <c r="M35" s="3"/>
      <c r="N35" s="3"/>
    </row>
    <row r="36" spans="1:14" s="12" customFormat="1" ht="21" customHeight="1">
      <c r="A36" s="12" t="s">
        <v>1</v>
      </c>
      <c r="B36" s="8"/>
      <c r="C36" s="8"/>
      <c r="D36" s="27"/>
      <c r="E36" s="26"/>
      <c r="F36" s="27"/>
      <c r="G36" s="87"/>
      <c r="H36" s="27"/>
      <c r="I36" s="26"/>
      <c r="J36" s="27"/>
      <c r="K36" s="3"/>
      <c r="L36" s="3"/>
      <c r="M36" s="3"/>
      <c r="N36" s="3"/>
    </row>
    <row r="37" spans="1:14" s="12" customFormat="1" ht="21" customHeight="1">
      <c r="A37" s="2"/>
      <c r="B37" s="8"/>
      <c r="C37" s="8"/>
      <c r="D37" s="27"/>
      <c r="E37" s="26"/>
      <c r="F37" s="27"/>
      <c r="G37" s="87"/>
      <c r="H37" s="27"/>
      <c r="I37" s="26"/>
      <c r="J37" s="27"/>
      <c r="K37" s="3"/>
      <c r="L37" s="3"/>
      <c r="M37" s="3"/>
      <c r="N37" s="3"/>
    </row>
    <row r="38" spans="1:14" s="12" customFormat="1" ht="21" customHeight="1">
      <c r="A38" s="2"/>
      <c r="B38" s="8"/>
      <c r="C38" s="8"/>
      <c r="D38" s="27"/>
      <c r="E38" s="26"/>
      <c r="F38" s="27"/>
      <c r="G38" s="87"/>
      <c r="H38" s="27"/>
      <c r="I38" s="26"/>
      <c r="J38" s="27"/>
      <c r="K38" s="3"/>
      <c r="L38" s="3"/>
      <c r="M38" s="3"/>
      <c r="N38" s="3"/>
    </row>
    <row r="39" spans="1:14" s="12" customFormat="1" ht="21" customHeight="1">
      <c r="B39" s="8"/>
      <c r="C39" s="7"/>
      <c r="D39" s="3"/>
      <c r="E39" s="3"/>
      <c r="F39" s="3"/>
      <c r="G39" s="3"/>
      <c r="H39" s="6"/>
      <c r="I39" s="3"/>
      <c r="J39" s="6"/>
      <c r="K39" s="3"/>
      <c r="L39" s="3"/>
      <c r="M39" s="3"/>
      <c r="N39" s="3"/>
    </row>
  </sheetData>
  <mergeCells count="2">
    <mergeCell ref="D6:F6"/>
    <mergeCell ref="H6:J6"/>
  </mergeCells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showGridLines="0" view="pageBreakPreview" zoomScaleNormal="85" zoomScaleSheetLayoutView="100" workbookViewId="0">
      <selection activeCell="D22" sqref="D22"/>
    </sheetView>
  </sheetViews>
  <sheetFormatPr defaultColWidth="9.44140625" defaultRowHeight="21.75" customHeight="1"/>
  <cols>
    <col min="1" max="1" width="47.33203125" style="2" customWidth="1"/>
    <col min="2" max="2" width="12.5546875" style="2" customWidth="1"/>
    <col min="3" max="3" width="1.5546875" style="46" customWidth="1"/>
    <col min="4" max="4" width="13.5546875" style="2" customWidth="1"/>
    <col min="5" max="5" width="1.5546875" style="2" customWidth="1"/>
    <col min="6" max="6" width="11.5546875" style="2" customWidth="1"/>
    <col min="7" max="7" width="1.5546875" style="2" customWidth="1"/>
    <col min="8" max="8" width="13.5546875" style="2" customWidth="1"/>
    <col min="9" max="9" width="1.5546875" style="2" customWidth="1"/>
    <col min="10" max="10" width="12.5546875" style="2" customWidth="1"/>
    <col min="11" max="11" width="1" style="2" customWidth="1"/>
    <col min="12" max="16384" width="9.44140625" style="2"/>
  </cols>
  <sheetData>
    <row r="1" spans="1:10" ht="21.75" customHeight="1">
      <c r="C1" s="40"/>
      <c r="J1" s="59" t="s">
        <v>43</v>
      </c>
    </row>
    <row r="2" spans="1:10" ht="21.75" customHeight="1">
      <c r="A2" s="90" t="s">
        <v>76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ht="21.75" customHeight="1">
      <c r="A3" s="90" t="s">
        <v>78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1.75" customHeight="1">
      <c r="A4" s="90" t="s">
        <v>123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1.75" customHeight="1">
      <c r="A5" s="91" t="s">
        <v>14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1.75" customHeight="1">
      <c r="B6" s="89" t="s">
        <v>12</v>
      </c>
      <c r="C6" s="89"/>
      <c r="D6" s="89"/>
      <c r="E6" s="89"/>
      <c r="F6" s="89"/>
      <c r="G6" s="89"/>
      <c r="H6" s="89"/>
      <c r="I6" s="89"/>
      <c r="J6" s="89"/>
    </row>
    <row r="7" spans="1:10" ht="21.75" customHeight="1">
      <c r="B7" s="41" t="s">
        <v>52</v>
      </c>
      <c r="C7" s="40"/>
      <c r="D7" s="41"/>
      <c r="E7" s="41"/>
      <c r="I7" s="41"/>
      <c r="J7" s="41"/>
    </row>
    <row r="8" spans="1:10" s="41" customFormat="1" ht="21.75" customHeight="1">
      <c r="B8" s="41" t="s">
        <v>67</v>
      </c>
      <c r="C8" s="40"/>
      <c r="D8" s="41" t="s">
        <v>79</v>
      </c>
      <c r="F8" s="92" t="s">
        <v>8</v>
      </c>
      <c r="G8" s="92"/>
      <c r="H8" s="92"/>
    </row>
    <row r="9" spans="1:10" s="41" customFormat="1" ht="21.75" customHeight="1">
      <c r="B9" s="60" t="s">
        <v>2</v>
      </c>
      <c r="C9" s="42"/>
      <c r="D9" s="60" t="s">
        <v>80</v>
      </c>
      <c r="F9" s="60" t="s">
        <v>9</v>
      </c>
      <c r="H9" s="60" t="s">
        <v>3</v>
      </c>
      <c r="J9" s="60" t="s">
        <v>4</v>
      </c>
    </row>
    <row r="10" spans="1:10" ht="21.75" customHeight="1">
      <c r="A10" s="10" t="s">
        <v>111</v>
      </c>
      <c r="B10" s="36">
        <v>324050</v>
      </c>
      <c r="C10" s="43"/>
      <c r="D10" s="36">
        <v>321545</v>
      </c>
      <c r="E10" s="36"/>
      <c r="F10" s="36">
        <v>60805</v>
      </c>
      <c r="G10" s="36"/>
      <c r="H10" s="36">
        <v>879108</v>
      </c>
      <c r="I10" s="36"/>
      <c r="J10" s="36">
        <f>SUM(B10+D10+F10+H10)</f>
        <v>1585508</v>
      </c>
    </row>
    <row r="11" spans="1:10" ht="21.75" customHeight="1">
      <c r="A11" s="2" t="s">
        <v>84</v>
      </c>
      <c r="B11" s="47">
        <v>0</v>
      </c>
      <c r="C11" s="43"/>
      <c r="D11" s="47">
        <v>0</v>
      </c>
      <c r="E11" s="36"/>
      <c r="F11" s="47">
        <v>0</v>
      </c>
      <c r="G11" s="36"/>
      <c r="H11" s="47">
        <f>PL!F25</f>
        <v>53691</v>
      </c>
      <c r="I11" s="36"/>
      <c r="J11" s="47">
        <f>SUM(B11+D11+F11+H11)</f>
        <v>53691</v>
      </c>
    </row>
    <row r="12" spans="1:10" ht="21.75" customHeight="1">
      <c r="A12" s="2" t="s">
        <v>62</v>
      </c>
      <c r="B12" s="48">
        <v>0</v>
      </c>
      <c r="C12" s="43"/>
      <c r="D12" s="48">
        <v>0</v>
      </c>
      <c r="E12" s="36"/>
      <c r="F12" s="48">
        <v>0</v>
      </c>
      <c r="G12" s="36"/>
      <c r="H12" s="49">
        <f>PL!F27</f>
        <v>0</v>
      </c>
      <c r="I12" s="18"/>
      <c r="J12" s="50">
        <f t="shared" ref="J12" si="0">SUM(B12:H12)</f>
        <v>0</v>
      </c>
    </row>
    <row r="13" spans="1:10" ht="21.75" customHeight="1">
      <c r="A13" s="2" t="s">
        <v>60</v>
      </c>
      <c r="B13" s="1">
        <f>SUM(B11:B12)</f>
        <v>0</v>
      </c>
      <c r="C13" s="1"/>
      <c r="D13" s="1">
        <f>SUM(D11:D12)</f>
        <v>0</v>
      </c>
      <c r="E13" s="36"/>
      <c r="F13" s="1">
        <f>SUM(F11:F12)</f>
        <v>0</v>
      </c>
      <c r="G13" s="36"/>
      <c r="H13" s="1">
        <f>SUM(H11:H12)</f>
        <v>53691</v>
      </c>
      <c r="I13" s="18"/>
      <c r="J13" s="1">
        <f>SUM(J11:J12)</f>
        <v>53691</v>
      </c>
    </row>
    <row r="14" spans="1:10" ht="21.75" customHeight="1" thickBot="1">
      <c r="A14" s="10" t="s">
        <v>124</v>
      </c>
      <c r="B14" s="76">
        <f>SUM(B13:B13,B10)</f>
        <v>324050</v>
      </c>
      <c r="C14" s="43"/>
      <c r="D14" s="76">
        <f>SUM(D13:D13,D10)</f>
        <v>321545</v>
      </c>
      <c r="E14" s="36"/>
      <c r="F14" s="76">
        <f>SUM(F13:F13,F10)</f>
        <v>60805</v>
      </c>
      <c r="G14" s="36"/>
      <c r="H14" s="76">
        <f>SUM(H13:H13,H10)</f>
        <v>932799</v>
      </c>
      <c r="I14" s="36"/>
      <c r="J14" s="76">
        <f>SUM(J13:J13,J10)</f>
        <v>1639199</v>
      </c>
    </row>
    <row r="15" spans="1:10" ht="21.75" customHeight="1" thickTop="1">
      <c r="B15" s="36"/>
      <c r="C15" s="43"/>
      <c r="D15" s="36"/>
      <c r="E15" s="36"/>
      <c r="F15" s="36"/>
      <c r="G15" s="36"/>
      <c r="H15" s="36"/>
      <c r="I15" s="36"/>
      <c r="J15" s="36"/>
    </row>
    <row r="16" spans="1:10" ht="21.75" customHeight="1">
      <c r="A16" s="10" t="s">
        <v>122</v>
      </c>
      <c r="B16" s="36">
        <v>324050</v>
      </c>
      <c r="C16" s="43"/>
      <c r="D16" s="36">
        <v>321545</v>
      </c>
      <c r="E16" s="36"/>
      <c r="F16" s="36">
        <v>60805</v>
      </c>
      <c r="G16" s="36"/>
      <c r="H16" s="36">
        <v>944734</v>
      </c>
      <c r="I16" s="36"/>
      <c r="J16" s="36">
        <f>SUM(B16+D16+F16+H16)</f>
        <v>1651134</v>
      </c>
    </row>
    <row r="17" spans="1:10" ht="21.75" customHeight="1">
      <c r="A17" s="2" t="s">
        <v>84</v>
      </c>
      <c r="B17" s="47">
        <v>0</v>
      </c>
      <c r="C17" s="43"/>
      <c r="D17" s="47">
        <v>0</v>
      </c>
      <c r="E17" s="36"/>
      <c r="F17" s="47">
        <v>0</v>
      </c>
      <c r="G17" s="36"/>
      <c r="H17" s="47">
        <f>PL!D25</f>
        <v>35792</v>
      </c>
      <c r="I17" s="36"/>
      <c r="J17" s="47">
        <f>SUM(B17+D17+F17+H17)</f>
        <v>35792</v>
      </c>
    </row>
    <row r="18" spans="1:10" ht="21.75" customHeight="1">
      <c r="A18" s="2" t="s">
        <v>62</v>
      </c>
      <c r="B18" s="48">
        <v>0</v>
      </c>
      <c r="C18" s="43"/>
      <c r="D18" s="48">
        <v>0</v>
      </c>
      <c r="E18" s="36"/>
      <c r="F18" s="48">
        <v>0</v>
      </c>
      <c r="G18" s="36"/>
      <c r="H18" s="49">
        <f>PL!D27</f>
        <v>0</v>
      </c>
      <c r="I18" s="18"/>
      <c r="J18" s="50">
        <f>SUM(B18+D18+F18+H18)</f>
        <v>0</v>
      </c>
    </row>
    <row r="19" spans="1:10" ht="21.75" customHeight="1">
      <c r="A19" s="2" t="s">
        <v>60</v>
      </c>
      <c r="B19" s="1">
        <f>SUM(B17:B18)</f>
        <v>0</v>
      </c>
      <c r="C19" s="43"/>
      <c r="D19" s="1">
        <f>SUM(D17:D18)</f>
        <v>0</v>
      </c>
      <c r="E19" s="36"/>
      <c r="F19" s="1">
        <f>SUM(F17:F18)</f>
        <v>0</v>
      </c>
      <c r="G19" s="36"/>
      <c r="H19" s="1">
        <f>SUM(H17:H18)</f>
        <v>35792</v>
      </c>
      <c r="I19" s="18"/>
      <c r="J19" s="1">
        <f>SUM(J17:J18)</f>
        <v>35792</v>
      </c>
    </row>
    <row r="20" spans="1:10" ht="21.75" customHeight="1" thickBot="1">
      <c r="A20" s="10" t="s">
        <v>125</v>
      </c>
      <c r="B20" s="76">
        <f>SUM(B19:B19,B16)</f>
        <v>324050</v>
      </c>
      <c r="C20" s="43"/>
      <c r="D20" s="76">
        <f>SUM(D19:D19,D16)</f>
        <v>321545</v>
      </c>
      <c r="E20" s="36"/>
      <c r="F20" s="76">
        <f>SUM(F19:F19,F16)</f>
        <v>60805</v>
      </c>
      <c r="G20" s="36"/>
      <c r="H20" s="76">
        <f>SUM(H19:H19,H16)</f>
        <v>980526</v>
      </c>
      <c r="I20" s="36"/>
      <c r="J20" s="76">
        <f>SUM(J19:J19,J16)</f>
        <v>1686926</v>
      </c>
    </row>
    <row r="21" spans="1:10" ht="21.75" customHeight="1" thickTop="1">
      <c r="B21" s="36"/>
      <c r="C21" s="43"/>
      <c r="D21" s="36"/>
      <c r="E21" s="36"/>
      <c r="F21" s="36"/>
      <c r="G21" s="36"/>
      <c r="H21" s="36"/>
      <c r="I21" s="36"/>
      <c r="J21" s="36">
        <f>J20-BS!D67</f>
        <v>0</v>
      </c>
    </row>
    <row r="22" spans="1:10" ht="21.75" customHeight="1">
      <c r="B22" s="36"/>
      <c r="C22" s="43"/>
      <c r="D22" s="36"/>
      <c r="E22" s="36"/>
      <c r="F22" s="36"/>
      <c r="G22" s="36"/>
      <c r="H22" s="36"/>
      <c r="I22" s="36"/>
      <c r="J22" s="36"/>
    </row>
    <row r="23" spans="1:10" ht="21.75" customHeight="1">
      <c r="A23" s="91" t="s">
        <v>14</v>
      </c>
      <c r="B23" s="91"/>
      <c r="C23" s="91"/>
      <c r="D23" s="91"/>
      <c r="E23" s="91"/>
      <c r="F23" s="91"/>
      <c r="G23" s="91"/>
      <c r="H23" s="91"/>
      <c r="I23" s="91"/>
      <c r="J23" s="91"/>
    </row>
    <row r="24" spans="1:10" ht="21.75" customHeight="1">
      <c r="B24" s="89" t="s">
        <v>13</v>
      </c>
      <c r="C24" s="89"/>
      <c r="D24" s="89"/>
      <c r="E24" s="89"/>
      <c r="F24" s="89"/>
      <c r="G24" s="89"/>
      <c r="H24" s="89"/>
      <c r="I24" s="89"/>
      <c r="J24" s="89"/>
    </row>
    <row r="25" spans="1:10" ht="21.75" customHeight="1">
      <c r="B25" s="41" t="s">
        <v>53</v>
      </c>
      <c r="C25" s="40"/>
      <c r="D25" s="41"/>
      <c r="E25" s="41"/>
      <c r="I25" s="41"/>
      <c r="J25" s="41"/>
    </row>
    <row r="26" spans="1:10" ht="21.75" customHeight="1">
      <c r="A26" s="41"/>
      <c r="B26" s="41" t="s">
        <v>67</v>
      </c>
      <c r="C26" s="40"/>
      <c r="D26" s="41" t="s">
        <v>79</v>
      </c>
      <c r="E26" s="41"/>
      <c r="F26" s="92" t="s">
        <v>8</v>
      </c>
      <c r="G26" s="92"/>
      <c r="H26" s="92"/>
      <c r="I26" s="41"/>
      <c r="J26" s="41"/>
    </row>
    <row r="27" spans="1:10" ht="21.75" customHeight="1">
      <c r="A27" s="41"/>
      <c r="B27" s="60" t="s">
        <v>2</v>
      </c>
      <c r="C27" s="42"/>
      <c r="D27" s="60" t="s">
        <v>80</v>
      </c>
      <c r="E27" s="41"/>
      <c r="F27" s="60" t="s">
        <v>9</v>
      </c>
      <c r="G27" s="41"/>
      <c r="H27" s="60" t="s">
        <v>3</v>
      </c>
      <c r="I27" s="41"/>
      <c r="J27" s="60" t="s">
        <v>4</v>
      </c>
    </row>
    <row r="28" spans="1:10" ht="21.75" customHeight="1">
      <c r="A28" s="10" t="s">
        <v>111</v>
      </c>
      <c r="B28" s="36">
        <v>324050</v>
      </c>
      <c r="C28" s="43"/>
      <c r="D28" s="36">
        <v>321545</v>
      </c>
      <c r="E28" s="36"/>
      <c r="F28" s="36">
        <v>32405</v>
      </c>
      <c r="G28" s="36"/>
      <c r="H28" s="36">
        <v>827385</v>
      </c>
      <c r="I28" s="36"/>
      <c r="J28" s="36">
        <f>SUM(B28+D28+F28+H28)</f>
        <v>1505385</v>
      </c>
    </row>
    <row r="29" spans="1:10" ht="21.75" customHeight="1">
      <c r="A29" s="2" t="s">
        <v>84</v>
      </c>
      <c r="B29" s="47">
        <v>0</v>
      </c>
      <c r="C29" s="43"/>
      <c r="D29" s="47">
        <v>0</v>
      </c>
      <c r="E29" s="36"/>
      <c r="F29" s="47">
        <v>0</v>
      </c>
      <c r="G29" s="36"/>
      <c r="H29" s="47">
        <f>PL!J25</f>
        <v>49064</v>
      </c>
      <c r="I29" s="36"/>
      <c r="J29" s="47">
        <f>SUM(B29+D29+F29+H29)</f>
        <v>49064</v>
      </c>
    </row>
    <row r="30" spans="1:10" ht="21.75" customHeight="1">
      <c r="A30" s="2" t="s">
        <v>62</v>
      </c>
      <c r="B30" s="48">
        <v>0</v>
      </c>
      <c r="C30" s="43"/>
      <c r="D30" s="48">
        <v>0</v>
      </c>
      <c r="E30" s="36"/>
      <c r="F30" s="48">
        <v>0</v>
      </c>
      <c r="G30" s="36"/>
      <c r="H30" s="49">
        <f>PL!J27</f>
        <v>0</v>
      </c>
      <c r="I30" s="18"/>
      <c r="J30" s="50">
        <f>SUM(B30+D30+F30+H30)</f>
        <v>0</v>
      </c>
    </row>
    <row r="31" spans="1:10" ht="21.75" customHeight="1">
      <c r="A31" s="2" t="s">
        <v>60</v>
      </c>
      <c r="B31" s="18">
        <f>SUM(B29:B30)</f>
        <v>0</v>
      </c>
      <c r="C31" s="43"/>
      <c r="D31" s="18">
        <f>SUM(D29:D30)</f>
        <v>0</v>
      </c>
      <c r="E31" s="36"/>
      <c r="F31" s="18">
        <f>SUM(F29:F30)</f>
        <v>0</v>
      </c>
      <c r="G31" s="36"/>
      <c r="H31" s="18">
        <f>SUM(H29:H30)</f>
        <v>49064</v>
      </c>
      <c r="I31" s="18"/>
      <c r="J31" s="18">
        <f>SUM(J29:J30)</f>
        <v>49064</v>
      </c>
    </row>
    <row r="32" spans="1:10" ht="21.75" customHeight="1" thickBot="1">
      <c r="A32" s="10" t="s">
        <v>124</v>
      </c>
      <c r="B32" s="76">
        <f>SUM(B31:B31,B28)</f>
        <v>324050</v>
      </c>
      <c r="C32" s="43"/>
      <c r="D32" s="76">
        <f>SUM(D31:D31,D28)</f>
        <v>321545</v>
      </c>
      <c r="E32" s="36"/>
      <c r="F32" s="76">
        <f>SUM(F31:F31,F28)</f>
        <v>32405</v>
      </c>
      <c r="G32" s="36"/>
      <c r="H32" s="76">
        <f>SUM(H31:H31,H28)</f>
        <v>876449</v>
      </c>
      <c r="I32" s="36"/>
      <c r="J32" s="76">
        <f>SUM(J31:J31,J28)</f>
        <v>1554449</v>
      </c>
    </row>
    <row r="33" spans="1:10" ht="21.75" customHeight="1" thickTop="1">
      <c r="B33" s="36"/>
      <c r="C33" s="43"/>
      <c r="D33" s="36"/>
      <c r="E33" s="36"/>
      <c r="F33" s="36"/>
      <c r="G33" s="36"/>
      <c r="H33" s="36"/>
      <c r="I33" s="36"/>
      <c r="J33" s="36"/>
    </row>
    <row r="34" spans="1:10" ht="21.75" customHeight="1">
      <c r="A34" s="10" t="s">
        <v>122</v>
      </c>
      <c r="B34" s="36">
        <v>324050</v>
      </c>
      <c r="C34" s="43"/>
      <c r="D34" s="36">
        <v>321545</v>
      </c>
      <c r="E34" s="36"/>
      <c r="F34" s="36">
        <v>32405</v>
      </c>
      <c r="G34" s="36"/>
      <c r="H34" s="36">
        <v>941641</v>
      </c>
      <c r="I34" s="36"/>
      <c r="J34" s="36">
        <f>SUM(B34+D34+F34+H34)</f>
        <v>1619641</v>
      </c>
    </row>
    <row r="35" spans="1:10" ht="21.75" customHeight="1">
      <c r="A35" s="2" t="s">
        <v>84</v>
      </c>
      <c r="B35" s="47">
        <v>0</v>
      </c>
      <c r="C35" s="43"/>
      <c r="D35" s="47">
        <v>0</v>
      </c>
      <c r="E35" s="36"/>
      <c r="F35" s="47">
        <v>0</v>
      </c>
      <c r="G35" s="36"/>
      <c r="H35" s="47">
        <f>PL!H25</f>
        <v>34159</v>
      </c>
      <c r="I35" s="36"/>
      <c r="J35" s="47">
        <f>SUM(B35+D35+F35+H35)</f>
        <v>34159</v>
      </c>
    </row>
    <row r="36" spans="1:10" ht="21.75" customHeight="1">
      <c r="A36" s="2" t="s">
        <v>62</v>
      </c>
      <c r="B36" s="48">
        <v>0</v>
      </c>
      <c r="C36" s="43"/>
      <c r="D36" s="48">
        <v>0</v>
      </c>
      <c r="E36" s="36"/>
      <c r="F36" s="48">
        <v>0</v>
      </c>
      <c r="G36" s="36"/>
      <c r="H36" s="49">
        <f>PL!H27</f>
        <v>0</v>
      </c>
      <c r="I36" s="18"/>
      <c r="J36" s="50">
        <f t="shared" ref="J36" si="1">SUM(B36+D36+F36+H36)</f>
        <v>0</v>
      </c>
    </row>
    <row r="37" spans="1:10" ht="21.75" customHeight="1">
      <c r="A37" s="2" t="s">
        <v>60</v>
      </c>
      <c r="B37" s="18">
        <f>SUM(B35:B36)</f>
        <v>0</v>
      </c>
      <c r="C37" s="43"/>
      <c r="D37" s="18">
        <f>SUM(D35:D36)</f>
        <v>0</v>
      </c>
      <c r="E37" s="36"/>
      <c r="F37" s="18">
        <f>SUM(F35:F36)</f>
        <v>0</v>
      </c>
      <c r="G37" s="36"/>
      <c r="H37" s="18">
        <f>SUM(H35:H36)</f>
        <v>34159</v>
      </c>
      <c r="I37" s="18"/>
      <c r="J37" s="18">
        <f>SUM(J35:J36)</f>
        <v>34159</v>
      </c>
    </row>
    <row r="38" spans="1:10" ht="21.75" customHeight="1" thickBot="1">
      <c r="A38" s="10" t="s">
        <v>125</v>
      </c>
      <c r="B38" s="76">
        <f>SUM(B37:B37,B34)</f>
        <v>324050</v>
      </c>
      <c r="C38" s="43"/>
      <c r="D38" s="76">
        <f>SUM(D37:D37,D34)</f>
        <v>321545</v>
      </c>
      <c r="E38" s="36"/>
      <c r="F38" s="76">
        <f>SUM(F37:F37,F34)</f>
        <v>32405</v>
      </c>
      <c r="G38" s="36"/>
      <c r="H38" s="76">
        <f>SUM(H37:H37,H34)</f>
        <v>975800</v>
      </c>
      <c r="I38" s="36"/>
      <c r="J38" s="76">
        <f>SUM(J37:J37,J34)</f>
        <v>1653800</v>
      </c>
    </row>
    <row r="39" spans="1:10" ht="21.75" customHeight="1" thickTop="1">
      <c r="B39" s="44"/>
      <c r="C39" s="45"/>
      <c r="D39" s="44"/>
      <c r="E39" s="44"/>
      <c r="F39" s="44"/>
      <c r="G39" s="44"/>
      <c r="H39" s="44"/>
      <c r="I39" s="44"/>
      <c r="J39" s="44">
        <f>J38-BS!H67</f>
        <v>0</v>
      </c>
    </row>
    <row r="40" spans="1:10" ht="21.75" customHeight="1">
      <c r="A40" s="2" t="s">
        <v>1</v>
      </c>
      <c r="B40" s="44"/>
      <c r="C40" s="45"/>
      <c r="D40" s="44"/>
      <c r="E40" s="44"/>
      <c r="F40" s="44"/>
      <c r="G40" s="44"/>
      <c r="H40" s="44"/>
      <c r="I40" s="44"/>
      <c r="J40" s="44"/>
    </row>
    <row r="41" spans="1:10" ht="21.75" customHeight="1">
      <c r="B41" s="44"/>
      <c r="C41" s="45"/>
      <c r="D41" s="44"/>
      <c r="E41" s="44"/>
      <c r="F41" s="44"/>
      <c r="G41" s="44"/>
      <c r="H41" s="44"/>
      <c r="I41" s="44"/>
      <c r="J41" s="44"/>
    </row>
    <row r="42" spans="1:10" ht="21.75" customHeight="1">
      <c r="B42" s="44"/>
      <c r="C42" s="45"/>
      <c r="D42" s="44"/>
      <c r="E42" s="44"/>
      <c r="F42" s="44"/>
      <c r="G42" s="44"/>
      <c r="H42" s="44"/>
      <c r="I42" s="44"/>
      <c r="J42" s="44"/>
    </row>
    <row r="43" spans="1:10" ht="21.6" customHeight="1">
      <c r="C43" s="40"/>
    </row>
  </sheetData>
  <mergeCells count="9">
    <mergeCell ref="A2:J2"/>
    <mergeCell ref="A3:J3"/>
    <mergeCell ref="A4:J4"/>
    <mergeCell ref="A5:J5"/>
    <mergeCell ref="F26:H26"/>
    <mergeCell ref="A23:J23"/>
    <mergeCell ref="B24:J24"/>
    <mergeCell ref="B6:J6"/>
    <mergeCell ref="F8:H8"/>
  </mergeCells>
  <phoneticPr fontId="7" type="noConversion"/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T71"/>
  <sheetViews>
    <sheetView showGridLines="0" view="pageBreakPreview" zoomScale="85" zoomScaleNormal="100" zoomScaleSheetLayoutView="85" workbookViewId="0">
      <selection activeCell="O11" sqref="O11"/>
    </sheetView>
  </sheetViews>
  <sheetFormatPr defaultColWidth="9.44140625" defaultRowHeight="24" customHeight="1"/>
  <cols>
    <col min="1" max="1" width="47.33203125" style="2" customWidth="1"/>
    <col min="2" max="2" width="7.33203125" style="2" customWidth="1"/>
    <col min="3" max="3" width="1.44140625" style="2" customWidth="1"/>
    <col min="4" max="4" width="15.5546875" style="2" customWidth="1"/>
    <col min="5" max="5" width="1.44140625" style="2" customWidth="1"/>
    <col min="6" max="6" width="15.5546875" style="2" customWidth="1"/>
    <col min="7" max="7" width="1.44140625" style="2" customWidth="1"/>
    <col min="8" max="8" width="15.5546875" style="2" customWidth="1"/>
    <col min="9" max="9" width="1.44140625" style="2" customWidth="1"/>
    <col min="10" max="10" width="15.5546875" style="2" customWidth="1"/>
    <col min="11" max="11" width="1.44140625" style="2" customWidth="1"/>
    <col min="12" max="19" width="9.44140625" style="2"/>
    <col min="20" max="20" width="9.44140625" style="2" customWidth="1"/>
    <col min="21" max="16384" width="9.44140625" style="2"/>
  </cols>
  <sheetData>
    <row r="1" spans="1:20" s="12" customFormat="1" ht="21.75" customHeight="1">
      <c r="A1" s="68"/>
      <c r="B1" s="69"/>
      <c r="C1" s="8"/>
      <c r="D1" s="69"/>
      <c r="E1" s="70"/>
      <c r="F1" s="70"/>
      <c r="G1" s="70"/>
      <c r="H1" s="70"/>
      <c r="I1" s="70"/>
      <c r="J1" s="59" t="s">
        <v>43</v>
      </c>
      <c r="K1" s="3"/>
      <c r="L1" s="3"/>
      <c r="M1" s="3"/>
      <c r="N1" s="3"/>
    </row>
    <row r="2" spans="1:20" s="12" customFormat="1" ht="21.75" customHeight="1">
      <c r="A2" s="10" t="s">
        <v>76</v>
      </c>
      <c r="B2" s="8"/>
      <c r="C2" s="8"/>
      <c r="D2" s="11"/>
      <c r="E2" s="11"/>
      <c r="F2" s="11"/>
      <c r="G2" s="11"/>
      <c r="H2" s="11"/>
      <c r="I2" s="11"/>
      <c r="J2" s="11"/>
      <c r="K2" s="3"/>
      <c r="L2" s="3"/>
      <c r="M2" s="3"/>
      <c r="N2" s="3"/>
    </row>
    <row r="3" spans="1:20" s="12" customFormat="1" ht="21.75" customHeight="1">
      <c r="A3" s="10" t="s">
        <v>71</v>
      </c>
      <c r="B3" s="8"/>
      <c r="C3" s="8"/>
      <c r="D3" s="11"/>
      <c r="E3" s="11"/>
      <c r="F3" s="11"/>
      <c r="G3" s="11"/>
      <c r="H3" s="71"/>
      <c r="I3" s="11"/>
      <c r="J3" s="71"/>
      <c r="K3" s="3"/>
      <c r="L3" s="3"/>
      <c r="M3" s="3"/>
      <c r="N3" s="3"/>
    </row>
    <row r="4" spans="1:20" s="12" customFormat="1" ht="21.75" customHeight="1">
      <c r="A4" s="10" t="s">
        <v>123</v>
      </c>
      <c r="B4" s="8"/>
      <c r="C4" s="9"/>
      <c r="D4" s="11"/>
      <c r="E4" s="11"/>
      <c r="F4" s="11"/>
      <c r="G4" s="11"/>
      <c r="H4" s="71"/>
      <c r="I4" s="11"/>
      <c r="J4" s="71"/>
      <c r="K4" s="3"/>
      <c r="L4" s="3"/>
      <c r="M4" s="3"/>
      <c r="N4" s="3"/>
    </row>
    <row r="5" spans="1:20" s="12" customFormat="1" ht="21.75" customHeight="1">
      <c r="B5" s="8"/>
      <c r="C5" s="8"/>
      <c r="D5" s="11"/>
      <c r="E5" s="11"/>
      <c r="F5" s="11"/>
      <c r="G5" s="11"/>
      <c r="H5" s="71"/>
      <c r="I5" s="11"/>
      <c r="J5" s="33" t="s">
        <v>14</v>
      </c>
      <c r="K5" s="3"/>
      <c r="L5" s="3"/>
      <c r="M5" s="3"/>
      <c r="N5" s="3"/>
    </row>
    <row r="6" spans="1:20" s="12" customFormat="1" ht="21.75" customHeight="1">
      <c r="B6" s="8"/>
      <c r="C6" s="8"/>
      <c r="D6" s="61"/>
      <c r="E6" s="61" t="s">
        <v>10</v>
      </c>
      <c r="F6" s="61"/>
      <c r="G6" s="11"/>
      <c r="H6" s="61"/>
      <c r="I6" s="61" t="s">
        <v>11</v>
      </c>
      <c r="J6" s="61"/>
      <c r="K6" s="3"/>
      <c r="L6" s="3"/>
      <c r="M6" s="3"/>
      <c r="N6" s="3"/>
    </row>
    <row r="7" spans="1:20" s="12" customFormat="1" ht="21.75" customHeight="1">
      <c r="B7" s="9"/>
      <c r="C7" s="8"/>
      <c r="D7" s="52">
        <v>2025</v>
      </c>
      <c r="E7" s="34"/>
      <c r="F7" s="52">
        <v>2024</v>
      </c>
      <c r="G7" s="35"/>
      <c r="H7" s="52">
        <v>2025</v>
      </c>
      <c r="I7" s="34"/>
      <c r="J7" s="52">
        <v>2024</v>
      </c>
      <c r="K7" s="3"/>
      <c r="L7" s="3"/>
      <c r="M7" s="3"/>
      <c r="N7" s="3"/>
    </row>
    <row r="8" spans="1:20" s="12" customFormat="1" ht="21.75" customHeight="1">
      <c r="A8" s="10" t="s">
        <v>49</v>
      </c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0" s="12" customFormat="1" ht="21.75" customHeight="1">
      <c r="A9" s="2" t="s">
        <v>103</v>
      </c>
      <c r="B9" s="8"/>
      <c r="C9" s="2"/>
      <c r="D9" s="16">
        <f>PL!D23</f>
        <v>44423</v>
      </c>
      <c r="E9" s="16"/>
      <c r="F9" s="16">
        <f>PL!F23</f>
        <v>66472</v>
      </c>
      <c r="G9" s="18"/>
      <c r="H9" s="16">
        <f>PL!H23</f>
        <v>42264</v>
      </c>
      <c r="I9" s="18"/>
      <c r="J9" s="16">
        <f>PL!J23</f>
        <v>61251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12" customFormat="1" ht="21.75" customHeight="1">
      <c r="A10" s="2" t="s">
        <v>104</v>
      </c>
      <c r="B10" s="8"/>
      <c r="C10" s="2"/>
      <c r="D10" s="16"/>
      <c r="E10" s="18"/>
      <c r="F10" s="16"/>
      <c r="G10" s="18"/>
      <c r="H10" s="16"/>
      <c r="I10" s="18"/>
      <c r="J10" s="16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12" customFormat="1" ht="21.75" customHeight="1">
      <c r="A11" s="2" t="s">
        <v>91</v>
      </c>
      <c r="B11" s="8"/>
      <c r="C11" s="2"/>
      <c r="D11" s="16"/>
      <c r="E11" s="18"/>
      <c r="F11" s="16"/>
      <c r="G11" s="18"/>
      <c r="H11" s="16"/>
      <c r="I11" s="18"/>
      <c r="J11" s="16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12" customFormat="1" ht="21.75" customHeight="1">
      <c r="A12" s="2" t="s">
        <v>27</v>
      </c>
      <c r="B12" s="2"/>
      <c r="C12" s="2"/>
      <c r="D12" s="64">
        <v>13625</v>
      </c>
      <c r="E12" s="63"/>
      <c r="F12" s="64">
        <v>12385</v>
      </c>
      <c r="G12" s="63"/>
      <c r="H12" s="64">
        <v>13853</v>
      </c>
      <c r="I12" s="63"/>
      <c r="J12" s="62">
        <v>12612</v>
      </c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s="12" customFormat="1" ht="21.75" customHeight="1">
      <c r="A13" s="2" t="s">
        <v>142</v>
      </c>
      <c r="B13" s="2"/>
      <c r="C13" s="8"/>
      <c r="D13" s="64">
        <v>730</v>
      </c>
      <c r="E13" s="63"/>
      <c r="F13" s="64">
        <v>-2030</v>
      </c>
      <c r="G13" s="63"/>
      <c r="H13" s="64">
        <v>0</v>
      </c>
      <c r="I13" s="63"/>
      <c r="J13" s="62">
        <v>0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s="12" customFormat="1" ht="21.75" customHeight="1">
      <c r="A14" s="2" t="s">
        <v>147</v>
      </c>
      <c r="B14" s="2"/>
      <c r="C14" s="8"/>
      <c r="D14" s="64"/>
      <c r="E14" s="63"/>
      <c r="F14" s="64"/>
      <c r="G14" s="63"/>
      <c r="H14" s="64"/>
      <c r="I14" s="63"/>
      <c r="J14" s="62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s="12" customFormat="1" ht="21.75" customHeight="1">
      <c r="A15" s="2" t="s">
        <v>148</v>
      </c>
      <c r="B15" s="2"/>
      <c r="C15" s="8"/>
      <c r="D15" s="64">
        <v>-66979</v>
      </c>
      <c r="E15" s="63"/>
      <c r="F15" s="64">
        <v>-29935</v>
      </c>
      <c r="G15" s="63"/>
      <c r="H15" s="64">
        <v>-66979</v>
      </c>
      <c r="I15" s="63"/>
      <c r="J15" s="62">
        <v>-29935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s="12" customFormat="1" ht="21.75" customHeight="1">
      <c r="A16" s="2" t="s">
        <v>121</v>
      </c>
      <c r="B16" s="2"/>
      <c r="C16" s="8"/>
      <c r="D16" s="64">
        <v>0</v>
      </c>
      <c r="E16" s="63"/>
      <c r="F16" s="62">
        <v>395</v>
      </c>
      <c r="G16" s="63"/>
      <c r="H16" s="64">
        <v>0</v>
      </c>
      <c r="I16" s="63"/>
      <c r="J16" s="62">
        <v>395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s="12" customFormat="1" ht="21.75" customHeight="1">
      <c r="A17" s="2" t="s">
        <v>137</v>
      </c>
      <c r="B17" s="2"/>
      <c r="C17" s="8"/>
      <c r="D17" s="64">
        <v>53141</v>
      </c>
      <c r="E17" s="63"/>
      <c r="F17" s="64">
        <v>0</v>
      </c>
      <c r="G17" s="63"/>
      <c r="H17" s="64">
        <v>53141</v>
      </c>
      <c r="I17" s="63"/>
      <c r="J17" s="64"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s="12" customFormat="1" ht="21.75" customHeight="1">
      <c r="A18" s="2" t="s">
        <v>143</v>
      </c>
      <c r="B18" s="2"/>
      <c r="C18" s="8"/>
      <c r="D18" s="67">
        <v>1001</v>
      </c>
      <c r="E18" s="63"/>
      <c r="F18" s="67">
        <v>1</v>
      </c>
      <c r="G18" s="63"/>
      <c r="H18" s="67">
        <v>1001</v>
      </c>
      <c r="I18" s="63"/>
      <c r="J18" s="62">
        <v>1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12" customFormat="1" ht="21.75" customHeight="1">
      <c r="A19" s="2" t="s">
        <v>133</v>
      </c>
      <c r="B19" s="2"/>
      <c r="C19" s="8"/>
      <c r="D19" s="64">
        <v>676</v>
      </c>
      <c r="E19" s="63"/>
      <c r="F19" s="67">
        <v>-263</v>
      </c>
      <c r="G19" s="63"/>
      <c r="H19" s="67">
        <v>676</v>
      </c>
      <c r="I19" s="63"/>
      <c r="J19" s="62">
        <v>-263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s="12" customFormat="1" ht="21.75" customHeight="1">
      <c r="A20" s="2" t="s">
        <v>24</v>
      </c>
      <c r="B20" s="2"/>
      <c r="C20" s="8"/>
      <c r="D20" s="66">
        <v>719</v>
      </c>
      <c r="E20" s="63"/>
      <c r="F20" s="66">
        <v>1262</v>
      </c>
      <c r="G20" s="63"/>
      <c r="H20" s="66">
        <v>3172</v>
      </c>
      <c r="I20" s="63"/>
      <c r="J20" s="65">
        <v>3879</v>
      </c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s="12" customFormat="1" ht="21.75" customHeight="1">
      <c r="A21" s="2" t="s">
        <v>97</v>
      </c>
      <c r="B21" s="2"/>
      <c r="C21" s="8"/>
      <c r="D21" s="16"/>
      <c r="E21" s="18"/>
      <c r="F21" s="16"/>
      <c r="G21" s="18"/>
      <c r="H21" s="16"/>
      <c r="I21" s="18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s="12" customFormat="1" ht="21.75" customHeight="1">
      <c r="A22" s="2" t="s">
        <v>54</v>
      </c>
      <c r="B22" s="2"/>
      <c r="C22" s="8"/>
      <c r="D22" s="16">
        <f>SUM(D9:D20)</f>
        <v>47336</v>
      </c>
      <c r="E22" s="18"/>
      <c r="F22" s="16">
        <f>SUM(F9:F20)</f>
        <v>48287</v>
      </c>
      <c r="G22" s="18"/>
      <c r="H22" s="16">
        <f>SUM(H9:H20)</f>
        <v>47128</v>
      </c>
      <c r="I22" s="18"/>
      <c r="J22" s="16">
        <f>SUM(J9:J20)</f>
        <v>47940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s="12" customFormat="1" ht="21.75" customHeight="1">
      <c r="A23" s="2" t="s">
        <v>50</v>
      </c>
      <c r="B23" s="8"/>
      <c r="C23" s="8"/>
      <c r="D23" s="16"/>
      <c r="E23" s="18"/>
      <c r="F23" s="16"/>
      <c r="G23" s="18"/>
      <c r="H23" s="16"/>
      <c r="I23" s="18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12" customFormat="1" ht="21.75" customHeight="1">
      <c r="A24" s="2" t="s">
        <v>136</v>
      </c>
      <c r="B24" s="8"/>
      <c r="C24" s="8"/>
      <c r="D24" s="64">
        <v>-66626</v>
      </c>
      <c r="E24" s="63"/>
      <c r="F24" s="64">
        <v>-83584</v>
      </c>
      <c r="G24" s="63"/>
      <c r="H24" s="64">
        <v>-66626</v>
      </c>
      <c r="I24" s="63"/>
      <c r="J24" s="62">
        <v>-83590</v>
      </c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s="12" customFormat="1" ht="21.75" customHeight="1">
      <c r="A25" s="2" t="s">
        <v>116</v>
      </c>
      <c r="B25" s="8"/>
      <c r="C25" s="8"/>
      <c r="D25" s="64">
        <v>13</v>
      </c>
      <c r="E25" s="63"/>
      <c r="F25" s="64">
        <v>39</v>
      </c>
      <c r="G25" s="63"/>
      <c r="H25" s="64">
        <v>13</v>
      </c>
      <c r="I25" s="63"/>
      <c r="J25" s="64">
        <v>39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12" customFormat="1" ht="21.75" customHeight="1">
      <c r="A26" s="2" t="s">
        <v>100</v>
      </c>
      <c r="B26" s="8"/>
      <c r="C26" s="8"/>
      <c r="D26" s="64">
        <v>-12</v>
      </c>
      <c r="E26" s="63"/>
      <c r="F26" s="64">
        <v>-15</v>
      </c>
      <c r="G26" s="63"/>
      <c r="H26" s="64">
        <v>-12</v>
      </c>
      <c r="I26" s="63"/>
      <c r="J26" s="64">
        <v>-15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s="12" customFormat="1" ht="21.75" customHeight="1">
      <c r="A27" s="2" t="s">
        <v>149</v>
      </c>
      <c r="B27" s="8"/>
      <c r="C27" s="8"/>
      <c r="D27" s="64">
        <v>-53991</v>
      </c>
      <c r="E27" s="63"/>
      <c r="F27" s="64">
        <v>22293</v>
      </c>
      <c r="G27" s="63"/>
      <c r="H27" s="64">
        <v>-53991</v>
      </c>
      <c r="I27" s="63"/>
      <c r="J27" s="77">
        <v>22293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s="12" customFormat="1" ht="21.75" customHeight="1">
      <c r="A28" s="2" t="s">
        <v>22</v>
      </c>
      <c r="B28" s="8"/>
      <c r="C28" s="8"/>
      <c r="D28" s="64">
        <v>-2261</v>
      </c>
      <c r="E28" s="63"/>
      <c r="F28" s="64">
        <v>-4897</v>
      </c>
      <c r="G28" s="63"/>
      <c r="H28" s="64">
        <v>-317</v>
      </c>
      <c r="I28" s="63"/>
      <c r="J28" s="77">
        <v>-3042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s="12" customFormat="1" ht="21.75" customHeight="1">
      <c r="A29" s="2" t="s">
        <v>87</v>
      </c>
      <c r="B29" s="8"/>
      <c r="C29" s="8"/>
      <c r="D29" s="64">
        <v>-367</v>
      </c>
      <c r="E29" s="63"/>
      <c r="F29" s="64">
        <v>15</v>
      </c>
      <c r="G29" s="63"/>
      <c r="H29" s="64">
        <v>-367</v>
      </c>
      <c r="I29" s="63"/>
      <c r="J29" s="62">
        <v>15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s="12" customFormat="1" ht="21.75" customHeight="1">
      <c r="A30" s="2" t="s">
        <v>51</v>
      </c>
      <c r="B30" s="8"/>
      <c r="C30" s="8"/>
      <c r="D30" s="64"/>
      <c r="E30" s="63"/>
      <c r="F30" s="16"/>
      <c r="G30" s="18"/>
      <c r="H30" s="16"/>
      <c r="I30" s="18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s="12" customFormat="1" ht="21.75" customHeight="1">
      <c r="A31" s="2" t="s">
        <v>135</v>
      </c>
      <c r="B31" s="8"/>
      <c r="C31" s="8"/>
      <c r="D31" s="64">
        <v>10591</v>
      </c>
      <c r="E31" s="63"/>
      <c r="F31" s="64">
        <v>23175</v>
      </c>
      <c r="G31" s="63"/>
      <c r="H31" s="64">
        <v>11237</v>
      </c>
      <c r="I31" s="63"/>
      <c r="J31" s="62">
        <v>23824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s="12" customFormat="1" ht="21.75" customHeight="1">
      <c r="A32" s="2" t="s">
        <v>23</v>
      </c>
      <c r="B32" s="8"/>
      <c r="C32" s="8"/>
      <c r="D32" s="67">
        <v>2634</v>
      </c>
      <c r="E32" s="63"/>
      <c r="F32" s="67">
        <v>3023</v>
      </c>
      <c r="G32" s="63"/>
      <c r="H32" s="67">
        <v>2634</v>
      </c>
      <c r="I32" s="63"/>
      <c r="J32" s="67">
        <v>3023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s="12" customFormat="1" ht="21.75" customHeight="1">
      <c r="A33" s="2" t="s">
        <v>134</v>
      </c>
      <c r="B33" s="8"/>
      <c r="C33" s="8"/>
      <c r="D33" s="66">
        <v>-1071</v>
      </c>
      <c r="E33" s="63"/>
      <c r="F33" s="66">
        <v>-3115</v>
      </c>
      <c r="G33" s="63"/>
      <c r="H33" s="66">
        <v>-1071</v>
      </c>
      <c r="I33" s="63"/>
      <c r="J33" s="65">
        <v>-3115</v>
      </c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s="12" customFormat="1" ht="21.75" customHeight="1">
      <c r="A34" s="2" t="s">
        <v>150</v>
      </c>
      <c r="B34" s="8"/>
      <c r="C34" s="8"/>
      <c r="D34" s="16">
        <f>SUM(D22:D33)</f>
        <v>-63754</v>
      </c>
      <c r="E34" s="18"/>
      <c r="F34" s="16">
        <f>SUM(F22:F33)</f>
        <v>5221</v>
      </c>
      <c r="G34" s="18"/>
      <c r="H34" s="16">
        <f>SUM(H22:H33)</f>
        <v>-61372</v>
      </c>
      <c r="I34" s="18"/>
      <c r="J34" s="16">
        <f>SUM(J22:J33)</f>
        <v>7372</v>
      </c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s="12" customFormat="1" ht="21.75" customHeight="1">
      <c r="A35" s="2" t="s">
        <v>75</v>
      </c>
      <c r="B35" s="8"/>
      <c r="C35" s="8"/>
      <c r="D35" s="67">
        <v>-719</v>
      </c>
      <c r="E35" s="63"/>
      <c r="F35" s="67">
        <v>-1286</v>
      </c>
      <c r="G35" s="63"/>
      <c r="H35" s="67">
        <v>-989</v>
      </c>
      <c r="I35" s="63"/>
      <c r="J35" s="62">
        <v>-1559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s="12" customFormat="1" ht="21.75" customHeight="1">
      <c r="A36" s="2" t="s">
        <v>93</v>
      </c>
      <c r="B36" s="8"/>
      <c r="C36" s="8"/>
      <c r="D36" s="67">
        <v>-199</v>
      </c>
      <c r="E36" s="63"/>
      <c r="F36" s="67">
        <v>-194</v>
      </c>
      <c r="G36" s="63"/>
      <c r="H36" s="67">
        <v>-44</v>
      </c>
      <c r="I36" s="63"/>
      <c r="J36" s="62">
        <v>-41</v>
      </c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s="12" customFormat="1" ht="21.75" customHeight="1">
      <c r="A37" s="10" t="s">
        <v>138</v>
      </c>
      <c r="B37" s="8"/>
      <c r="C37" s="8"/>
      <c r="D37" s="19">
        <f>SUM(D34:D36)</f>
        <v>-64672</v>
      </c>
      <c r="E37" s="18"/>
      <c r="F37" s="19">
        <f>SUM(F34:F36)</f>
        <v>3741</v>
      </c>
      <c r="G37" s="18"/>
      <c r="H37" s="19">
        <f>SUM(H34:H36)</f>
        <v>-62405</v>
      </c>
      <c r="I37" s="18"/>
      <c r="J37" s="19">
        <f>SUM(J34:J36)</f>
        <v>5772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s="12" customFormat="1" ht="21.75" customHeight="1">
      <c r="A38" s="2"/>
      <c r="B38" s="8"/>
      <c r="C38" s="8"/>
      <c r="D38" s="37"/>
      <c r="E38" s="38"/>
      <c r="F38" s="37"/>
      <c r="G38" s="38"/>
      <c r="H38" s="37"/>
      <c r="I38" s="38"/>
      <c r="J38" s="37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s="12" customFormat="1" ht="21.75" customHeight="1">
      <c r="A39" s="2" t="s">
        <v>1</v>
      </c>
      <c r="B39" s="8"/>
      <c r="C39" s="8"/>
      <c r="D39" s="37"/>
      <c r="E39" s="38"/>
      <c r="F39" s="37"/>
      <c r="G39" s="38"/>
      <c r="H39" s="37"/>
      <c r="I39" s="38"/>
      <c r="J39" s="37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s="12" customFormat="1" ht="21.75" customHeight="1">
      <c r="A40" s="2"/>
      <c r="B40" s="8"/>
      <c r="C40" s="8"/>
      <c r="D40" s="37"/>
      <c r="E40" s="38"/>
      <c r="F40" s="37"/>
      <c r="G40" s="38"/>
      <c r="H40" s="37"/>
      <c r="I40" s="38"/>
      <c r="J40" s="37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s="12" customFormat="1" ht="21.75" customHeight="1">
      <c r="A41" s="2"/>
      <c r="B41" s="8"/>
      <c r="C41" s="8"/>
      <c r="D41" s="37"/>
      <c r="E41" s="38"/>
      <c r="F41" s="37"/>
      <c r="G41" s="38"/>
      <c r="H41" s="37"/>
      <c r="I41" s="38"/>
      <c r="J41" s="37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s="12" customFormat="1" ht="21.75" customHeight="1">
      <c r="B42" s="8"/>
      <c r="C42" s="8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s="12" customFormat="1" ht="24" customHeight="1">
      <c r="A43" s="68"/>
      <c r="B43" s="69"/>
      <c r="C43" s="9"/>
      <c r="D43" s="69"/>
      <c r="E43" s="70"/>
      <c r="F43" s="70"/>
      <c r="G43" s="70"/>
      <c r="H43" s="70"/>
      <c r="I43" s="70"/>
      <c r="J43" s="59" t="s">
        <v>43</v>
      </c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s="12" customFormat="1" ht="24" customHeight="1">
      <c r="A44" s="10" t="s">
        <v>76</v>
      </c>
      <c r="B44" s="8"/>
      <c r="C44" s="8"/>
      <c r="D44" s="11"/>
      <c r="E44" s="11"/>
      <c r="F44" s="11"/>
      <c r="G44" s="11"/>
      <c r="H44" s="11"/>
      <c r="I44" s="11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s="12" customFormat="1" ht="24" customHeight="1">
      <c r="A45" s="10" t="s">
        <v>72</v>
      </c>
      <c r="B45" s="8"/>
      <c r="C45" s="8"/>
      <c r="D45" s="11"/>
      <c r="E45" s="11"/>
      <c r="F45" s="11"/>
      <c r="G45" s="11"/>
      <c r="H45" s="71"/>
      <c r="I45" s="11"/>
      <c r="J45" s="71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s="12" customFormat="1" ht="24" customHeight="1">
      <c r="A46" s="10" t="s">
        <v>123</v>
      </c>
      <c r="B46" s="8"/>
      <c r="C46" s="8"/>
      <c r="D46" s="11"/>
      <c r="E46" s="11"/>
      <c r="F46" s="11"/>
      <c r="G46" s="11"/>
      <c r="H46" s="71"/>
      <c r="I46" s="11"/>
      <c r="J46" s="71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s="12" customFormat="1" ht="24" customHeight="1">
      <c r="B47" s="8"/>
      <c r="C47" s="8"/>
      <c r="D47" s="11"/>
      <c r="E47" s="11"/>
      <c r="F47" s="11"/>
      <c r="G47" s="11"/>
      <c r="H47" s="71"/>
      <c r="I47" s="11"/>
      <c r="J47" s="33" t="s">
        <v>14</v>
      </c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s="12" customFormat="1" ht="24" customHeight="1">
      <c r="B48" s="8"/>
      <c r="C48" s="8"/>
      <c r="D48" s="61"/>
      <c r="E48" s="61" t="s">
        <v>10</v>
      </c>
      <c r="F48" s="61"/>
      <c r="G48" s="11"/>
      <c r="H48" s="61"/>
      <c r="I48" s="61" t="s">
        <v>11</v>
      </c>
      <c r="J48" s="61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s="12" customFormat="1" ht="24" customHeight="1">
      <c r="B49" s="9"/>
      <c r="C49" s="8"/>
      <c r="D49" s="52">
        <v>2025</v>
      </c>
      <c r="E49" s="34"/>
      <c r="F49" s="52">
        <v>2024</v>
      </c>
      <c r="G49" s="35"/>
      <c r="H49" s="52">
        <v>2025</v>
      </c>
      <c r="I49" s="34"/>
      <c r="J49" s="52">
        <v>2024</v>
      </c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12" customFormat="1" ht="24" customHeight="1">
      <c r="A50" s="10" t="s">
        <v>48</v>
      </c>
      <c r="B50" s="8"/>
      <c r="C50" s="8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s="12" customFormat="1" ht="24" customHeight="1">
      <c r="A51" s="2" t="s">
        <v>89</v>
      </c>
      <c r="B51" s="8"/>
      <c r="C51" s="8"/>
      <c r="D51" s="64">
        <v>0</v>
      </c>
      <c r="E51" s="73"/>
      <c r="F51" s="64">
        <v>460</v>
      </c>
      <c r="G51" s="73"/>
      <c r="H51" s="64">
        <v>0</v>
      </c>
      <c r="I51" s="62"/>
      <c r="J51" s="64">
        <v>0</v>
      </c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s="12" customFormat="1" ht="24" customHeight="1">
      <c r="A52" s="2" t="s">
        <v>120</v>
      </c>
      <c r="B52" s="8"/>
      <c r="C52" s="8"/>
      <c r="D52" s="64">
        <v>-46720</v>
      </c>
      <c r="E52" s="73"/>
      <c r="F52" s="64">
        <v>-5582</v>
      </c>
      <c r="G52" s="73"/>
      <c r="H52" s="64">
        <v>-46720</v>
      </c>
      <c r="I52" s="62"/>
      <c r="J52" s="64">
        <v>-5582</v>
      </c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s="12" customFormat="1" ht="24" customHeight="1">
      <c r="A53" s="2" t="s">
        <v>94</v>
      </c>
      <c r="B53" s="8"/>
      <c r="C53" s="8"/>
      <c r="D53" s="66">
        <v>-1667</v>
      </c>
      <c r="E53" s="73"/>
      <c r="F53" s="66">
        <v>-2456</v>
      </c>
      <c r="G53" s="73"/>
      <c r="H53" s="66">
        <v>-1667</v>
      </c>
      <c r="I53" s="62"/>
      <c r="J53" s="66">
        <v>-2456</v>
      </c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s="12" customFormat="1" ht="24" customHeight="1">
      <c r="A54" s="10" t="s">
        <v>139</v>
      </c>
      <c r="B54" s="8"/>
      <c r="C54" s="3"/>
      <c r="D54" s="17">
        <f>SUM(D51:D53)</f>
        <v>-48387</v>
      </c>
      <c r="E54" s="18"/>
      <c r="F54" s="17">
        <f>SUM(F51:F53)</f>
        <v>-7578</v>
      </c>
      <c r="G54" s="18"/>
      <c r="H54" s="17">
        <f>SUM(H51:H53)</f>
        <v>-48387</v>
      </c>
      <c r="I54" s="18"/>
      <c r="J54" s="17">
        <f>SUM(J51:J53)</f>
        <v>-8038</v>
      </c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s="12" customFormat="1" ht="24" customHeight="1">
      <c r="A55" s="10" t="s">
        <v>74</v>
      </c>
      <c r="B55" s="8"/>
      <c r="C55" s="3"/>
      <c r="D55" s="16"/>
      <c r="E55" s="18"/>
      <c r="F55" s="16"/>
      <c r="G55" s="18"/>
      <c r="H55" s="16"/>
      <c r="I55" s="18"/>
      <c r="J55" s="16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s="12" customFormat="1" ht="24" customHeight="1">
      <c r="A56" s="2" t="s">
        <v>118</v>
      </c>
      <c r="B56" s="8"/>
      <c r="C56" s="3"/>
      <c r="D56" s="67">
        <v>50000</v>
      </c>
      <c r="E56" s="63"/>
      <c r="F56" s="62">
        <v>-60000</v>
      </c>
      <c r="G56" s="63"/>
      <c r="H56" s="67">
        <v>50000</v>
      </c>
      <c r="I56" s="63"/>
      <c r="J56" s="62">
        <v>-60000</v>
      </c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s="12" customFormat="1" ht="24" customHeight="1">
      <c r="A57" s="2" t="s">
        <v>92</v>
      </c>
      <c r="B57" s="8"/>
      <c r="C57" s="3"/>
      <c r="D57" s="66">
        <v>-202</v>
      </c>
      <c r="E57" s="63"/>
      <c r="F57" s="65">
        <v>-105</v>
      </c>
      <c r="G57" s="63"/>
      <c r="H57" s="66">
        <v>-274</v>
      </c>
      <c r="I57" s="63"/>
      <c r="J57" s="65">
        <v>-131</v>
      </c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s="12" customFormat="1" ht="24" customHeight="1">
      <c r="A58" s="10" t="s">
        <v>140</v>
      </c>
      <c r="B58" s="8"/>
      <c r="C58" s="3"/>
      <c r="D58" s="17">
        <f>SUM(D56:D57)</f>
        <v>49798</v>
      </c>
      <c r="E58" s="18"/>
      <c r="F58" s="17">
        <f>SUM(F56:F57)</f>
        <v>-60105</v>
      </c>
      <c r="G58" s="18"/>
      <c r="H58" s="17">
        <f>SUM(H56:H57)</f>
        <v>49726</v>
      </c>
      <c r="I58" s="18"/>
      <c r="J58" s="17">
        <f>SUM(J56:J57)</f>
        <v>-60131</v>
      </c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s="12" customFormat="1" ht="24" customHeight="1">
      <c r="A59" s="10" t="s">
        <v>151</v>
      </c>
      <c r="B59" s="8"/>
      <c r="C59" s="8"/>
      <c r="D59" s="16">
        <f>SUM(D37,D54,D58)</f>
        <v>-63261</v>
      </c>
      <c r="E59" s="18"/>
      <c r="F59" s="16">
        <f>SUM(F37,F54,F58)</f>
        <v>-63942</v>
      </c>
      <c r="G59" s="18"/>
      <c r="H59" s="16">
        <f>SUM(H37,H54,H58)</f>
        <v>-61066</v>
      </c>
      <c r="I59" s="18"/>
      <c r="J59" s="16">
        <f>SUM(J37,J54,J58)</f>
        <v>-62397</v>
      </c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s="12" customFormat="1" ht="24" customHeight="1">
      <c r="A60" s="2" t="s">
        <v>6</v>
      </c>
      <c r="B60" s="8"/>
      <c r="C60" s="8"/>
      <c r="D60" s="17">
        <f>BS!F11</f>
        <v>126689</v>
      </c>
      <c r="E60" s="18"/>
      <c r="F60" s="72">
        <v>118932</v>
      </c>
      <c r="G60" s="18"/>
      <c r="H60" s="17">
        <f>BS!J11</f>
        <v>79313</v>
      </c>
      <c r="I60" s="18"/>
      <c r="J60" s="17">
        <v>83280</v>
      </c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s="12" customFormat="1" ht="24" customHeight="1" thickBot="1">
      <c r="A61" s="10" t="s">
        <v>7</v>
      </c>
      <c r="B61" s="8"/>
      <c r="C61" s="8"/>
      <c r="D61" s="39">
        <f>SUM(D59:D60)</f>
        <v>63428</v>
      </c>
      <c r="E61" s="18"/>
      <c r="F61" s="39">
        <f>SUM(F59:F60)</f>
        <v>54990</v>
      </c>
      <c r="G61" s="18"/>
      <c r="H61" s="39">
        <f>SUM(H59:H60)</f>
        <v>18247</v>
      </c>
      <c r="I61" s="18"/>
      <c r="J61" s="39">
        <f>SUM(J59:J60)</f>
        <v>20883</v>
      </c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s="12" customFormat="1" ht="24" customHeight="1" thickTop="1">
      <c r="A62" s="2"/>
      <c r="B62" s="8"/>
      <c r="C62" s="8"/>
      <c r="D62" s="16">
        <f>SUM(D61-BS!D11)</f>
        <v>0</v>
      </c>
      <c r="E62" s="18"/>
      <c r="F62" s="16"/>
      <c r="G62" s="18"/>
      <c r="H62" s="16">
        <f>SUM(H61-BS!H11)</f>
        <v>0</v>
      </c>
      <c r="I62" s="18"/>
      <c r="J62" s="16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s="12" customFormat="1" ht="24" customHeight="1">
      <c r="A63" s="10" t="s">
        <v>98</v>
      </c>
      <c r="B63" s="8"/>
      <c r="C63" s="8"/>
      <c r="D63" s="16"/>
      <c r="E63" s="18"/>
      <c r="F63" s="16"/>
      <c r="G63" s="18"/>
      <c r="H63" s="16"/>
      <c r="I63" s="18"/>
      <c r="J63" s="16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s="12" customFormat="1" ht="24" customHeight="1">
      <c r="A64" s="2" t="s">
        <v>117</v>
      </c>
      <c r="B64" s="8"/>
      <c r="C64" s="8"/>
      <c r="D64" s="16"/>
      <c r="E64" s="18"/>
      <c r="F64" s="16"/>
      <c r="G64" s="18"/>
      <c r="H64" s="16"/>
      <c r="I64" s="18"/>
      <c r="J64" s="16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s="12" customFormat="1" ht="24" customHeight="1">
      <c r="A65" s="12" t="s">
        <v>85</v>
      </c>
      <c r="B65" s="8"/>
      <c r="C65" s="8"/>
      <c r="D65" s="74">
        <v>5276</v>
      </c>
      <c r="E65" s="63"/>
      <c r="F65" s="74">
        <v>513</v>
      </c>
      <c r="G65" s="63"/>
      <c r="H65" s="74">
        <v>5276</v>
      </c>
      <c r="I65" s="63"/>
      <c r="J65" s="74">
        <v>513</v>
      </c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s="12" customFormat="1" ht="24" customHeight="1">
      <c r="A66" s="2"/>
      <c r="B66" s="8"/>
      <c r="C66" s="8"/>
      <c r="D66" s="16"/>
      <c r="E66" s="18"/>
      <c r="F66" s="16"/>
      <c r="G66" s="18"/>
      <c r="H66" s="16"/>
      <c r="I66" s="18"/>
      <c r="J66" s="16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s="12" customFormat="1" ht="24" customHeight="1">
      <c r="A67" s="12" t="s">
        <v>1</v>
      </c>
      <c r="B67" s="8"/>
      <c r="C67" s="8"/>
      <c r="D67" s="16"/>
      <c r="E67" s="18"/>
      <c r="F67" s="16"/>
      <c r="G67" s="18"/>
      <c r="H67" s="16"/>
      <c r="I67" s="18"/>
      <c r="J67" s="16"/>
      <c r="K67" s="3"/>
      <c r="L67" s="3"/>
      <c r="M67" s="3"/>
      <c r="N67" s="3"/>
    </row>
    <row r="68" spans="1:20" s="12" customFormat="1" ht="24" customHeight="1">
      <c r="A68" s="2"/>
      <c r="B68" s="8"/>
      <c r="C68" s="8"/>
      <c r="D68" s="16"/>
      <c r="E68" s="18"/>
      <c r="F68" s="16"/>
      <c r="G68" s="18"/>
      <c r="H68" s="16"/>
      <c r="I68" s="18"/>
      <c r="J68" s="16"/>
      <c r="K68" s="3"/>
      <c r="L68" s="3"/>
      <c r="M68" s="3"/>
      <c r="N68" s="3"/>
    </row>
    <row r="69" spans="1:20" s="12" customFormat="1" ht="24" customHeight="1">
      <c r="A69" s="2"/>
      <c r="B69" s="8"/>
      <c r="C69" s="8"/>
      <c r="D69" s="16"/>
      <c r="E69" s="18"/>
      <c r="F69" s="16"/>
      <c r="G69" s="18"/>
      <c r="H69" s="16"/>
      <c r="I69" s="18"/>
      <c r="J69" s="16"/>
      <c r="K69" s="3"/>
      <c r="L69" s="3"/>
      <c r="M69" s="3"/>
      <c r="N69" s="3"/>
    </row>
    <row r="70" spans="1:20" s="12" customFormat="1" ht="24" customHeight="1">
      <c r="A70" s="2"/>
      <c r="B70" s="8"/>
      <c r="C70" s="8"/>
      <c r="D70" s="16"/>
      <c r="E70" s="18"/>
      <c r="F70" s="16"/>
      <c r="G70" s="18"/>
      <c r="H70" s="16"/>
      <c r="I70" s="18"/>
      <c r="J70" s="16"/>
      <c r="K70" s="3"/>
      <c r="L70" s="3"/>
      <c r="M70" s="3"/>
      <c r="N70" s="3"/>
    </row>
    <row r="71" spans="1:20" s="12" customFormat="1" ht="24" customHeight="1">
      <c r="B71" s="8"/>
      <c r="C71" s="8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</sheetData>
  <pageMargins left="0.98425196850393704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2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909D8EA493BD48A0B69C8830F68E73" ma:contentTypeVersion="7" ma:contentTypeDescription="สร้างเอกสารใหม่" ma:contentTypeScope="" ma:versionID="f75fa8d67c4ff4e496b11979c85bbce0">
  <xsd:schema xmlns:xsd="http://www.w3.org/2001/XMLSchema" xmlns:xs="http://www.w3.org/2001/XMLSchema" xmlns:p="http://schemas.microsoft.com/office/2006/metadata/properties" xmlns:ns2="b0107115-fdd9-4483-accc-60cd2b4cf836" targetNamespace="http://schemas.microsoft.com/office/2006/metadata/properties" ma:root="true" ma:fieldsID="49c00dcbca6447f09ca55fd500f00d03" ns2:_="">
    <xsd:import namespace="b0107115-fdd9-4483-accc-60cd2b4cf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94D080-DA3D-4F5C-A99C-BB2E8A5481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107115-fdd9-4483-accc-60cd2b4cf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DEDE1A-7345-4BFB-9B11-A3BB5342D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Daughtrat Wongsangthip</cp:lastModifiedBy>
  <cp:lastPrinted>2025-05-06T02:26:11Z</cp:lastPrinted>
  <dcterms:created xsi:type="dcterms:W3CDTF">1997-10-31T02:19:51Z</dcterms:created>
  <dcterms:modified xsi:type="dcterms:W3CDTF">2025-05-06T02:26:14Z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</Properties>
</file>