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5\SET 2025_Q1\FS TOPP Q1'2025\EN\"/>
    </mc:Choice>
  </mc:AlternateContent>
  <xr:revisionPtr revIDLastSave="0" documentId="13_ncr:1_{F12D315C-C469-452F-9A99-89A555E193C9}" xr6:coauthVersionLast="47" xr6:coauthVersionMax="47" xr10:uidLastSave="{00000000-0000-0000-0000-000000000000}"/>
  <bookViews>
    <workbookView xWindow="-120" yWindow="-120" windowWidth="29040" windowHeight="15720" tabRatio="800" xr2:uid="{00000000-000D-0000-FFFF-FFFF00000000}"/>
  </bookViews>
  <sheets>
    <sheet name="BS1" sheetId="17" r:id="rId1"/>
    <sheet name="BS2" sheetId="18" r:id="rId2"/>
    <sheet name="CE1" sheetId="15" r:id="rId3"/>
    <sheet name="CE2" sheetId="16" r:id="rId4"/>
    <sheet name="PL" sheetId="13" r:id="rId5"/>
    <sheet name="OCI" sheetId="14" r:id="rId6"/>
    <sheet name="CF" sheetId="19" r:id="rId7"/>
  </sheets>
  <definedNames>
    <definedName name="_xlnm.Print_Area" localSheetId="0">'BS1'!$A$1:$K$61</definedName>
    <definedName name="_xlnm.Print_Area" localSheetId="1">'BS2'!$A$1:$K$61</definedName>
    <definedName name="_xlnm.Print_Area" localSheetId="2">'CE1'!$A$1:$O$38</definedName>
    <definedName name="_xlnm.Print_Area" localSheetId="3">'CE2'!$A$1:$M$38</definedName>
    <definedName name="_xlnm.Print_Area" localSheetId="6">CF!$A$1:$J$133</definedName>
    <definedName name="_xlnm.Print_Area" localSheetId="5">OCI!$A$1:$L$65</definedName>
    <definedName name="_xlnm.Print_Area" localSheetId="4">PL!$A$1:$K$61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6" i="19" l="1"/>
  <c r="F96" i="19"/>
  <c r="J15" i="19" l="1"/>
  <c r="J31" i="19" s="1"/>
  <c r="F15" i="19"/>
  <c r="F31" i="19" s="1"/>
  <c r="L23" i="14"/>
  <c r="J23" i="14"/>
  <c r="H23" i="14"/>
  <c r="F23" i="14"/>
  <c r="K43" i="13"/>
  <c r="K39" i="13"/>
  <c r="K28" i="13"/>
  <c r="G28" i="13"/>
  <c r="E26" i="13"/>
  <c r="H136" i="19" l="1"/>
  <c r="D136" i="19"/>
  <c r="H97" i="19"/>
  <c r="D97" i="19"/>
  <c r="K47" i="18"/>
  <c r="G48" i="18"/>
  <c r="G47" i="18"/>
  <c r="J99" i="19"/>
  <c r="J137" i="19" s="1"/>
  <c r="F99" i="19"/>
  <c r="F137" i="19" s="1"/>
  <c r="D94" i="19"/>
  <c r="J94" i="19"/>
  <c r="H94" i="19"/>
  <c r="F94" i="19"/>
  <c r="J89" i="19"/>
  <c r="H89" i="19"/>
  <c r="D89" i="19"/>
  <c r="F89" i="19"/>
  <c r="J48" i="19"/>
  <c r="J50" i="19" s="1"/>
  <c r="F48" i="19"/>
  <c r="F50" i="19" s="1"/>
  <c r="G39" i="13"/>
  <c r="G43" i="13" s="1"/>
  <c r="K26" i="13"/>
  <c r="I26" i="13"/>
  <c r="G26" i="13"/>
  <c r="K18" i="13"/>
  <c r="I18" i="13"/>
  <c r="G18" i="13"/>
  <c r="E18" i="13"/>
  <c r="E28" i="13" s="1"/>
  <c r="E39" i="13" s="1"/>
  <c r="E43" i="13" s="1"/>
  <c r="D15" i="19" s="1"/>
  <c r="D31" i="19" s="1"/>
  <c r="D48" i="19" s="1"/>
  <c r="D50" i="19" s="1"/>
  <c r="D96" i="19" s="1"/>
  <c r="K38" i="17"/>
  <c r="D99" i="19" l="1"/>
  <c r="I28" i="13"/>
  <c r="I39" i="13" s="1"/>
  <c r="I43" i="13" s="1"/>
  <c r="H15" i="19" s="1"/>
  <c r="H31" i="19" s="1"/>
  <c r="H48" i="19" s="1"/>
  <c r="H50" i="19" s="1"/>
  <c r="H96" i="19" s="1"/>
  <c r="H99" i="19" s="1"/>
  <c r="H137" i="19" s="1"/>
  <c r="D137" i="19"/>
  <c r="G45" i="13"/>
  <c r="H15" i="14"/>
  <c r="H25" i="14" s="1"/>
  <c r="F15" i="14"/>
  <c r="E45" i="13"/>
  <c r="K45" i="13"/>
  <c r="L15" i="14"/>
  <c r="M19" i="16"/>
  <c r="I17" i="16"/>
  <c r="I46" i="18" s="1"/>
  <c r="I23" i="16"/>
  <c r="K46" i="18" s="1"/>
  <c r="K50" i="18" s="1"/>
  <c r="G23" i="16"/>
  <c r="E23" i="16"/>
  <c r="G17" i="16"/>
  <c r="E17" i="16"/>
  <c r="E20" i="15"/>
  <c r="G20" i="15"/>
  <c r="I20" i="15"/>
  <c r="E46" i="18" s="1"/>
  <c r="M18" i="15"/>
  <c r="M20" i="15" s="1"/>
  <c r="E48" i="18" s="1"/>
  <c r="M24" i="15"/>
  <c r="O22" i="15"/>
  <c r="E26" i="15"/>
  <c r="G26" i="15"/>
  <c r="I26" i="15"/>
  <c r="G46" i="18" s="1"/>
  <c r="G50" i="18" s="1"/>
  <c r="G31" i="18"/>
  <c r="I45" i="13" l="1"/>
  <c r="J15" i="14"/>
  <c r="K15" i="16" s="1"/>
  <c r="K18" i="15"/>
  <c r="O18" i="15" s="1"/>
  <c r="F25" i="14"/>
  <c r="K21" i="16"/>
  <c r="K23" i="16" s="1"/>
  <c r="L25" i="14"/>
  <c r="K24" i="15"/>
  <c r="K26" i="15" s="1"/>
  <c r="O16" i="15"/>
  <c r="M26" i="15"/>
  <c r="J25" i="14" l="1"/>
  <c r="M21" i="16"/>
  <c r="M23" i="16" s="1"/>
  <c r="M15" i="16"/>
  <c r="K20" i="15"/>
  <c r="E47" i="18" s="1"/>
  <c r="E50" i="18" s="1"/>
  <c r="O20" i="15"/>
  <c r="O24" i="15"/>
  <c r="O26" i="15" s="1"/>
  <c r="M13" i="16"/>
  <c r="K17" i="16"/>
  <c r="I47" i="18" s="1"/>
  <c r="I50" i="18" s="1"/>
  <c r="M17" i="16" l="1"/>
  <c r="K25" i="18"/>
  <c r="K31" i="18"/>
  <c r="I31" i="18"/>
  <c r="E31" i="18"/>
  <c r="I25" i="18"/>
  <c r="G25" i="18"/>
  <c r="E25" i="18"/>
  <c r="I38" i="17"/>
  <c r="G38" i="17"/>
  <c r="E38" i="17"/>
  <c r="K25" i="17"/>
  <c r="K40" i="17" s="1"/>
  <c r="I25" i="17"/>
  <c r="E25" i="17"/>
  <c r="G25" i="17"/>
  <c r="G40" i="17" l="1"/>
  <c r="E33" i="18"/>
  <c r="E52" i="18" s="1"/>
  <c r="I33" i="18"/>
  <c r="I52" i="18" s="1"/>
  <c r="I40" i="17"/>
  <c r="E40" i="17"/>
  <c r="K33" i="18"/>
  <c r="K52" i="18" s="1"/>
  <c r="G33" i="18"/>
  <c r="G52" i="18" l="1"/>
</calcChain>
</file>

<file path=xl/sharedStrings.xml><?xml version="1.0" encoding="utf-8"?>
<sst xmlns="http://schemas.openxmlformats.org/spreadsheetml/2006/main" count="335" uniqueCount="201">
  <si>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</si>
  <si>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</si>
  <si>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</si>
  <si>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</si>
  <si>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</si>
  <si>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</si>
  <si>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</si>
  <si>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</si>
  <si>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</si>
  <si>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</si>
  <si>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</si>
  <si>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</si>
  <si>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</si>
  <si>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</si>
  <si>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>Other receivables</t>
  </si>
  <si>
    <t>Short - term loans to employees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</si>
  <si>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</si>
  <si>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</si>
  <si>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</si>
  <si>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</si>
  <si>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</si>
  <si>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</si>
  <si>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</si>
  <si>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</si>
  <si>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</si>
  <si>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</si>
  <si>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</si>
  <si>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</si>
  <si>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TOTAL ASSETS</t>
  </si>
  <si>
    <t xml:space="preserve">The accompanying notes to interim financial statements </t>
  </si>
  <si>
    <t xml:space="preserve">are an integral part of these interim statements. </t>
  </si>
  <si>
    <t>LIABILITIES  AND  SHAREHOLDERS’  EQUITY</t>
  </si>
  <si>
    <t>CURRENT LIABILITIES</t>
  </si>
  <si>
    <t>Other payables</t>
  </si>
  <si>
    <t>Other current liabilities</t>
  </si>
  <si>
    <t>Total Current Liabilities</t>
  </si>
  <si>
    <t>NON - CURRENT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</si>
  <si>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</si>
  <si>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</si>
  <si>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</si>
  <si>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</si>
  <si>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</si>
  <si>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</si>
  <si>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</si>
  <si>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</si>
  <si>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</si>
  <si>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</si>
  <si>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Retained earnings</t>
  </si>
  <si>
    <t>Appropriated</t>
  </si>
  <si>
    <t>Legal reserve</t>
  </si>
  <si>
    <t>Unappropriated</t>
  </si>
  <si>
    <t>Total Shareholders’ Equity</t>
  </si>
  <si>
    <t>TOTAL LIABILITIES AND SHAREHOLDERS’ EQUITY</t>
  </si>
  <si>
    <t xml:space="preserve">………………….…………………….........................  DIRECTOR           ………………….……………………..............  DIRECTOR   </t>
  </si>
  <si>
    <t xml:space="preserve">         "UNAUDITED</t>
  </si>
  <si>
    <t xml:space="preserve">            BUT REVIEWED"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</si>
  <si>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</si>
  <si>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</si>
  <si>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</si>
  <si>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</si>
  <si>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</si>
  <si>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</si>
  <si>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</si>
  <si>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Exchange differences on</t>
  </si>
  <si>
    <t>share capital</t>
  </si>
  <si>
    <t>legal reserve</t>
  </si>
  <si>
    <t>translating financial statement</t>
  </si>
  <si>
    <t>Total</t>
  </si>
  <si>
    <t>Changes in equity for the period</t>
  </si>
  <si>
    <t>Total comprehensive income for the period</t>
  </si>
  <si>
    <t xml:space="preserve">……………………………………...............................  DIRECTOR          </t>
  </si>
  <si>
    <t xml:space="preserve">……………………………………................................  DIRECTOR          </t>
  </si>
  <si>
    <t xml:space="preserve">……………………………………............................  DIRECTOR          </t>
  </si>
  <si>
    <t>STATEMENTS OF INCOME</t>
  </si>
  <si>
    <t>For the three - month period ended</t>
  </si>
  <si>
    <t>March 31,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</si>
  <si>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</si>
  <si>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</si>
  <si>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</si>
  <si>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</si>
  <si>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</si>
  <si>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</si>
  <si>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</si>
  <si>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</si>
  <si>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Other (gains) losses</t>
  </si>
  <si>
    <t>Total Expenses</t>
  </si>
  <si>
    <t>PROFIT FROM OPERATING ACTIVITIES</t>
  </si>
  <si>
    <t xml:space="preserve">REVERSAL OF IMPAIRMENT LOSS </t>
  </si>
  <si>
    <t>(IMPAIRMENT LOSS) DETERMINED IN</t>
  </si>
  <si>
    <t>ACCORDANCE WITH TFRS 9</t>
  </si>
  <si>
    <t>PROFIT FOR THE PERIOD</t>
  </si>
  <si>
    <t>BASIC EARNINGS PER SHARE</t>
  </si>
  <si>
    <t>THE WEIGHTED AVERAGE</t>
  </si>
  <si>
    <t>NUMBER OF ORDINARY SHARES (SHARE)</t>
  </si>
  <si>
    <t xml:space="preserve">………………….…………………….........................  DIRECTOR   </t>
  </si>
  <si>
    <t xml:space="preserve">………………….……………………..........  DIRECTOR   </t>
  </si>
  <si>
    <t>STATEMENTS  OF  COMPREHENSIVE  INCOME</t>
  </si>
  <si>
    <t>OTHER COMPREHENSIVE INCOME (EXPENSE)</t>
  </si>
  <si>
    <t>FOR THE PERIOD</t>
  </si>
  <si>
    <t>to profit or loss</t>
  </si>
  <si>
    <t>Item that will be reclassified subsequently to profit or loss :</t>
  </si>
  <si>
    <t>Exchange differences on translating financial statement</t>
  </si>
  <si>
    <t xml:space="preserve">Total item that will  be reclassified subsequently </t>
  </si>
  <si>
    <t>TOTAL COMPREHENSIVE INCOME FOR THE PERIOD</t>
  </si>
  <si>
    <t xml:space="preserve">………………….……………………..............  DIRECTOR   </t>
  </si>
  <si>
    <t xml:space="preserve">………………….…………………….............  DIRECTOR   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</si>
  <si>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</si>
  <si>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</si>
  <si>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</si>
  <si>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</si>
  <si>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</si>
  <si>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</si>
  <si>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</si>
  <si>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Employee benefits expenses</t>
  </si>
  <si>
    <t>Income tax expense</t>
  </si>
  <si>
    <t>Deferred tax expenses (income)</t>
  </si>
  <si>
    <t>Unrealized loss (gain) on exchange rate</t>
  </si>
  <si>
    <t>Loss (gain) on sale of other financial assets</t>
  </si>
  <si>
    <t>Share of loss (profit) from investment in associate and joint venture</t>
  </si>
  <si>
    <t>Income tax paid</t>
  </si>
  <si>
    <t>Net cash inflow (outflow) from operating activities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</si>
  <si>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</si>
  <si>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</si>
  <si>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</si>
  <si>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</si>
  <si>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</si>
  <si>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</si>
  <si>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</si>
  <si>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</si>
  <si>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</si>
  <si>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</si>
  <si>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</si>
  <si>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</si>
  <si>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</si>
  <si>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>……………………………...………................................  DIRECTOR ……………………………...………................................  DIRECTOR</t>
  </si>
  <si>
    <t>FINANCE COSTS</t>
  </si>
  <si>
    <t>Finance costs</t>
  </si>
  <si>
    <t>Finance costs paid</t>
  </si>
  <si>
    <t>Balance as of January 1, 2024</t>
  </si>
  <si>
    <t>Balance as of March 31, 2024</t>
  </si>
  <si>
    <t>Operating gain (loss) before change in operating assets and Liabilities</t>
  </si>
  <si>
    <t>Operating assest (increase) decrease</t>
  </si>
  <si>
    <t>Operating liabilities increase (decrease)</t>
  </si>
  <si>
    <t>Income tax payable</t>
  </si>
  <si>
    <t>Other components of shareholders' equity</t>
  </si>
  <si>
    <t>Share premium on ordinary shares</t>
  </si>
  <si>
    <t>on ordinary shares</t>
  </si>
  <si>
    <t>Short - term loan to other party</t>
  </si>
  <si>
    <t xml:space="preserve">SHARE OF PROFIT OF ASSOCIATE </t>
  </si>
  <si>
    <t xml:space="preserve">AND JOINT VENTURE </t>
  </si>
  <si>
    <t>Cash received (paid) from operating activities</t>
  </si>
  <si>
    <t>AS  OF  MARCH  31,  2025</t>
  </si>
  <si>
    <t>March 31, 2025</t>
  </si>
  <si>
    <t>December 31, 2024</t>
  </si>
  <si>
    <t>Balance as of January 1, 2025</t>
  </si>
  <si>
    <t>Balance as of March 31, 2025</t>
  </si>
  <si>
    <t>FOR  THE  THREE - MONTH  PERIOD  ENDED  MARCH  31,  2025</t>
  </si>
  <si>
    <t xml:space="preserve">Cash </t>
  </si>
  <si>
    <t>Check diff</t>
  </si>
  <si>
    <t>3 , 18</t>
  </si>
  <si>
    <t>5 , 18</t>
  </si>
  <si>
    <t>9.1 , 18</t>
  </si>
  <si>
    <t>9.2 , 18</t>
  </si>
  <si>
    <t>Trade payables -  related parties</t>
  </si>
  <si>
    <t>Accrued expenses - related parties</t>
  </si>
  <si>
    <t>Account payables - fixed assets</t>
  </si>
  <si>
    <t>Current portion of finance lease liabilities</t>
  </si>
  <si>
    <t>Finance lease liabilities</t>
  </si>
  <si>
    <t>INCOME TAX</t>
  </si>
  <si>
    <t>PROFIT BEFORE INCOME TAX</t>
  </si>
  <si>
    <t>Trade receivables - related parties</t>
  </si>
  <si>
    <t>Trade receivables - other parties</t>
  </si>
  <si>
    <t>Other receivables - advance payment - related parties</t>
  </si>
  <si>
    <t>Inventories</t>
  </si>
  <si>
    <t xml:space="preserve">Other current assets </t>
  </si>
  <si>
    <t>Trade payables - related parties</t>
  </si>
  <si>
    <t>Trade payables - other parties</t>
  </si>
  <si>
    <t>Other payables - accrued expenses - related parties</t>
  </si>
  <si>
    <t>Other payables - accrued expenses - other parties</t>
  </si>
  <si>
    <t xml:space="preserve">from currency translation differences of foreign entities </t>
  </si>
  <si>
    <t>Expected credit loss (reversal)</t>
  </si>
  <si>
    <t>Loss on devaluation of inventories (reversal)</t>
  </si>
  <si>
    <t>Unrealized loss (gain) on change in value of other financial assets</t>
  </si>
  <si>
    <t>Loss (gain) on sale property, plant and equipment</t>
  </si>
  <si>
    <t>Other receivables - others</t>
  </si>
  <si>
    <t>Other non - current assest - others</t>
  </si>
  <si>
    <t>Other receivables - accrued incomes - related parties</t>
  </si>
  <si>
    <t>Decrease (increase) in short - term loan to other party</t>
  </si>
  <si>
    <t>Proceeds from sale of property, plant and equipment</t>
  </si>
  <si>
    <t>Increase (decrease) in account payables - fixed assets from purchase</t>
  </si>
  <si>
    <t>of property, plant and equipment</t>
  </si>
  <si>
    <t xml:space="preserve">Trade receivables - related parties </t>
  </si>
  <si>
    <t>Property, plant and equipment</t>
  </si>
  <si>
    <t>Intangible assets</t>
  </si>
  <si>
    <t>STATEMENTS  OF  CHANGES  IN  SHAREHOLDERS'  EQUITY</t>
  </si>
  <si>
    <t>Trade payables -  other parties</t>
  </si>
  <si>
    <t>Accrued expenses - other parties</t>
  </si>
  <si>
    <t>Increase in lease liabilities from right of use assets - land and building</t>
  </si>
  <si>
    <t>Decrease (increase) in other non - current assets - deposit for</t>
  </si>
  <si>
    <t xml:space="preserve">   purchase of machinery</t>
  </si>
  <si>
    <t>Payment for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</si>
</sst>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  <numFmt numFmtId="192" formatCode="#,##0\ ;\(#,##0\)"/>
  </numFmts>
  <fonts count="15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name val="Times New Roman"/>
      <family val="1"/>
      <charset val="222"/>
    </font>
    <font>
      <sz val="14"/>
      <name val="Angsana New"/>
      <family val="1"/>
      <charset val="222"/>
    </font>
    <font>
      <sz val="10.5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name val="Angsana New"/>
      <family val="1"/>
      <charset val="222"/>
    </font>
    <font>
      <sz val="1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189" fontId="1" fillId="0" borderId="0" applyFont="0" applyFill="0" applyBorder="0" applyAlignment="0" applyProtection="0"/>
  </cellStyleXfs>
  <cellXfs count="204">
    <xf numFmtId="0" fontId="0" fillId="0" borderId="0" xfId="0"/>
    <xf numFmtId="190" fontId="7" fillId="0" borderId="0" xfId="8" applyNumberFormat="1" applyFont="1" applyFill="1" applyAlignment="1">
      <alignment horizontal="center" vertical="center"/>
    </xf>
    <xf numFmtId="190" fontId="8" fillId="0" borderId="0" xfId="8" applyNumberFormat="1" applyFont="1" applyFill="1" applyAlignment="1">
      <alignment vertical="center"/>
    </xf>
    <xf numFmtId="190" fontId="7" fillId="0" borderId="0" xfId="10" applyNumberFormat="1" applyFont="1" applyFill="1" applyBorder="1" applyAlignment="1">
      <alignment horizontal="center" vertical="top"/>
    </xf>
    <xf numFmtId="190" fontId="7" fillId="0" borderId="0" xfId="10" applyNumberFormat="1" applyFont="1" applyFill="1" applyBorder="1" applyAlignment="1">
      <alignment vertical="top"/>
    </xf>
    <xf numFmtId="190" fontId="7" fillId="0" borderId="1" xfId="10" applyNumberFormat="1" applyFont="1" applyFill="1" applyBorder="1" applyAlignment="1">
      <alignment vertical="top"/>
    </xf>
    <xf numFmtId="190" fontId="7" fillId="0" borderId="1" xfId="10" applyNumberFormat="1" applyFont="1" applyFill="1" applyBorder="1" applyAlignment="1">
      <alignment horizontal="center" vertical="top"/>
    </xf>
    <xf numFmtId="190" fontId="7" fillId="0" borderId="2" xfId="10" applyNumberFormat="1" applyFont="1" applyFill="1" applyBorder="1" applyAlignment="1">
      <alignment vertical="top"/>
    </xf>
    <xf numFmtId="190" fontId="7" fillId="0" borderId="3" xfId="10" applyNumberFormat="1" applyFont="1" applyFill="1" applyBorder="1" applyAlignment="1">
      <alignment vertical="top"/>
    </xf>
    <xf numFmtId="190" fontId="7" fillId="0" borderId="0" xfId="7" applyNumberFormat="1" applyFont="1" applyFill="1" applyBorder="1"/>
    <xf numFmtId="190" fontId="7" fillId="0" borderId="1" xfId="7" applyNumberFormat="1" applyFont="1" applyFill="1" applyBorder="1" applyAlignment="1">
      <alignment vertical="top"/>
    </xf>
    <xf numFmtId="190" fontId="7" fillId="0" borderId="0" xfId="7" applyNumberFormat="1" applyFont="1" applyFill="1"/>
    <xf numFmtId="190" fontId="7" fillId="0" borderId="0" xfId="7" applyNumberFormat="1" applyFont="1" applyFill="1" applyBorder="1" applyAlignment="1">
      <alignment vertical="top"/>
    </xf>
    <xf numFmtId="188" fontId="7" fillId="0" borderId="1" xfId="7" quotePrefix="1" applyNumberFormat="1" applyFont="1" applyFill="1" applyBorder="1" applyAlignment="1">
      <alignment horizontal="center" vertical="top"/>
    </xf>
    <xf numFmtId="190" fontId="7" fillId="0" borderId="0" xfId="7" applyNumberFormat="1" applyFont="1" applyFill="1" applyAlignment="1">
      <alignment vertical="top"/>
    </xf>
    <xf numFmtId="37" fontId="7" fillId="0" borderId="0" xfId="11" applyNumberFormat="1" applyFont="1" applyFill="1" applyBorder="1" applyAlignment="1">
      <alignment vertical="center"/>
    </xf>
    <xf numFmtId="190" fontId="7" fillId="0" borderId="3" xfId="6" applyNumberFormat="1" applyFont="1" applyFill="1" applyBorder="1" applyAlignment="1">
      <alignment horizontal="right" vertical="center"/>
    </xf>
    <xf numFmtId="190" fontId="7" fillId="0" borderId="0" xfId="6" applyNumberFormat="1" applyFont="1" applyFill="1" applyBorder="1" applyAlignment="1">
      <alignment horizontal="right" vertical="center"/>
    </xf>
    <xf numFmtId="190" fontId="7" fillId="0" borderId="0" xfId="1" applyNumberFormat="1" applyFont="1" applyFill="1" applyAlignment="1">
      <alignment vertical="top"/>
    </xf>
    <xf numFmtId="190" fontId="7" fillId="0" borderId="0" xfId="9" applyNumberFormat="1" applyFont="1" applyFill="1" applyAlignment="1">
      <alignment vertical="top"/>
    </xf>
    <xf numFmtId="190" fontId="7" fillId="0" borderId="0" xfId="9" applyNumberFormat="1" applyFont="1" applyFill="1" applyAlignment="1">
      <alignment horizontal="center" vertical="top"/>
    </xf>
    <xf numFmtId="190" fontId="7" fillId="0" borderId="1" xfId="1" applyNumberFormat="1" applyFont="1" applyFill="1" applyBorder="1" applyAlignment="1">
      <alignment vertical="top"/>
    </xf>
    <xf numFmtId="190" fontId="7" fillId="0" borderId="1" xfId="9" applyNumberFormat="1" applyFont="1" applyFill="1" applyBorder="1" applyAlignment="1">
      <alignment vertical="top"/>
    </xf>
    <xf numFmtId="190" fontId="7" fillId="0" borderId="0" xfId="9" applyNumberFormat="1" applyFont="1" applyFill="1" applyBorder="1" applyAlignment="1">
      <alignment vertical="top"/>
    </xf>
    <xf numFmtId="187" fontId="7" fillId="0" borderId="1" xfId="9" applyNumberFormat="1" applyFont="1" applyFill="1" applyBorder="1" applyAlignment="1">
      <alignment vertical="top"/>
    </xf>
    <xf numFmtId="187" fontId="7" fillId="0" borderId="1" xfId="4" applyNumberFormat="1" applyFont="1" applyFill="1" applyBorder="1" applyAlignment="1">
      <alignment vertical="top"/>
    </xf>
    <xf numFmtId="187" fontId="7" fillId="0" borderId="0" xfId="9" applyNumberFormat="1" applyFont="1" applyFill="1" applyBorder="1" applyAlignment="1">
      <alignment vertical="top"/>
    </xf>
    <xf numFmtId="190" fontId="7" fillId="0" borderId="0" xfId="9" applyNumberFormat="1" applyFont="1" applyFill="1" applyAlignment="1">
      <alignment vertical="top" wrapText="1"/>
    </xf>
    <xf numFmtId="190" fontId="12" fillId="0" borderId="0" xfId="1" applyNumberFormat="1" applyFont="1" applyFill="1" applyAlignment="1">
      <alignment vertical="center"/>
    </xf>
    <xf numFmtId="188" fontId="7" fillId="0" borderId="0" xfId="9" applyFont="1" applyFill="1"/>
    <xf numFmtId="188" fontId="7" fillId="0" borderId="0" xfId="9" applyFont="1" applyFill="1" applyBorder="1" applyAlignment="1">
      <alignment vertical="top"/>
    </xf>
    <xf numFmtId="188" fontId="7" fillId="0" borderId="0" xfId="9" applyFont="1" applyFill="1" applyAlignment="1">
      <alignment vertical="top"/>
    </xf>
    <xf numFmtId="0" fontId="7" fillId="0" borderId="0" xfId="12" applyFont="1"/>
    <xf numFmtId="190" fontId="7" fillId="0" borderId="0" xfId="8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top" wrapText="1"/>
    </xf>
    <xf numFmtId="0" fontId="7" fillId="0" borderId="0" xfId="12" applyFont="1" applyAlignment="1">
      <alignment vertical="top" wrapText="1"/>
    </xf>
    <xf numFmtId="0" fontId="7" fillId="0" borderId="5" xfId="12" applyFont="1" applyBorder="1" applyAlignment="1">
      <alignment horizontal="center" vertical="center" wrapText="1"/>
    </xf>
    <xf numFmtId="0" fontId="7" fillId="0" borderId="0" xfId="12" applyFont="1" applyAlignment="1">
      <alignment horizontal="center" vertical="center" wrapText="1"/>
    </xf>
    <xf numFmtId="0" fontId="7" fillId="0" borderId="0" xfId="12" applyFont="1" applyAlignment="1">
      <alignment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0" xfId="12" applyFont="1" applyAlignment="1">
      <alignment horizontal="left" vertical="top" wrapText="1"/>
    </xf>
    <xf numFmtId="0" fontId="7" fillId="0" borderId="0" xfId="12" applyFont="1" applyAlignment="1">
      <alignment vertical="top"/>
    </xf>
    <xf numFmtId="0" fontId="7" fillId="0" borderId="0" xfId="0" applyFont="1" applyAlignment="1">
      <alignment vertical="center" wrapText="1"/>
    </xf>
    <xf numFmtId="187" fontId="7" fillId="0" borderId="0" xfId="12" applyNumberFormat="1" applyFont="1" applyAlignment="1">
      <alignment vertical="center" wrapText="1"/>
    </xf>
    <xf numFmtId="190" fontId="7" fillId="0" borderId="0" xfId="8" applyNumberFormat="1" applyFont="1" applyFill="1" applyBorder="1" applyAlignment="1">
      <alignment vertical="center"/>
    </xf>
    <xf numFmtId="0" fontId="7" fillId="0" borderId="0" xfId="12" applyFont="1" applyAlignment="1">
      <alignment vertical="center" wrapText="1"/>
    </xf>
    <xf numFmtId="187" fontId="7" fillId="0" borderId="0" xfId="12" applyNumberFormat="1" applyFont="1"/>
    <xf numFmtId="190" fontId="7" fillId="0" borderId="0" xfId="8" applyNumberFormat="1" applyFont="1" applyFill="1" applyAlignment="1">
      <alignment vertical="center"/>
    </xf>
    <xf numFmtId="0" fontId="7" fillId="0" borderId="0" xfId="0" quotePrefix="1" applyFont="1" applyAlignment="1">
      <alignment horizontal="left" vertical="top" wrapText="1" indent="2"/>
    </xf>
    <xf numFmtId="190" fontId="7" fillId="0" borderId="1" xfId="8" applyNumberFormat="1" applyFont="1" applyFill="1" applyBorder="1" applyAlignment="1">
      <alignment horizontal="center" vertical="center"/>
    </xf>
    <xf numFmtId="0" fontId="7" fillId="0" borderId="0" xfId="12" applyFont="1" applyAlignment="1">
      <alignment horizontal="left" vertical="top" wrapText="1" indent="2"/>
    </xf>
    <xf numFmtId="0" fontId="8" fillId="0" borderId="0" xfId="0" applyFont="1" applyAlignment="1">
      <alignment vertical="center"/>
    </xf>
    <xf numFmtId="192" fontId="8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justify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190" fontId="7" fillId="0" borderId="0" xfId="0" applyNumberFormat="1" applyFont="1"/>
    <xf numFmtId="188" fontId="7" fillId="0" borderId="0" xfId="10" applyFont="1" applyFill="1" applyBorder="1" applyAlignment="1">
      <alignment vertical="top"/>
    </xf>
    <xf numFmtId="2" fontId="7" fillId="0" borderId="0" xfId="0" applyNumberFormat="1" applyFont="1" applyAlignment="1">
      <alignment vertical="top"/>
    </xf>
    <xf numFmtId="0" fontId="7" fillId="0" borderId="0" xfId="0" applyFont="1" applyAlignment="1">
      <alignment vertical="justify"/>
    </xf>
    <xf numFmtId="0" fontId="9" fillId="0" borderId="0" xfId="0" applyFont="1" applyAlignment="1">
      <alignment horizontal="center"/>
    </xf>
    <xf numFmtId="187" fontId="7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 indent="3"/>
    </xf>
    <xf numFmtId="187" fontId="7" fillId="0" borderId="0" xfId="0" applyNumberFormat="1" applyFont="1"/>
    <xf numFmtId="187" fontId="7" fillId="0" borderId="1" xfId="0" applyNumberFormat="1" applyFont="1" applyBorder="1" applyAlignment="1">
      <alignment horizontal="center" vertical="top"/>
    </xf>
    <xf numFmtId="187" fontId="7" fillId="0" borderId="2" xfId="0" applyNumberFormat="1" applyFont="1" applyBorder="1" applyAlignment="1">
      <alignment vertical="top"/>
    </xf>
    <xf numFmtId="190" fontId="7" fillId="0" borderId="0" xfId="0" applyNumberFormat="1" applyFont="1" applyAlignment="1">
      <alignment vertical="top"/>
    </xf>
    <xf numFmtId="187" fontId="7" fillId="0" borderId="0" xfId="0" applyNumberFormat="1" applyFont="1" applyAlignment="1">
      <alignment horizontal="center" vertical="top"/>
    </xf>
    <xf numFmtId="0" fontId="7" fillId="0" borderId="0" xfId="24" applyFont="1" applyAlignment="1">
      <alignment vertical="top"/>
    </xf>
    <xf numFmtId="0" fontId="7" fillId="0" borderId="0" xfId="24" applyFont="1" applyAlignment="1">
      <alignment vertical="top" wrapText="1"/>
    </xf>
    <xf numFmtId="187" fontId="7" fillId="0" borderId="3" xfId="0" applyNumberFormat="1" applyFont="1" applyBorder="1" applyAlignment="1">
      <alignment vertical="top"/>
    </xf>
    <xf numFmtId="187" fontId="7" fillId="0" borderId="4" xfId="0" applyNumberFormat="1" applyFont="1" applyBorder="1" applyAlignment="1">
      <alignment vertical="top"/>
    </xf>
    <xf numFmtId="187" fontId="7" fillId="0" borderId="0" xfId="0" applyNumberFormat="1" applyFont="1" applyAlignment="1">
      <alignment vertical="top" wrapText="1"/>
    </xf>
    <xf numFmtId="188" fontId="7" fillId="0" borderId="3" xfId="4" applyFont="1" applyFill="1" applyBorder="1" applyAlignment="1">
      <alignment vertical="top"/>
    </xf>
    <xf numFmtId="191" fontId="7" fillId="0" borderId="3" xfId="0" applyNumberFormat="1" applyFont="1" applyBorder="1" applyAlignment="1">
      <alignment vertical="top"/>
    </xf>
    <xf numFmtId="3" fontId="7" fillId="0" borderId="0" xfId="0" applyNumberFormat="1" applyFont="1" applyAlignment="1">
      <alignment horizontal="right" vertical="top" wrapText="1"/>
    </xf>
    <xf numFmtId="190" fontId="8" fillId="0" borderId="0" xfId="0" applyNumberFormat="1" applyFont="1"/>
    <xf numFmtId="0" fontId="7" fillId="0" borderId="0" xfId="0" applyFont="1" applyAlignment="1">
      <alignment horizontal="center" vertical="center"/>
    </xf>
    <xf numFmtId="190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top" wrapText="1"/>
    </xf>
    <xf numFmtId="0" fontId="9" fillId="0" borderId="1" xfId="0" quotePrefix="1" applyFont="1" applyBorder="1" applyAlignment="1">
      <alignment horizontal="center" vertical="top" wrapText="1"/>
    </xf>
    <xf numFmtId="0" fontId="9" fillId="0" borderId="0" xfId="0" quotePrefix="1" applyFont="1" applyAlignment="1">
      <alignment horizontal="center" vertical="top" wrapText="1"/>
    </xf>
    <xf numFmtId="188" fontId="7" fillId="0" borderId="0" xfId="1" applyFont="1" applyFill="1" applyAlignment="1">
      <alignment vertical="top" wrapText="1"/>
    </xf>
    <xf numFmtId="190" fontId="7" fillId="0" borderId="0" xfId="1" applyNumberFormat="1" applyFont="1" applyFill="1"/>
    <xf numFmtId="190" fontId="7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 vertical="top" indent="4"/>
    </xf>
    <xf numFmtId="187" fontId="7" fillId="0" borderId="1" xfId="0" applyNumberFormat="1" applyFont="1" applyBorder="1" applyAlignment="1">
      <alignment vertical="top"/>
    </xf>
    <xf numFmtId="0" fontId="7" fillId="0" borderId="0" xfId="0" applyFont="1" applyAlignment="1">
      <alignment horizontal="left" vertical="top" indent="2"/>
    </xf>
    <xf numFmtId="0" fontId="7" fillId="0" borderId="0" xfId="0" applyFont="1" applyAlignment="1">
      <alignment horizontal="left" vertical="top" indent="6"/>
    </xf>
    <xf numFmtId="190" fontId="7" fillId="0" borderId="0" xfId="0" applyNumberFormat="1" applyFont="1" applyAlignment="1">
      <alignment vertical="top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5"/>
    </xf>
    <xf numFmtId="0" fontId="7" fillId="0" borderId="0" xfId="0" applyFont="1" applyAlignment="1">
      <alignment horizontal="left" indent="3"/>
    </xf>
    <xf numFmtId="0" fontId="7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187" fontId="7" fillId="0" borderId="0" xfId="0" applyNumberFormat="1" applyFont="1" applyAlignment="1">
      <alignment horizontal="right"/>
    </xf>
    <xf numFmtId="188" fontId="7" fillId="0" borderId="0" xfId="9" applyFont="1" applyFill="1" applyAlignment="1"/>
    <xf numFmtId="0" fontId="7" fillId="0" borderId="0" xfId="12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37" fontId="7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center" vertical="top"/>
    </xf>
    <xf numFmtId="190" fontId="7" fillId="0" borderId="1" xfId="0" applyNumberFormat="1" applyFont="1" applyBorder="1" applyAlignment="1">
      <alignment vertical="top" wrapText="1"/>
    </xf>
    <xf numFmtId="190" fontId="7" fillId="0" borderId="3" xfId="0" applyNumberFormat="1" applyFont="1" applyBorder="1" applyAlignment="1">
      <alignment vertical="top" wrapText="1"/>
    </xf>
    <xf numFmtId="37" fontId="7" fillId="0" borderId="0" xfId="0" applyNumberFormat="1" applyFont="1"/>
    <xf numFmtId="0" fontId="13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13" fillId="0" borderId="0" xfId="0" quotePrefix="1" applyFont="1" applyAlignment="1">
      <alignment horizontal="left" vertical="top" indent="2"/>
    </xf>
    <xf numFmtId="190" fontId="10" fillId="0" borderId="0" xfId="5" applyNumberFormat="1" applyFont="1" applyFill="1" applyBorder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190" fontId="7" fillId="0" borderId="0" xfId="5" applyNumberFormat="1" applyFont="1" applyFill="1" applyAlignment="1">
      <alignment vertical="center"/>
    </xf>
    <xf numFmtId="37" fontId="7" fillId="0" borderId="0" xfId="11" applyNumberFormat="1" applyFont="1" applyFill="1" applyBorder="1" applyAlignment="1">
      <alignment horizontal="center" vertical="center"/>
    </xf>
    <xf numFmtId="37" fontId="7" fillId="0" borderId="1" xfId="11" applyNumberFormat="1" applyFont="1" applyFill="1" applyBorder="1" applyAlignment="1">
      <alignment horizontal="center" vertical="center"/>
    </xf>
    <xf numFmtId="190" fontId="7" fillId="0" borderId="0" xfId="5" applyNumberFormat="1" applyFont="1" applyFill="1" applyBorder="1" applyAlignment="1">
      <alignment horizontal="center" vertical="center"/>
    </xf>
    <xf numFmtId="190" fontId="7" fillId="0" borderId="1" xfId="5" applyNumberFormat="1" applyFont="1" applyFill="1" applyBorder="1" applyAlignment="1">
      <alignment horizontal="center" vertical="center"/>
    </xf>
    <xf numFmtId="190" fontId="7" fillId="0" borderId="2" xfId="5" applyNumberFormat="1" applyFont="1" applyFill="1" applyBorder="1" applyAlignment="1">
      <alignment horizontal="center" vertical="center"/>
    </xf>
    <xf numFmtId="187" fontId="7" fillId="0" borderId="0" xfId="11" applyNumberFormat="1" applyFont="1" applyFill="1" applyBorder="1" applyAlignment="1">
      <alignment horizontal="left" vertical="center"/>
    </xf>
    <xf numFmtId="0" fontId="11" fillId="0" borderId="0" xfId="0" applyFont="1" applyAlignment="1">
      <alignment vertical="center"/>
    </xf>
    <xf numFmtId="37" fontId="7" fillId="0" borderId="2" xfId="11" applyNumberFormat="1" applyFont="1" applyFill="1" applyBorder="1" applyAlignment="1">
      <alignment horizontal="center" vertical="center"/>
    </xf>
    <xf numFmtId="37" fontId="7" fillId="0" borderId="2" xfId="11" applyNumberFormat="1" applyFont="1" applyFill="1" applyBorder="1" applyAlignment="1">
      <alignment horizontal="left" vertical="center"/>
    </xf>
    <xf numFmtId="37" fontId="7" fillId="0" borderId="1" xfId="11" quotePrefix="1" applyNumberFormat="1" applyFont="1" applyFill="1" applyBorder="1" applyAlignment="1">
      <alignment horizontal="center" vertical="center"/>
    </xf>
    <xf numFmtId="37" fontId="7" fillId="0" borderId="0" xfId="11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90" fontId="7" fillId="0" borderId="0" xfId="5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11" applyNumberFormat="1" applyFont="1" applyFill="1" applyBorder="1" applyAlignment="1">
      <alignment horizontal="left" vertical="center"/>
    </xf>
    <xf numFmtId="190" fontId="7" fillId="0" borderId="1" xfId="5" applyNumberFormat="1" applyFont="1" applyFill="1" applyBorder="1" applyAlignment="1">
      <alignment vertical="center"/>
    </xf>
    <xf numFmtId="188" fontId="7" fillId="0" borderId="0" xfId="5" applyNumberFormat="1" applyFont="1" applyFill="1" applyAlignment="1">
      <alignment vertical="center"/>
    </xf>
    <xf numFmtId="190" fontId="7" fillId="0" borderId="1" xfId="4" quotePrefix="1" applyNumberFormat="1" applyFont="1" applyFill="1" applyBorder="1" applyAlignment="1">
      <alignment horizontal="right" vertical="center"/>
    </xf>
    <xf numFmtId="188" fontId="7" fillId="0" borderId="0" xfId="5" applyNumberFormat="1" applyFont="1" applyFill="1" applyBorder="1" applyAlignment="1">
      <alignment vertical="center"/>
    </xf>
    <xf numFmtId="190" fontId="7" fillId="0" borderId="3" xfId="5" applyNumberFormat="1" applyFont="1" applyFill="1" applyBorder="1" applyAlignment="1">
      <alignment vertical="center"/>
    </xf>
    <xf numFmtId="190" fontId="7" fillId="0" borderId="0" xfId="4" applyNumberFormat="1" applyFont="1" applyFill="1" applyAlignment="1">
      <alignment vertical="center"/>
    </xf>
    <xf numFmtId="190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87" fontId="7" fillId="0" borderId="0" xfId="11" applyNumberFormat="1" applyFont="1" applyFill="1" applyBorder="1" applyAlignment="1">
      <alignment vertical="center"/>
    </xf>
    <xf numFmtId="39" fontId="7" fillId="0" borderId="0" xfId="11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190" fontId="7" fillId="0" borderId="0" xfId="6" applyNumberFormat="1" applyFont="1" applyFill="1" applyAlignment="1">
      <alignment vertical="center"/>
    </xf>
    <xf numFmtId="190" fontId="7" fillId="0" borderId="0" xfId="6" applyNumberFormat="1" applyFont="1" applyFill="1" applyBorder="1" applyAlignment="1">
      <alignment vertical="center"/>
    </xf>
    <xf numFmtId="190" fontId="7" fillId="0" borderId="0" xfId="6" quotePrefix="1" applyNumberFormat="1" applyFont="1" applyFill="1" applyBorder="1" applyAlignment="1">
      <alignment horizontal="right" vertical="center"/>
    </xf>
    <xf numFmtId="190" fontId="7" fillId="0" borderId="1" xfId="3" applyNumberFormat="1" applyFont="1" applyFill="1" applyBorder="1" applyAlignment="1">
      <alignment horizontal="right" vertical="center"/>
    </xf>
    <xf numFmtId="188" fontId="7" fillId="0" borderId="1" xfId="1" quotePrefix="1" applyFont="1" applyFill="1" applyBorder="1" applyAlignment="1">
      <alignment horizontal="center" vertical="center"/>
    </xf>
    <xf numFmtId="190" fontId="7" fillId="0" borderId="0" xfId="3" applyNumberFormat="1" applyFont="1" applyFill="1" applyBorder="1" applyAlignment="1">
      <alignment horizontal="right" vertical="center"/>
    </xf>
    <xf numFmtId="0" fontId="7" fillId="0" borderId="0" xfId="12" applyFont="1" applyAlignment="1">
      <alignment horizontal="center" vertical="center"/>
    </xf>
    <xf numFmtId="187" fontId="7" fillId="0" borderId="0" xfId="12" applyNumberFormat="1" applyFont="1" applyAlignment="1">
      <alignment horizontal="center" vertical="center" wrapText="1"/>
    </xf>
    <xf numFmtId="190" fontId="7" fillId="0" borderId="0" xfId="2" applyNumberFormat="1" applyFont="1" applyFill="1" applyBorder="1" applyAlignment="1">
      <alignment vertical="center" wrapText="1"/>
    </xf>
    <xf numFmtId="190" fontId="7" fillId="0" borderId="1" xfId="8" applyNumberFormat="1" applyFont="1" applyFill="1" applyBorder="1" applyAlignment="1">
      <alignment vertical="center"/>
    </xf>
    <xf numFmtId="190" fontId="7" fillId="0" borderId="5" xfId="1" applyNumberFormat="1" applyFont="1" applyFill="1" applyBorder="1" applyAlignment="1">
      <alignment vertical="center"/>
    </xf>
    <xf numFmtId="187" fontId="7" fillId="0" borderId="0" xfId="12" applyNumberFormat="1" applyFont="1" applyAlignment="1">
      <alignment vertical="center"/>
    </xf>
    <xf numFmtId="187" fontId="7" fillId="0" borderId="5" xfId="12" applyNumberFormat="1" applyFont="1" applyBorder="1" applyAlignment="1">
      <alignment vertical="center"/>
    </xf>
    <xf numFmtId="190" fontId="7" fillId="0" borderId="0" xfId="8" applyNumberFormat="1" applyFont="1" applyFill="1" applyAlignment="1">
      <alignment horizontal="left" vertical="center"/>
    </xf>
    <xf numFmtId="0" fontId="7" fillId="0" borderId="0" xfId="12" quotePrefix="1" applyFont="1" applyAlignment="1">
      <alignment horizontal="center" vertical="center"/>
    </xf>
    <xf numFmtId="0" fontId="8" fillId="0" borderId="0" xfId="12" quotePrefix="1" applyFont="1" applyAlignment="1">
      <alignment horizontal="center" vertical="center"/>
    </xf>
    <xf numFmtId="190" fontId="8" fillId="0" borderId="0" xfId="8" quotePrefix="1" applyNumberFormat="1" applyFont="1" applyFill="1" applyAlignment="1">
      <alignment horizontal="center" vertical="center"/>
    </xf>
    <xf numFmtId="0" fontId="8" fillId="0" borderId="0" xfId="12" applyFont="1" applyAlignment="1">
      <alignment vertical="center"/>
    </xf>
    <xf numFmtId="190" fontId="7" fillId="0" borderId="0" xfId="12" applyNumberFormat="1" applyFont="1" applyAlignment="1">
      <alignment vertical="center"/>
    </xf>
    <xf numFmtId="190" fontId="7" fillId="0" borderId="0" xfId="1" applyNumberFormat="1" applyFont="1" applyFill="1" applyAlignment="1">
      <alignment vertical="center"/>
    </xf>
    <xf numFmtId="190" fontId="7" fillId="0" borderId="1" xfId="1" applyNumberFormat="1" applyFont="1" applyFill="1" applyBorder="1" applyAlignment="1">
      <alignment vertical="center"/>
    </xf>
    <xf numFmtId="187" fontId="7" fillId="0" borderId="1" xfId="12" applyNumberFormat="1" applyFont="1" applyBorder="1" applyAlignment="1">
      <alignment vertical="center"/>
    </xf>
    <xf numFmtId="190" fontId="7" fillId="0" borderId="3" xfId="1" applyNumberFormat="1" applyFont="1" applyFill="1" applyBorder="1" applyAlignment="1">
      <alignment vertical="center"/>
    </xf>
    <xf numFmtId="187" fontId="7" fillId="0" borderId="3" xfId="12" applyNumberFormat="1" applyFont="1" applyBorder="1" applyAlignment="1">
      <alignment vertical="center"/>
    </xf>
    <xf numFmtId="190" fontId="7" fillId="0" borderId="0" xfId="8" applyNumberFormat="1" applyFont="1" applyFill="1" applyBorder="1" applyAlignment="1">
      <alignment horizontal="center" vertical="center"/>
    </xf>
    <xf numFmtId="190" fontId="7" fillId="0" borderId="0" xfId="8" quotePrefix="1" applyNumberFormat="1" applyFont="1" applyFill="1" applyAlignment="1">
      <alignment horizontal="center" vertical="center"/>
    </xf>
    <xf numFmtId="187" fontId="7" fillId="0" borderId="0" xfId="12" applyNumberFormat="1" applyFont="1" applyAlignment="1">
      <alignment horizontal="center" vertical="center"/>
    </xf>
    <xf numFmtId="190" fontId="7" fillId="0" borderId="0" xfId="1" applyNumberFormat="1" applyFont="1" applyAlignment="1">
      <alignment vertical="center"/>
    </xf>
    <xf numFmtId="0" fontId="7" fillId="0" borderId="0" xfId="12" applyFont="1" applyAlignment="1">
      <alignment horizontal="left" vertical="center" wrapText="1" indent="1"/>
    </xf>
    <xf numFmtId="0" fontId="7" fillId="0" borderId="0" xfId="12" applyFont="1" applyAlignment="1">
      <alignment horizontal="left" vertical="center" wrapText="1" indent="2"/>
    </xf>
    <xf numFmtId="0" fontId="7" fillId="0" borderId="0" xfId="12" applyFont="1" applyAlignment="1">
      <alignment horizontal="left" vertical="center" wrapText="1" indent="4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88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37" fontId="7" fillId="0" borderId="0" xfId="1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7" fillId="0" borderId="1" xfId="11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justify"/>
    </xf>
    <xf numFmtId="0" fontId="7" fillId="0" borderId="0" xfId="12" applyFont="1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7" fillId="0" borderId="0" xfId="12" applyFont="1" applyAlignment="1">
      <alignment horizontal="center" vertical="center" wrapText="1"/>
    </xf>
    <xf numFmtId="0" fontId="7" fillId="0" borderId="1" xfId="12" applyFont="1" applyBorder="1" applyAlignment="1">
      <alignment horizontal="center" vertical="center" wrapText="1"/>
    </xf>
    <xf numFmtId="0" fontId="7" fillId="0" borderId="0" xfId="12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A1F33ABE-836E-4E79-8278-F69891664F7B}"/>
    <cellStyle name="Comma 2 3" xfId="17" xr:uid="{AD03A72D-F2B2-483F-821D-93179FBE51F3}"/>
    <cellStyle name="Comma 3" xfId="4" xr:uid="{00000000-0005-0000-0000-000003000000}"/>
    <cellStyle name="Comma 3 2" xfId="5" xr:uid="{00000000-0005-0000-0000-000004000000}"/>
    <cellStyle name="Comma 3 2 2" xfId="22" xr:uid="{D4A69B88-D10D-4323-A665-0C50B9DADB98}"/>
    <cellStyle name="Comma 3 3" xfId="23" xr:uid="{983A4F93-919D-4EE9-B9CC-80EB22356E5F}"/>
    <cellStyle name="Comma 4" xfId="16" xr:uid="{B5846E55-D4F6-4D24-8CF7-DB08BBA80D03}"/>
    <cellStyle name="Comma 4 2" xfId="6" xr:uid="{00000000-0005-0000-0000-000005000000}"/>
    <cellStyle name="Comma 4 2 2" xfId="19" xr:uid="{C01D2B45-194A-42EF-A097-CCE993993419}"/>
    <cellStyle name="Comma 5" xfId="7" xr:uid="{00000000-0005-0000-0000-000006000000}"/>
    <cellStyle name="Comma 6" xfId="26" xr:uid="{BF2726F0-B6EC-4871-9290-54B0AE6C8DE9}"/>
    <cellStyle name="Comma 7" xfId="8" xr:uid="{00000000-0005-0000-0000-000007000000}"/>
    <cellStyle name="Comma 8" xfId="9" xr:uid="{00000000-0005-0000-0000-000008000000}"/>
    <cellStyle name="Comma 9" xfId="10" xr:uid="{00000000-0005-0000-0000-000009000000}"/>
    <cellStyle name="Comma_Csc02-Accounts-A3103tedit" xfId="11" xr:uid="{00000000-0005-0000-0000-00000A000000}"/>
    <cellStyle name="Normal" xfId="0" builtinId="0"/>
    <cellStyle name="Normal 2" xfId="12" xr:uid="{00000000-0005-0000-0000-00000C000000}"/>
    <cellStyle name="Normal 2 2" xfId="24" xr:uid="{6A2D6257-252E-4183-91E3-7DC920D3E3B2}"/>
    <cellStyle name="Normal 3" xfId="21" xr:uid="{67651B78-525B-4D24-9D35-46B2F191E80F}"/>
    <cellStyle name="Normal 4" xfId="15" xr:uid="{A0665705-1A89-4DEA-8C68-BA508BE97309}"/>
    <cellStyle name="Normal 53" xfId="25" xr:uid="{9F6D253F-DE30-40A7-862A-12C60FAE80F8}"/>
    <cellStyle name="ปกติ 2" xfId="13" xr:uid="{00000000-0005-0000-0000-00000D000000}"/>
    <cellStyle name="ปกติ 2 2" xfId="20" xr:uid="{58C3572C-5C8C-46D2-9093-87A0460127E6}"/>
    <cellStyle name="ปกติ_ส่วนเปลี่ยนแปลง2" xfId="14" xr:uid="{00000000-0005-0000-0000-00000E000000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1"/>
  <sheetViews>
    <sheetView tabSelected="1" view="pageBreakPreview" zoomScale="80" zoomScaleNormal="80" zoomScaleSheetLayoutView="80" workbookViewId="0">
      <selection activeCell="M18" sqref="M18"/>
    </sheetView>
  </sheetViews>
  <sheetFormatPr defaultColWidth="9.140625" defaultRowHeight="16.149999999999999" customHeight="1" x14ac:dyDescent="0.25"/>
  <cols>
    <col min="1" max="1" width="4" style="53" customWidth="1"/>
    <col min="2" max="2" width="34.7109375" style="53" customWidth="1"/>
    <col min="3" max="3" width="9.7109375" style="53" customWidth="1"/>
    <col min="4" max="4" width="0.85546875" style="53" customWidth="1"/>
    <col min="5" max="5" width="16.28515625" style="53" customWidth="1"/>
    <col min="6" max="6" width="0.85546875" style="53" customWidth="1"/>
    <col min="7" max="7" width="16.28515625" style="53" customWidth="1"/>
    <col min="8" max="8" width="0.85546875" style="53" customWidth="1"/>
    <col min="9" max="9" width="16.28515625" style="53" customWidth="1"/>
    <col min="10" max="10" width="0.85546875" style="53" customWidth="1"/>
    <col min="11" max="11" width="16.28515625" style="53" customWidth="1"/>
    <col min="12" max="12" width="17.5703125" style="53" customWidth="1"/>
    <col min="13" max="13" width="16" style="53" customWidth="1"/>
    <col min="14" max="14" width="16.7109375" style="53" customWidth="1"/>
    <col min="15" max="15" width="16.42578125" style="29" bestFit="1" customWidth="1"/>
    <col min="16" max="16" width="12" style="29" customWidth="1"/>
    <col min="17" max="17" width="9.140625" style="29"/>
    <col min="18" max="16384" width="9.140625" style="53"/>
  </cols>
  <sheetData>
    <row r="1" spans="1:17" ht="16.149999999999999" customHeight="1" x14ac:dyDescent="0.2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7" ht="16.149999999999999" customHeight="1" x14ac:dyDescent="0.25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7" ht="16.149999999999999" customHeight="1" x14ac:dyDescent="0.25">
      <c r="A3" s="187" t="s">
        <v>151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7" ht="16.149999999999999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7" ht="16.149999999999999" customHeight="1" x14ac:dyDescent="0.25">
      <c r="A5" s="188" t="s">
        <v>2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</row>
    <row r="6" spans="1:17" ht="16.149999999999999" customHeight="1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</row>
    <row r="7" spans="1:17" ht="16.149999999999999" customHeight="1" x14ac:dyDescent="0.25">
      <c r="E7" s="189" t="s">
        <v>3</v>
      </c>
      <c r="F7" s="189"/>
      <c r="G7" s="189"/>
      <c r="H7" s="189"/>
      <c r="I7" s="189"/>
      <c r="J7" s="189"/>
      <c r="K7" s="189"/>
    </row>
    <row r="8" spans="1:17" ht="16.149999999999999" customHeight="1" x14ac:dyDescent="0.25">
      <c r="B8" s="57"/>
      <c r="C8" s="34"/>
      <c r="D8" s="57"/>
      <c r="E8" s="186" t="s">
        <v>4</v>
      </c>
      <c r="F8" s="186"/>
      <c r="G8" s="186"/>
      <c r="H8" s="34"/>
      <c r="I8" s="34"/>
      <c r="J8" s="34"/>
    </row>
    <row r="9" spans="1:17" ht="16.149999999999999" customHeight="1" x14ac:dyDescent="0.25">
      <c r="B9" s="57"/>
      <c r="C9" s="34"/>
      <c r="D9" s="57"/>
      <c r="E9" s="184" t="s">
        <v>5</v>
      </c>
      <c r="F9" s="184"/>
      <c r="G9" s="184"/>
      <c r="H9" s="34"/>
      <c r="I9" s="184" t="s">
        <v>6</v>
      </c>
      <c r="J9" s="184"/>
      <c r="K9" s="184"/>
    </row>
    <row r="10" spans="1:17" ht="16.149999999999999" customHeight="1" x14ac:dyDescent="0.25">
      <c r="B10" s="57"/>
      <c r="C10" s="34"/>
      <c r="D10" s="57"/>
      <c r="E10" s="86" t="s">
        <v>7</v>
      </c>
      <c r="F10" s="86"/>
      <c r="G10" s="86" t="s">
        <v>7</v>
      </c>
      <c r="H10" s="86"/>
      <c r="I10" s="86" t="s">
        <v>7</v>
      </c>
      <c r="J10" s="86"/>
      <c r="K10" s="86" t="s">
        <v>7</v>
      </c>
    </row>
    <row r="11" spans="1:17" ht="16.149999999999999" customHeight="1" x14ac:dyDescent="0.25">
      <c r="B11" s="57"/>
      <c r="C11" s="60" t="s">
        <v>8</v>
      </c>
      <c r="D11" s="57"/>
      <c r="E11" s="87" t="s">
        <v>152</v>
      </c>
      <c r="F11" s="86"/>
      <c r="G11" s="87" t="s">
        <v>153</v>
      </c>
      <c r="H11" s="86"/>
      <c r="I11" s="87" t="s">
        <v>152</v>
      </c>
      <c r="J11" s="86"/>
      <c r="K11" s="87" t="s">
        <v>153</v>
      </c>
    </row>
    <row r="12" spans="1:17" ht="16.149999999999999" customHeight="1" x14ac:dyDescent="0.25">
      <c r="B12" s="61"/>
      <c r="D12" s="59"/>
      <c r="E12" s="86" t="s">
        <v>9</v>
      </c>
      <c r="F12" s="86"/>
      <c r="G12" s="86" t="s">
        <v>10</v>
      </c>
      <c r="H12" s="86"/>
      <c r="I12" s="86" t="s">
        <v>9</v>
      </c>
      <c r="J12" s="86"/>
      <c r="K12" s="86" t="s">
        <v>10</v>
      </c>
      <c r="O12" s="106"/>
      <c r="P12" s="106"/>
      <c r="Q12" s="106"/>
    </row>
    <row r="13" spans="1:17" ht="16.149999999999999" customHeight="1" x14ac:dyDescent="0.25">
      <c r="B13" s="61"/>
      <c r="D13" s="59"/>
      <c r="E13" s="86" t="s">
        <v>11</v>
      </c>
      <c r="F13" s="86"/>
      <c r="G13" s="88"/>
      <c r="H13" s="86"/>
      <c r="I13" s="86" t="s">
        <v>11</v>
      </c>
      <c r="J13" s="86"/>
      <c r="K13" s="88"/>
      <c r="O13" s="106"/>
      <c r="P13" s="106"/>
      <c r="Q13" s="106"/>
    </row>
    <row r="14" spans="1:17" ht="16.149999999999999" customHeight="1" x14ac:dyDescent="0.25">
      <c r="A14" s="185" t="s">
        <v>12</v>
      </c>
      <c r="B14" s="185"/>
      <c r="C14" s="57"/>
      <c r="D14" s="57"/>
      <c r="E14" s="57"/>
      <c r="F14" s="57"/>
      <c r="G14" s="57"/>
      <c r="H14" s="57"/>
      <c r="I14" s="57"/>
      <c r="J14" s="57"/>
      <c r="K14" s="57"/>
    </row>
    <row r="15" spans="1:17" ht="16.149999999999999" customHeight="1" x14ac:dyDescent="0.25">
      <c r="A15" s="61"/>
      <c r="B15" s="57" t="s">
        <v>13</v>
      </c>
      <c r="C15" s="34"/>
      <c r="D15" s="34"/>
      <c r="E15" s="19">
        <v>261785664</v>
      </c>
      <c r="F15" s="57"/>
      <c r="G15" s="19">
        <v>191708474</v>
      </c>
      <c r="H15" s="109"/>
      <c r="I15" s="19">
        <v>261785664</v>
      </c>
      <c r="J15" s="57"/>
      <c r="K15" s="19">
        <v>191708474</v>
      </c>
    </row>
    <row r="16" spans="1:17" ht="16.149999999999999" customHeight="1" x14ac:dyDescent="0.25">
      <c r="A16" s="61"/>
      <c r="B16" s="61" t="s">
        <v>191</v>
      </c>
      <c r="C16" s="34" t="s">
        <v>159</v>
      </c>
      <c r="D16" s="34"/>
      <c r="E16" s="19">
        <v>102923836</v>
      </c>
      <c r="F16" s="61"/>
      <c r="G16" s="19">
        <v>98917235</v>
      </c>
      <c r="H16" s="109"/>
      <c r="I16" s="19">
        <v>102923836</v>
      </c>
      <c r="J16" s="61"/>
      <c r="K16" s="19">
        <v>98917235</v>
      </c>
      <c r="L16" s="62"/>
    </row>
    <row r="17" spans="1:13" ht="16.149999999999999" customHeight="1" x14ac:dyDescent="0.25">
      <c r="A17" s="61"/>
      <c r="B17" s="114" t="s">
        <v>171</v>
      </c>
      <c r="C17" s="34">
        <v>4</v>
      </c>
      <c r="D17" s="34"/>
      <c r="E17" s="19">
        <v>407292695</v>
      </c>
      <c r="F17" s="57"/>
      <c r="G17" s="19">
        <v>410507566</v>
      </c>
      <c r="H17" s="109"/>
      <c r="I17" s="19">
        <v>407292695</v>
      </c>
      <c r="J17" s="57"/>
      <c r="K17" s="19">
        <v>410507566</v>
      </c>
    </row>
    <row r="18" spans="1:13" ht="16.149999999999999" customHeight="1" x14ac:dyDescent="0.25">
      <c r="A18" s="61"/>
      <c r="B18" s="53" t="s">
        <v>14</v>
      </c>
      <c r="C18" s="34" t="s">
        <v>160</v>
      </c>
      <c r="D18" s="34"/>
      <c r="E18" s="19">
        <v>12583958</v>
      </c>
      <c r="F18" s="57"/>
      <c r="G18" s="27">
        <v>12892588</v>
      </c>
      <c r="H18" s="109"/>
      <c r="I18" s="19">
        <v>12583958</v>
      </c>
      <c r="J18" s="57"/>
      <c r="K18" s="27">
        <v>12892588</v>
      </c>
    </row>
    <row r="19" spans="1:13" ht="16.149999999999999" customHeight="1" x14ac:dyDescent="0.25">
      <c r="A19" s="61"/>
      <c r="B19" s="61" t="s">
        <v>15</v>
      </c>
      <c r="C19" s="34"/>
      <c r="D19" s="34"/>
      <c r="E19" s="19">
        <v>405696</v>
      </c>
      <c r="F19" s="57"/>
      <c r="G19" s="19">
        <v>522358</v>
      </c>
      <c r="H19" s="109"/>
      <c r="I19" s="19">
        <v>405696</v>
      </c>
      <c r="J19" s="57"/>
      <c r="K19" s="19">
        <v>522358</v>
      </c>
      <c r="L19" s="109"/>
    </row>
    <row r="20" spans="1:13" ht="16.149999999999999" customHeight="1" x14ac:dyDescent="0.25">
      <c r="A20" s="61"/>
      <c r="B20" s="61" t="s">
        <v>147</v>
      </c>
      <c r="C20" s="34">
        <v>6</v>
      </c>
      <c r="D20" s="34"/>
      <c r="E20" s="19">
        <v>5297621</v>
      </c>
      <c r="F20" s="28"/>
      <c r="G20" s="19">
        <v>9718363</v>
      </c>
      <c r="H20" s="28"/>
      <c r="I20" s="19">
        <v>5297621</v>
      </c>
      <c r="J20" s="28"/>
      <c r="K20" s="19">
        <v>9718363</v>
      </c>
      <c r="L20" s="109"/>
    </row>
    <row r="21" spans="1:13" ht="16.149999999999999" customHeight="1" x14ac:dyDescent="0.25">
      <c r="A21" s="61"/>
      <c r="B21" s="61" t="s">
        <v>173</v>
      </c>
      <c r="C21" s="34">
        <v>7</v>
      </c>
      <c r="D21" s="34"/>
      <c r="E21" s="19">
        <v>204016097</v>
      </c>
      <c r="F21" s="57"/>
      <c r="G21" s="19">
        <v>217096146</v>
      </c>
      <c r="H21" s="109"/>
      <c r="I21" s="19">
        <v>204016097</v>
      </c>
      <c r="J21" s="57"/>
      <c r="K21" s="19">
        <v>217096146</v>
      </c>
      <c r="L21" s="109"/>
    </row>
    <row r="22" spans="1:13" ht="16.149999999999999" customHeight="1" x14ac:dyDescent="0.25">
      <c r="A22" s="61"/>
      <c r="B22" s="57" t="s">
        <v>16</v>
      </c>
      <c r="C22" s="34">
        <v>8</v>
      </c>
      <c r="D22" s="34"/>
      <c r="E22" s="19">
        <v>261683833</v>
      </c>
      <c r="F22" s="34"/>
      <c r="G22" s="20">
        <v>312215872</v>
      </c>
      <c r="H22" s="110"/>
      <c r="I22" s="19">
        <v>261683833</v>
      </c>
      <c r="J22" s="34"/>
      <c r="K22" s="20">
        <v>312215872</v>
      </c>
    </row>
    <row r="23" spans="1:13" ht="16.149999999999999" customHeight="1" x14ac:dyDescent="0.25">
      <c r="A23" s="61"/>
      <c r="B23" s="61" t="s">
        <v>17</v>
      </c>
      <c r="C23" s="34"/>
      <c r="D23" s="34"/>
      <c r="E23" s="22">
        <v>1688258</v>
      </c>
      <c r="F23" s="57"/>
      <c r="G23" s="22">
        <v>1094535</v>
      </c>
      <c r="H23" s="109"/>
      <c r="I23" s="22">
        <v>1688258</v>
      </c>
      <c r="J23" s="57"/>
      <c r="K23" s="22">
        <v>1094535</v>
      </c>
      <c r="L23" s="109"/>
    </row>
    <row r="24" spans="1:13" ht="16.149999999999999" customHeight="1" x14ac:dyDescent="0.25">
      <c r="A24" s="61"/>
      <c r="B24" s="57"/>
      <c r="C24" s="34"/>
      <c r="D24" s="34"/>
      <c r="E24" s="34"/>
      <c r="F24" s="57"/>
      <c r="G24" s="109"/>
      <c r="H24" s="109"/>
      <c r="I24" s="34"/>
      <c r="J24" s="57"/>
      <c r="K24" s="109"/>
      <c r="L24" s="109"/>
    </row>
    <row r="25" spans="1:13" ht="16.149999999999999" customHeight="1" x14ac:dyDescent="0.25">
      <c r="A25" s="61"/>
      <c r="B25" s="68" t="s">
        <v>18</v>
      </c>
      <c r="C25" s="34"/>
      <c r="D25" s="34"/>
      <c r="E25" s="22">
        <f>ROUND(SUM(E14:E23),0)</f>
        <v>1257677658</v>
      </c>
      <c r="F25" s="61"/>
      <c r="G25" s="22">
        <f>ROUND(SUM(G14:G23),0)</f>
        <v>1254673137</v>
      </c>
      <c r="H25" s="109"/>
      <c r="I25" s="22">
        <f>ROUND(SUM(I14:I23),0)</f>
        <v>1257677658</v>
      </c>
      <c r="J25" s="57"/>
      <c r="K25" s="22">
        <f>ROUND(SUM(K14:K23),0)</f>
        <v>1254673137</v>
      </c>
      <c r="L25" s="109"/>
      <c r="M25" s="62"/>
    </row>
    <row r="26" spans="1:13" ht="16.149999999999999" customHeight="1" x14ac:dyDescent="0.25">
      <c r="A26" s="61"/>
      <c r="B26" s="57"/>
      <c r="C26" s="34"/>
      <c r="D26" s="34"/>
      <c r="E26" s="34"/>
      <c r="F26" s="57"/>
      <c r="G26" s="109"/>
      <c r="H26" s="109"/>
      <c r="I26" s="34"/>
      <c r="J26" s="57"/>
      <c r="K26" s="30"/>
      <c r="L26" s="109"/>
    </row>
    <row r="27" spans="1:13" ht="16.149999999999999" customHeight="1" x14ac:dyDescent="0.25">
      <c r="A27" s="185" t="s">
        <v>19</v>
      </c>
      <c r="B27" s="185"/>
      <c r="C27" s="34"/>
      <c r="D27" s="34"/>
      <c r="E27" s="34"/>
      <c r="F27" s="57"/>
      <c r="G27" s="31"/>
      <c r="H27" s="109"/>
      <c r="I27" s="34"/>
      <c r="J27" s="57"/>
      <c r="K27" s="31"/>
      <c r="L27" s="109"/>
    </row>
    <row r="28" spans="1:13" ht="16.149999999999999" customHeight="1" x14ac:dyDescent="0.25">
      <c r="A28" s="61"/>
      <c r="B28" s="57" t="s">
        <v>20</v>
      </c>
      <c r="C28" s="34">
        <v>8</v>
      </c>
      <c r="D28" s="34"/>
      <c r="E28" s="19">
        <v>34912214</v>
      </c>
      <c r="F28" s="57"/>
      <c r="G28" s="19">
        <v>18041419</v>
      </c>
      <c r="H28" s="109"/>
      <c r="I28" s="19">
        <v>34912214</v>
      </c>
      <c r="J28" s="57"/>
      <c r="K28" s="19">
        <v>18041419</v>
      </c>
      <c r="L28" s="109"/>
    </row>
    <row r="29" spans="1:13" ht="16.149999999999999" customHeight="1" x14ac:dyDescent="0.25">
      <c r="A29" s="61"/>
      <c r="B29" s="61" t="s">
        <v>21</v>
      </c>
      <c r="C29" s="34" t="s">
        <v>161</v>
      </c>
      <c r="D29" s="34"/>
      <c r="E29" s="19">
        <v>94444140</v>
      </c>
      <c r="F29" s="57"/>
      <c r="G29" s="19">
        <v>91633159</v>
      </c>
      <c r="H29" s="109"/>
      <c r="I29" s="19">
        <v>54805009</v>
      </c>
      <c r="J29" s="57"/>
      <c r="K29" s="19">
        <v>54805009</v>
      </c>
      <c r="L29" s="109"/>
    </row>
    <row r="30" spans="1:13" ht="16.149999999999999" customHeight="1" x14ac:dyDescent="0.25">
      <c r="A30" s="61"/>
      <c r="B30" s="61" t="s">
        <v>22</v>
      </c>
      <c r="C30" s="34" t="s">
        <v>162</v>
      </c>
      <c r="D30" s="34"/>
      <c r="E30" s="19">
        <v>48761063</v>
      </c>
      <c r="F30" s="57"/>
      <c r="G30" s="19">
        <v>50626406</v>
      </c>
      <c r="H30" s="109"/>
      <c r="I30" s="19">
        <v>50412225</v>
      </c>
      <c r="J30" s="57"/>
      <c r="K30" s="19">
        <v>50412225</v>
      </c>
      <c r="L30" s="109"/>
    </row>
    <row r="31" spans="1:13" ht="16.149999999999999" customHeight="1" x14ac:dyDescent="0.25">
      <c r="A31" s="61"/>
      <c r="B31" s="61" t="s">
        <v>192</v>
      </c>
      <c r="C31" s="34">
        <v>10</v>
      </c>
      <c r="D31" s="34"/>
      <c r="E31" s="19">
        <v>568247357</v>
      </c>
      <c r="F31" s="57"/>
      <c r="G31" s="19">
        <v>578156588</v>
      </c>
      <c r="H31" s="109"/>
      <c r="I31" s="19">
        <v>568247357</v>
      </c>
      <c r="J31" s="57"/>
      <c r="K31" s="19">
        <v>578156588</v>
      </c>
      <c r="L31" s="109"/>
    </row>
    <row r="32" spans="1:13" ht="16.149999999999999" customHeight="1" x14ac:dyDescent="0.25">
      <c r="A32" s="61"/>
      <c r="B32" s="61" t="s">
        <v>193</v>
      </c>
      <c r="C32" s="34">
        <v>11</v>
      </c>
      <c r="D32" s="34"/>
      <c r="E32" s="19">
        <v>93221</v>
      </c>
      <c r="F32" s="57"/>
      <c r="G32" s="19">
        <v>119507</v>
      </c>
      <c r="H32" s="109"/>
      <c r="I32" s="19">
        <v>93221</v>
      </c>
      <c r="J32" s="57"/>
      <c r="K32" s="19">
        <v>119507</v>
      </c>
      <c r="L32" s="109"/>
    </row>
    <row r="33" spans="1:15" ht="16.149999999999999" customHeight="1" x14ac:dyDescent="0.25">
      <c r="A33" s="61"/>
      <c r="B33" s="61" t="s">
        <v>23</v>
      </c>
      <c r="C33" s="34">
        <v>16</v>
      </c>
      <c r="D33" s="34"/>
      <c r="E33" s="19">
        <v>15250085</v>
      </c>
      <c r="F33" s="57"/>
      <c r="G33" s="19">
        <v>14748331</v>
      </c>
      <c r="H33" s="109"/>
      <c r="I33" s="19">
        <v>15250085</v>
      </c>
      <c r="J33" s="57"/>
      <c r="K33" s="19">
        <v>14748331</v>
      </c>
      <c r="L33" s="109"/>
    </row>
    <row r="34" spans="1:15" ht="16.149999999999999" customHeight="1" x14ac:dyDescent="0.25">
      <c r="A34" s="61"/>
      <c r="B34" s="61" t="s">
        <v>24</v>
      </c>
      <c r="C34" s="34"/>
      <c r="D34" s="34"/>
      <c r="E34" s="19"/>
      <c r="F34" s="57"/>
      <c r="G34" s="19"/>
      <c r="H34" s="31"/>
      <c r="I34" s="19"/>
      <c r="J34" s="57"/>
      <c r="K34" s="19"/>
      <c r="L34" s="109"/>
    </row>
    <row r="35" spans="1:15" ht="16.149999999999999" customHeight="1" x14ac:dyDescent="0.25">
      <c r="A35" s="61"/>
      <c r="B35" s="94" t="s">
        <v>25</v>
      </c>
      <c r="C35" s="34"/>
      <c r="D35" s="34"/>
      <c r="E35" s="19">
        <v>29413237</v>
      </c>
      <c r="F35" s="57"/>
      <c r="G35" s="19">
        <v>23360987</v>
      </c>
      <c r="H35" s="31"/>
      <c r="I35" s="19">
        <v>29413237</v>
      </c>
      <c r="J35" s="57"/>
      <c r="K35" s="19">
        <v>23360987</v>
      </c>
      <c r="L35" s="109"/>
    </row>
    <row r="36" spans="1:15" ht="16.149999999999999" customHeight="1" x14ac:dyDescent="0.25">
      <c r="A36" s="61"/>
      <c r="B36" s="94" t="s">
        <v>26</v>
      </c>
      <c r="C36" s="57"/>
      <c r="D36" s="57"/>
      <c r="E36" s="22">
        <v>2989970</v>
      </c>
      <c r="F36" s="57"/>
      <c r="G36" s="22">
        <v>2305155</v>
      </c>
      <c r="H36" s="109"/>
      <c r="I36" s="22">
        <v>2989970</v>
      </c>
      <c r="J36" s="57"/>
      <c r="K36" s="22">
        <v>2305155</v>
      </c>
      <c r="L36" s="109"/>
    </row>
    <row r="37" spans="1:15" ht="16.149999999999999" customHeight="1" x14ac:dyDescent="0.25">
      <c r="A37" s="61"/>
      <c r="B37" s="57"/>
      <c r="C37" s="57"/>
      <c r="D37" s="57"/>
      <c r="E37" s="23"/>
      <c r="F37" s="57"/>
      <c r="G37" s="30"/>
      <c r="H37" s="109"/>
      <c r="I37" s="57"/>
      <c r="J37" s="57"/>
      <c r="K37" s="30"/>
    </row>
    <row r="38" spans="1:15" ht="16.149999999999999" customHeight="1" x14ac:dyDescent="0.25">
      <c r="A38" s="61"/>
      <c r="B38" s="68" t="s">
        <v>27</v>
      </c>
      <c r="C38" s="57"/>
      <c r="D38" s="57"/>
      <c r="E38" s="111">
        <f>ROUND(SUM(E26:E36),0)</f>
        <v>794111287</v>
      </c>
      <c r="F38" s="57"/>
      <c r="G38" s="111">
        <f>ROUND(SUM(G26:G36),0)</f>
        <v>778991552</v>
      </c>
      <c r="H38" s="109"/>
      <c r="I38" s="111">
        <f>ROUND(SUM(I26:I36),0)</f>
        <v>756123318</v>
      </c>
      <c r="J38" s="57"/>
      <c r="K38" s="111">
        <f>ROUND(SUM(K26:K36),0)</f>
        <v>741949221</v>
      </c>
    </row>
    <row r="39" spans="1:15" ht="16.149999999999999" customHeight="1" x14ac:dyDescent="0.25">
      <c r="A39" s="61"/>
      <c r="B39" s="57"/>
      <c r="C39" s="57"/>
      <c r="D39" s="57"/>
      <c r="E39" s="57"/>
      <c r="F39" s="57"/>
      <c r="G39" s="19"/>
      <c r="H39" s="109"/>
      <c r="I39" s="57"/>
      <c r="J39" s="57"/>
      <c r="K39" s="19"/>
    </row>
    <row r="40" spans="1:15" ht="16.149999999999999" customHeight="1" thickBot="1" x14ac:dyDescent="0.3">
      <c r="A40" s="185" t="s">
        <v>28</v>
      </c>
      <c r="B40" s="185"/>
      <c r="C40" s="57"/>
      <c r="D40" s="57"/>
      <c r="E40" s="112">
        <f>ROUND(SUM(E25+E38),0)</f>
        <v>2051788945</v>
      </c>
      <c r="F40" s="57"/>
      <c r="G40" s="112">
        <f>ROUND(SUM(G25+G38),0)</f>
        <v>2033664689</v>
      </c>
      <c r="H40" s="109"/>
      <c r="I40" s="112">
        <f>ROUND(SUM(I25+I38),0)</f>
        <v>2013800976</v>
      </c>
      <c r="J40" s="57"/>
      <c r="K40" s="112">
        <f>ROUND(SUM(K25+K38),0)</f>
        <v>1996622358</v>
      </c>
      <c r="L40" s="62"/>
      <c r="M40" s="62"/>
      <c r="N40" s="62"/>
      <c r="O40" s="62"/>
    </row>
    <row r="41" spans="1:15" ht="16.149999999999999" customHeight="1" thickTop="1" x14ac:dyDescent="0.25">
      <c r="B41" s="57"/>
      <c r="C41" s="34"/>
      <c r="D41" s="34"/>
      <c r="E41" s="34"/>
      <c r="F41" s="57"/>
      <c r="G41" s="29"/>
      <c r="H41" s="113"/>
      <c r="I41" s="34"/>
      <c r="J41" s="57"/>
      <c r="K41" s="29"/>
    </row>
    <row r="42" spans="1:15" ht="16.149999999999999" customHeight="1" x14ac:dyDescent="0.25">
      <c r="B42" s="57"/>
      <c r="C42" s="34"/>
      <c r="D42" s="34"/>
      <c r="E42" s="34"/>
      <c r="F42" s="57"/>
      <c r="G42" s="113"/>
      <c r="I42" s="34"/>
      <c r="J42" s="57"/>
      <c r="K42" s="113"/>
    </row>
    <row r="43" spans="1:15" ht="16.149999999999999" customHeight="1" x14ac:dyDescent="0.25">
      <c r="B43" s="57"/>
      <c r="C43" s="34"/>
      <c r="D43" s="34"/>
      <c r="E43" s="34"/>
      <c r="F43" s="57"/>
      <c r="G43" s="113"/>
      <c r="J43" s="57"/>
      <c r="K43" s="113"/>
    </row>
    <row r="44" spans="1:15" ht="16.149999999999999" customHeight="1" x14ac:dyDescent="0.25">
      <c r="C44" s="34"/>
      <c r="D44" s="34"/>
      <c r="E44" s="34"/>
      <c r="F44" s="57"/>
      <c r="G44" s="113"/>
      <c r="J44" s="57"/>
      <c r="K44" s="113"/>
    </row>
    <row r="45" spans="1:15" ht="16.149999999999999" customHeight="1" x14ac:dyDescent="0.25">
      <c r="C45" s="34"/>
      <c r="D45" s="34"/>
      <c r="E45" s="34"/>
      <c r="F45" s="57"/>
      <c r="G45" s="113"/>
      <c r="J45" s="57"/>
      <c r="K45" s="113"/>
    </row>
    <row r="46" spans="1:15" ht="16.149999999999999" customHeight="1" x14ac:dyDescent="0.25">
      <c r="C46" s="34"/>
      <c r="D46" s="34"/>
      <c r="E46" s="34"/>
      <c r="F46" s="57"/>
      <c r="G46" s="113"/>
      <c r="J46" s="57"/>
      <c r="K46" s="113"/>
    </row>
    <row r="47" spans="1:15" ht="16.149999999999999" customHeight="1" x14ac:dyDescent="0.25">
      <c r="C47" s="34"/>
      <c r="D47" s="34"/>
      <c r="E47" s="34"/>
      <c r="F47" s="57"/>
      <c r="G47" s="113"/>
      <c r="J47" s="57"/>
      <c r="K47" s="113"/>
    </row>
    <row r="48" spans="1:15" ht="16.149999999999999" customHeight="1" x14ac:dyDescent="0.25">
      <c r="C48" s="34"/>
      <c r="D48" s="34"/>
      <c r="E48" s="34"/>
      <c r="F48" s="57"/>
      <c r="G48" s="113"/>
      <c r="J48" s="57"/>
      <c r="K48" s="113"/>
    </row>
    <row r="49" spans="1:11" ht="16.149999999999999" customHeight="1" x14ac:dyDescent="0.25">
      <c r="C49" s="34"/>
      <c r="D49" s="34"/>
      <c r="E49" s="34"/>
      <c r="F49" s="57"/>
      <c r="G49" s="113"/>
      <c r="J49" s="57"/>
      <c r="K49" s="113"/>
    </row>
    <row r="50" spans="1:11" ht="16.149999999999999" customHeight="1" x14ac:dyDescent="0.25">
      <c r="C50" s="34"/>
      <c r="D50" s="34"/>
      <c r="E50" s="34"/>
      <c r="F50" s="57"/>
      <c r="G50" s="113"/>
      <c r="J50" s="57"/>
      <c r="K50" s="113"/>
    </row>
    <row r="51" spans="1:11" ht="16.149999999999999" customHeight="1" x14ac:dyDescent="0.25">
      <c r="C51" s="34"/>
      <c r="D51" s="34"/>
      <c r="E51" s="34"/>
      <c r="F51" s="57"/>
      <c r="G51" s="113"/>
      <c r="J51" s="57"/>
      <c r="K51" s="113"/>
    </row>
    <row r="52" spans="1:11" ht="16.149999999999999" customHeight="1" x14ac:dyDescent="0.25">
      <c r="C52" s="34"/>
      <c r="D52" s="34"/>
      <c r="E52" s="34"/>
      <c r="F52" s="57"/>
      <c r="G52" s="113"/>
      <c r="J52" s="57"/>
      <c r="K52" s="113"/>
    </row>
    <row r="53" spans="1:11" ht="16.149999999999999" customHeight="1" x14ac:dyDescent="0.25">
      <c r="C53" s="34"/>
      <c r="D53" s="34"/>
      <c r="E53" s="34"/>
      <c r="F53" s="57"/>
      <c r="G53" s="113"/>
      <c r="J53" s="57"/>
      <c r="K53" s="113"/>
    </row>
    <row r="54" spans="1:11" ht="16.149999999999999" customHeight="1" x14ac:dyDescent="0.25">
      <c r="C54" s="34"/>
      <c r="D54" s="34"/>
      <c r="E54" s="34"/>
      <c r="F54" s="57"/>
      <c r="G54" s="113"/>
      <c r="J54" s="57"/>
      <c r="K54" s="113"/>
    </row>
    <row r="55" spans="1:11" ht="16.149999999999999" customHeight="1" x14ac:dyDescent="0.25">
      <c r="C55" s="34"/>
      <c r="D55" s="34"/>
      <c r="E55" s="34"/>
      <c r="F55" s="57"/>
      <c r="G55" s="113"/>
      <c r="J55" s="57"/>
      <c r="K55" s="113"/>
    </row>
    <row r="56" spans="1:11" ht="16.149999999999999" customHeight="1" x14ac:dyDescent="0.25">
      <c r="A56" s="53" t="s">
        <v>29</v>
      </c>
    </row>
    <row r="57" spans="1:11" ht="16.149999999999999" customHeight="1" x14ac:dyDescent="0.25">
      <c r="A57" s="53" t="s">
        <v>30</v>
      </c>
    </row>
    <row r="61" spans="1:11" ht="16.149999999999999" customHeight="1" x14ac:dyDescent="0.25">
      <c r="A61" s="53" t="s">
        <v>53</v>
      </c>
      <c r="E61" s="97"/>
    </row>
  </sheetData>
  <mergeCells count="11">
    <mergeCell ref="E8:G8"/>
    <mergeCell ref="A1:K1"/>
    <mergeCell ref="A2:K2"/>
    <mergeCell ref="A3:K3"/>
    <mergeCell ref="A5:K5"/>
    <mergeCell ref="E7:K7"/>
    <mergeCell ref="E9:G9"/>
    <mergeCell ref="I9:K9"/>
    <mergeCell ref="A14:B14"/>
    <mergeCell ref="A27:B27"/>
    <mergeCell ref="A40:B40"/>
  </mergeCells>
  <pageMargins left="0.69" right="0.36" top="1.01" bottom="0.43307086614173201" header="0.511811023622047" footer="0.43307086614173201"/>
  <pageSetup paperSize="9" scale="80" fitToHeight="0" orientation="portrait" r:id="rId1"/>
  <headerFooter>
    <oddHeader>&amp;C&amp;"Times New Roman,Regular"&amp;12
- 1 -</oddHeader>
  </headerFooter>
  <ignoredErrors>
    <ignoredError sqref="C16 C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1"/>
  <sheetViews>
    <sheetView view="pageBreakPreview" zoomScale="85" zoomScaleNormal="80" zoomScaleSheetLayoutView="85" workbookViewId="0">
      <selection activeCell="M7" sqref="M7"/>
    </sheetView>
  </sheetViews>
  <sheetFormatPr defaultColWidth="9.140625" defaultRowHeight="16.149999999999999" customHeight="1" x14ac:dyDescent="0.25"/>
  <cols>
    <col min="1" max="1" width="4" style="53" customWidth="1"/>
    <col min="2" max="2" width="34.7109375" style="53" customWidth="1"/>
    <col min="3" max="3" width="9.7109375" style="53" customWidth="1"/>
    <col min="4" max="4" width="0.85546875" style="53" customWidth="1"/>
    <col min="5" max="5" width="16.28515625" style="53" customWidth="1"/>
    <col min="6" max="6" width="0.85546875" style="53" customWidth="1"/>
    <col min="7" max="7" width="16.28515625" style="53" customWidth="1"/>
    <col min="8" max="8" width="0.85546875" style="53" customWidth="1"/>
    <col min="9" max="9" width="16.28515625" style="53" customWidth="1"/>
    <col min="10" max="10" width="0.85546875" style="53" customWidth="1"/>
    <col min="11" max="11" width="16.28515625" style="53" customWidth="1"/>
    <col min="12" max="15" width="14.28515625" style="53" customWidth="1"/>
    <col min="16" max="16384" width="9.140625" style="53"/>
  </cols>
  <sheetData>
    <row r="1" spans="1:12" ht="16.149999999999999" customHeight="1" x14ac:dyDescent="0.2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2" ht="16.149999999999999" customHeight="1" x14ac:dyDescent="0.25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2" ht="16.149999999999999" customHeight="1" x14ac:dyDescent="0.25">
      <c r="A3" s="187" t="s">
        <v>151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2" ht="16.149999999999999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2" ht="16.149999999999999" customHeight="1" x14ac:dyDescent="0.25">
      <c r="A5" s="188" t="s">
        <v>31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</row>
    <row r="6" spans="1:12" ht="16.149999999999999" customHeight="1" x14ac:dyDescent="0.25">
      <c r="A6" s="58"/>
      <c r="B6" s="58"/>
      <c r="C6" s="58"/>
      <c r="D6" s="58"/>
      <c r="E6" s="58"/>
      <c r="G6" s="58"/>
      <c r="H6" s="58"/>
      <c r="I6" s="58"/>
      <c r="K6" s="58"/>
    </row>
    <row r="7" spans="1:12" ht="16.149999999999999" customHeight="1" x14ac:dyDescent="0.25">
      <c r="E7" s="189" t="s">
        <v>3</v>
      </c>
      <c r="F7" s="189"/>
      <c r="G7" s="189"/>
      <c r="H7" s="189"/>
      <c r="I7" s="189"/>
      <c r="J7" s="189"/>
      <c r="K7" s="189"/>
    </row>
    <row r="8" spans="1:12" ht="16.149999999999999" customHeight="1" x14ac:dyDescent="0.25">
      <c r="B8" s="57"/>
      <c r="C8" s="34"/>
      <c r="D8" s="57"/>
      <c r="E8" s="186" t="s">
        <v>4</v>
      </c>
      <c r="F8" s="186"/>
      <c r="G8" s="186"/>
      <c r="H8" s="34"/>
      <c r="I8" s="34"/>
      <c r="J8" s="34"/>
    </row>
    <row r="9" spans="1:12" ht="16.149999999999999" customHeight="1" x14ac:dyDescent="0.25">
      <c r="B9" s="57"/>
      <c r="C9" s="34"/>
      <c r="D9" s="57"/>
      <c r="E9" s="184" t="s">
        <v>5</v>
      </c>
      <c r="F9" s="184"/>
      <c r="G9" s="184"/>
      <c r="H9" s="34"/>
      <c r="I9" s="184" t="s">
        <v>6</v>
      </c>
      <c r="J9" s="184"/>
      <c r="K9" s="184"/>
    </row>
    <row r="10" spans="1:12" ht="16.149999999999999" customHeight="1" x14ac:dyDescent="0.25">
      <c r="B10" s="57"/>
      <c r="C10" s="34"/>
      <c r="D10" s="57"/>
      <c r="E10" s="86" t="s">
        <v>7</v>
      </c>
      <c r="F10" s="86"/>
      <c r="G10" s="86" t="s">
        <v>7</v>
      </c>
      <c r="H10" s="86"/>
      <c r="I10" s="86" t="s">
        <v>7</v>
      </c>
      <c r="J10" s="86"/>
      <c r="K10" s="86" t="s">
        <v>7</v>
      </c>
    </row>
    <row r="11" spans="1:12" ht="16.149999999999999" customHeight="1" x14ac:dyDescent="0.25">
      <c r="B11" s="57"/>
      <c r="C11" s="60" t="s">
        <v>8</v>
      </c>
      <c r="D11" s="57"/>
      <c r="E11" s="87" t="s">
        <v>152</v>
      </c>
      <c r="F11" s="86"/>
      <c r="G11" s="87" t="s">
        <v>153</v>
      </c>
      <c r="H11" s="86"/>
      <c r="I11" s="87" t="s">
        <v>152</v>
      </c>
      <c r="J11" s="86"/>
      <c r="K11" s="87" t="s">
        <v>153</v>
      </c>
    </row>
    <row r="12" spans="1:12" ht="16.149999999999999" customHeight="1" x14ac:dyDescent="0.25">
      <c r="B12" s="61"/>
      <c r="D12" s="59"/>
      <c r="E12" s="86" t="s">
        <v>9</v>
      </c>
      <c r="F12" s="86"/>
      <c r="G12" s="86" t="s">
        <v>10</v>
      </c>
      <c r="H12" s="86"/>
      <c r="I12" s="86" t="s">
        <v>9</v>
      </c>
      <c r="J12" s="86"/>
      <c r="K12" s="86" t="s">
        <v>10</v>
      </c>
    </row>
    <row r="13" spans="1:12" ht="16.149999999999999" customHeight="1" x14ac:dyDescent="0.25">
      <c r="B13" s="61"/>
      <c r="D13" s="59"/>
      <c r="E13" s="86" t="s">
        <v>11</v>
      </c>
      <c r="F13" s="86"/>
      <c r="G13" s="88"/>
      <c r="H13" s="86"/>
      <c r="I13" s="86" t="s">
        <v>11</v>
      </c>
      <c r="J13" s="86"/>
      <c r="K13" s="88"/>
    </row>
    <row r="14" spans="1:12" ht="16.149999999999999" customHeight="1" x14ac:dyDescent="0.25">
      <c r="A14" s="61" t="s">
        <v>32</v>
      </c>
      <c r="B14" s="61"/>
      <c r="C14" s="57"/>
      <c r="D14" s="57"/>
      <c r="E14" s="57"/>
      <c r="F14" s="61"/>
      <c r="G14" s="89"/>
      <c r="H14" s="57"/>
      <c r="I14" s="57"/>
      <c r="J14" s="61"/>
      <c r="K14" s="57"/>
    </row>
    <row r="15" spans="1:12" ht="16.149999999999999" customHeight="1" x14ac:dyDescent="0.25">
      <c r="A15" s="61"/>
      <c r="B15" s="115" t="s">
        <v>163</v>
      </c>
      <c r="C15" s="34">
        <v>18</v>
      </c>
      <c r="D15" s="34"/>
      <c r="E15" s="18">
        <v>26135058</v>
      </c>
      <c r="F15" s="57"/>
      <c r="G15" s="18">
        <v>26297357</v>
      </c>
      <c r="H15" s="67"/>
      <c r="I15" s="18">
        <v>26135058</v>
      </c>
      <c r="J15" s="57"/>
      <c r="K15" s="19">
        <v>26297357</v>
      </c>
      <c r="L15" s="67"/>
    </row>
    <row r="16" spans="1:12" ht="16.149999999999999" customHeight="1" x14ac:dyDescent="0.25">
      <c r="A16" s="61"/>
      <c r="B16" s="115" t="s">
        <v>195</v>
      </c>
      <c r="C16" s="57"/>
      <c r="D16" s="57"/>
      <c r="E16" s="18">
        <v>70341159</v>
      </c>
      <c r="F16" s="57"/>
      <c r="G16" s="18">
        <v>67281181</v>
      </c>
      <c r="H16" s="67"/>
      <c r="I16" s="18">
        <v>70341159</v>
      </c>
      <c r="J16" s="57"/>
      <c r="K16" s="19">
        <v>67281181</v>
      </c>
      <c r="L16" s="67"/>
    </row>
    <row r="17" spans="1:12" ht="16.149999999999999" customHeight="1" x14ac:dyDescent="0.25">
      <c r="A17" s="61"/>
      <c r="B17" s="115" t="s">
        <v>33</v>
      </c>
      <c r="C17" s="34"/>
      <c r="D17" s="34"/>
      <c r="E17" s="18"/>
      <c r="F17" s="57"/>
      <c r="G17" s="90"/>
      <c r="H17" s="67"/>
      <c r="I17" s="18"/>
      <c r="J17" s="57"/>
    </row>
    <row r="18" spans="1:12" ht="16.149999999999999" customHeight="1" x14ac:dyDescent="0.25">
      <c r="A18" s="61"/>
      <c r="B18" s="116" t="s">
        <v>164</v>
      </c>
      <c r="C18" s="34">
        <v>18</v>
      </c>
      <c r="D18" s="34"/>
      <c r="E18" s="18">
        <v>3181344</v>
      </c>
      <c r="F18" s="57"/>
      <c r="G18" s="18">
        <v>3381095</v>
      </c>
      <c r="H18" s="67"/>
      <c r="I18" s="18">
        <v>3181344</v>
      </c>
      <c r="J18" s="57"/>
      <c r="K18" s="19">
        <v>3381095</v>
      </c>
      <c r="L18" s="67"/>
    </row>
    <row r="19" spans="1:12" ht="16.149999999999999" customHeight="1" x14ac:dyDescent="0.25">
      <c r="A19" s="61"/>
      <c r="B19" s="116" t="s">
        <v>196</v>
      </c>
      <c r="C19" s="34"/>
      <c r="D19" s="34"/>
      <c r="E19" s="18">
        <v>39366445</v>
      </c>
      <c r="F19" s="57"/>
      <c r="G19" s="18">
        <v>58275505</v>
      </c>
      <c r="H19" s="67"/>
      <c r="I19" s="18">
        <v>39366445</v>
      </c>
      <c r="J19" s="57"/>
      <c r="K19" s="19">
        <v>58275505</v>
      </c>
      <c r="L19" s="67"/>
    </row>
    <row r="20" spans="1:12" ht="16.149999999999999" customHeight="1" x14ac:dyDescent="0.25">
      <c r="A20" s="61"/>
      <c r="B20" s="116" t="s">
        <v>165</v>
      </c>
      <c r="C20" s="34"/>
      <c r="D20" s="34"/>
      <c r="E20" s="18">
        <v>8119562</v>
      </c>
      <c r="F20" s="57"/>
      <c r="G20" s="90">
        <v>898784</v>
      </c>
      <c r="H20" s="67"/>
      <c r="I20" s="18">
        <v>8119562</v>
      </c>
      <c r="J20" s="57"/>
      <c r="K20" s="19">
        <v>898784</v>
      </c>
    </row>
    <row r="21" spans="1:12" ht="16.149999999999999" customHeight="1" x14ac:dyDescent="0.25">
      <c r="A21" s="61"/>
      <c r="B21" s="181" t="s">
        <v>166</v>
      </c>
      <c r="C21" s="34">
        <v>13</v>
      </c>
      <c r="D21" s="34"/>
      <c r="E21" s="91">
        <v>16199897</v>
      </c>
      <c r="F21" s="57"/>
      <c r="G21" s="91">
        <v>18241128</v>
      </c>
      <c r="H21" s="73"/>
      <c r="I21" s="91">
        <v>16199897</v>
      </c>
      <c r="J21" s="34"/>
      <c r="K21" s="20">
        <v>18241128</v>
      </c>
    </row>
    <row r="22" spans="1:12" ht="16.149999999999999" customHeight="1" x14ac:dyDescent="0.25">
      <c r="A22" s="61"/>
      <c r="B22" s="182" t="s">
        <v>143</v>
      </c>
      <c r="C22" s="34"/>
      <c r="D22" s="34"/>
      <c r="E22" s="18">
        <v>5470408</v>
      </c>
      <c r="F22" s="57"/>
      <c r="G22" s="18">
        <v>1617826</v>
      </c>
      <c r="H22" s="67"/>
      <c r="I22" s="18">
        <v>5470408</v>
      </c>
      <c r="J22" s="57"/>
      <c r="K22" s="19">
        <v>1617826</v>
      </c>
      <c r="L22" s="67"/>
    </row>
    <row r="23" spans="1:12" ht="16.149999999999999" customHeight="1" x14ac:dyDescent="0.25">
      <c r="A23" s="61"/>
      <c r="B23" s="85" t="s">
        <v>34</v>
      </c>
      <c r="C23" s="34"/>
      <c r="D23" s="34"/>
      <c r="E23" s="21">
        <v>2105845</v>
      </c>
      <c r="F23" s="57"/>
      <c r="G23" s="21">
        <v>5243224</v>
      </c>
      <c r="H23" s="67"/>
      <c r="I23" s="21">
        <v>2105845</v>
      </c>
      <c r="J23" s="57"/>
      <c r="K23" s="22">
        <v>5243224</v>
      </c>
    </row>
    <row r="24" spans="1:12" ht="16.149999999999999" customHeight="1" x14ac:dyDescent="0.25">
      <c r="A24" s="61"/>
      <c r="B24" s="57"/>
      <c r="C24" s="34"/>
      <c r="D24" s="34"/>
      <c r="E24" s="34"/>
      <c r="F24" s="57"/>
      <c r="G24" s="67"/>
      <c r="H24" s="67"/>
      <c r="I24" s="67"/>
      <c r="J24" s="57"/>
      <c r="K24" s="67"/>
    </row>
    <row r="25" spans="1:12" ht="16.149999999999999" customHeight="1" x14ac:dyDescent="0.25">
      <c r="A25" s="61"/>
      <c r="B25" s="92" t="s">
        <v>35</v>
      </c>
      <c r="C25" s="34"/>
      <c r="D25" s="34"/>
      <c r="E25" s="93">
        <f>ROUND(SUM(E15:E23),0)</f>
        <v>170919718</v>
      </c>
      <c r="F25" s="57"/>
      <c r="G25" s="93">
        <f>ROUND(SUM(G15:G23),0)</f>
        <v>181236100</v>
      </c>
      <c r="H25" s="67"/>
      <c r="I25" s="93">
        <f>ROUND(SUM(I15:I23),0)</f>
        <v>170919718</v>
      </c>
      <c r="J25" s="57"/>
      <c r="K25" s="93">
        <f>ROUND(SUM(K15:K23),0)</f>
        <v>181236100</v>
      </c>
    </row>
    <row r="26" spans="1:12" ht="16.149999999999999" customHeight="1" x14ac:dyDescent="0.25">
      <c r="A26" s="61"/>
      <c r="B26" s="94"/>
      <c r="C26" s="34"/>
      <c r="D26" s="34"/>
      <c r="E26" s="34"/>
      <c r="F26" s="57"/>
      <c r="G26" s="67"/>
      <c r="H26" s="67"/>
      <c r="I26" s="67"/>
      <c r="J26" s="57"/>
      <c r="K26" s="67"/>
    </row>
    <row r="27" spans="1:12" ht="16.149999999999999" customHeight="1" x14ac:dyDescent="0.25">
      <c r="A27" s="61" t="s">
        <v>36</v>
      </c>
      <c r="B27" s="94"/>
      <c r="C27" s="34"/>
      <c r="D27" s="34"/>
      <c r="E27" s="34"/>
      <c r="F27" s="57"/>
      <c r="G27" s="73"/>
      <c r="H27" s="73"/>
      <c r="I27" s="73"/>
      <c r="J27" s="34"/>
      <c r="K27" s="73"/>
    </row>
    <row r="28" spans="1:12" ht="16.149999999999999" customHeight="1" x14ac:dyDescent="0.25">
      <c r="A28" s="61"/>
      <c r="B28" s="182" t="s">
        <v>167</v>
      </c>
      <c r="C28" s="34">
        <v>13</v>
      </c>
      <c r="D28" s="34"/>
      <c r="E28" s="73">
        <v>111973387</v>
      </c>
      <c r="F28" s="57"/>
      <c r="G28" s="73">
        <v>113956395</v>
      </c>
      <c r="H28" s="73"/>
      <c r="I28" s="73">
        <v>111973387</v>
      </c>
      <c r="J28" s="34"/>
      <c r="K28" s="73">
        <v>113956395</v>
      </c>
    </row>
    <row r="29" spans="1:12" ht="16.149999999999999" customHeight="1" x14ac:dyDescent="0.25">
      <c r="A29" s="61"/>
      <c r="B29" s="85" t="s">
        <v>37</v>
      </c>
      <c r="C29" s="34">
        <v>14</v>
      </c>
      <c r="D29" s="34"/>
      <c r="E29" s="93">
        <v>46987683</v>
      </c>
      <c r="F29" s="57"/>
      <c r="G29" s="93">
        <v>45143695</v>
      </c>
      <c r="H29" s="67"/>
      <c r="I29" s="93">
        <v>46987683</v>
      </c>
      <c r="J29" s="57"/>
      <c r="K29" s="93">
        <v>45143695</v>
      </c>
    </row>
    <row r="30" spans="1:12" ht="16.149999999999999" customHeight="1" x14ac:dyDescent="0.25">
      <c r="A30" s="61"/>
      <c r="B30" s="94"/>
      <c r="C30" s="57"/>
      <c r="D30" s="57"/>
      <c r="E30" s="57"/>
      <c r="F30" s="57"/>
      <c r="G30" s="67"/>
      <c r="H30" s="67"/>
      <c r="I30" s="67"/>
      <c r="J30" s="57"/>
      <c r="K30" s="67"/>
    </row>
    <row r="31" spans="1:12" ht="16.149999999999999" customHeight="1" x14ac:dyDescent="0.25">
      <c r="A31" s="61"/>
      <c r="B31" s="92" t="s">
        <v>38</v>
      </c>
      <c r="C31" s="57"/>
      <c r="D31" s="57"/>
      <c r="E31" s="93">
        <f>ROUND(SUM(E28:E29),0)</f>
        <v>158961070</v>
      </c>
      <c r="F31" s="57"/>
      <c r="G31" s="93">
        <f>ROUND(SUM(G28:G29),0)</f>
        <v>159100090</v>
      </c>
      <c r="H31" s="23"/>
      <c r="I31" s="93">
        <f>ROUND(SUM(I28:I29),0)</f>
        <v>158961070</v>
      </c>
      <c r="J31" s="57"/>
      <c r="K31" s="93">
        <f>ROUND(SUM(K28:K29),0)</f>
        <v>159100090</v>
      </c>
    </row>
    <row r="32" spans="1:12" ht="16.149999999999999" customHeight="1" x14ac:dyDescent="0.25">
      <c r="A32" s="61"/>
      <c r="B32" s="94"/>
      <c r="C32" s="57"/>
      <c r="D32" s="57"/>
      <c r="E32" s="57"/>
      <c r="F32" s="57"/>
      <c r="G32" s="67"/>
      <c r="H32" s="67"/>
      <c r="I32" s="67"/>
      <c r="J32" s="57"/>
      <c r="K32" s="67"/>
    </row>
    <row r="33" spans="1:13" ht="16.149999999999999" customHeight="1" x14ac:dyDescent="0.25">
      <c r="A33" s="61"/>
      <c r="B33" s="95" t="s">
        <v>39</v>
      </c>
      <c r="C33" s="57"/>
      <c r="D33" s="57"/>
      <c r="E33" s="93">
        <f>ROUND(SUM(E25,E31),0)</f>
        <v>329880788</v>
      </c>
      <c r="F33" s="57"/>
      <c r="G33" s="93">
        <f>ROUND(SUM(G25,G31),0)</f>
        <v>340336190</v>
      </c>
      <c r="H33" s="67"/>
      <c r="I33" s="93">
        <f>ROUND(SUM(I25,I31),0)</f>
        <v>329880788</v>
      </c>
      <c r="J33" s="57"/>
      <c r="K33" s="93">
        <f>ROUND(SUM(K25,K31),0)</f>
        <v>340336190</v>
      </c>
    </row>
    <row r="34" spans="1:13" ht="16.149999999999999" customHeight="1" x14ac:dyDescent="0.25">
      <c r="A34" s="61"/>
      <c r="B34" s="61"/>
      <c r="C34" s="57"/>
      <c r="D34" s="57"/>
      <c r="E34" s="96"/>
      <c r="F34" s="57"/>
      <c r="G34" s="67"/>
      <c r="H34" s="67"/>
      <c r="I34" s="72"/>
      <c r="J34" s="57"/>
      <c r="K34" s="67"/>
    </row>
    <row r="35" spans="1:13" ht="16.149999999999999" customHeight="1" x14ac:dyDescent="0.25">
      <c r="A35" s="61" t="s">
        <v>40</v>
      </c>
      <c r="B35" s="61"/>
      <c r="C35" s="57"/>
      <c r="D35" s="57"/>
      <c r="E35" s="57"/>
      <c r="F35" s="57"/>
      <c r="G35" s="67"/>
      <c r="H35" s="67"/>
      <c r="I35" s="67"/>
      <c r="J35" s="57"/>
      <c r="K35" s="67"/>
    </row>
    <row r="36" spans="1:13" ht="16.149999999999999" customHeight="1" x14ac:dyDescent="0.25">
      <c r="A36" s="61"/>
      <c r="B36" s="57" t="s">
        <v>41</v>
      </c>
      <c r="C36" s="57"/>
      <c r="D36" s="57"/>
      <c r="E36" s="57"/>
      <c r="F36" s="57"/>
      <c r="G36" s="67"/>
      <c r="H36" s="67"/>
      <c r="I36" s="67"/>
      <c r="J36" s="57"/>
      <c r="K36" s="67"/>
    </row>
    <row r="37" spans="1:13" ht="16.149999999999999" customHeight="1" x14ac:dyDescent="0.25">
      <c r="A37" s="61"/>
      <c r="B37" s="97" t="s">
        <v>42</v>
      </c>
      <c r="C37" s="57"/>
      <c r="D37" s="57"/>
      <c r="E37" s="57"/>
      <c r="F37" s="57"/>
      <c r="G37" s="67"/>
      <c r="H37" s="67"/>
      <c r="I37" s="67"/>
      <c r="J37" s="57"/>
      <c r="K37" s="67"/>
    </row>
    <row r="38" spans="1:13" ht="16.149999999999999" customHeight="1" x14ac:dyDescent="0.25">
      <c r="A38" s="61"/>
      <c r="B38" s="98" t="s">
        <v>43</v>
      </c>
      <c r="C38" s="97"/>
      <c r="D38" s="97"/>
      <c r="E38" s="97"/>
      <c r="F38" s="57"/>
      <c r="G38" s="67"/>
      <c r="H38" s="67"/>
      <c r="I38" s="67"/>
      <c r="J38" s="67"/>
      <c r="K38" s="67"/>
    </row>
    <row r="39" spans="1:13" ht="16.149999999999999" customHeight="1" thickBot="1" x14ac:dyDescent="0.3">
      <c r="A39" s="61"/>
      <c r="B39" s="99" t="s">
        <v>44</v>
      </c>
      <c r="C39" s="97"/>
      <c r="D39" s="97"/>
      <c r="E39" s="76">
        <v>60000000</v>
      </c>
      <c r="F39" s="57"/>
      <c r="G39" s="76">
        <v>60000000</v>
      </c>
      <c r="H39" s="67"/>
      <c r="I39" s="76">
        <v>60000000</v>
      </c>
      <c r="J39" s="67"/>
      <c r="K39" s="76">
        <v>60000000</v>
      </c>
    </row>
    <row r="40" spans="1:13" ht="16.149999999999999" customHeight="1" thickTop="1" x14ac:dyDescent="0.25">
      <c r="A40" s="61"/>
      <c r="B40" s="97" t="s">
        <v>45</v>
      </c>
      <c r="C40" s="97"/>
      <c r="D40" s="97"/>
      <c r="E40" s="97"/>
      <c r="F40" s="57"/>
      <c r="G40" s="97"/>
      <c r="H40" s="67"/>
      <c r="I40" s="67"/>
      <c r="J40" s="57"/>
      <c r="K40" s="67"/>
    </row>
    <row r="41" spans="1:13" ht="16.149999999999999" customHeight="1" x14ac:dyDescent="0.25">
      <c r="A41" s="61"/>
      <c r="B41" s="98" t="s">
        <v>46</v>
      </c>
      <c r="C41" s="100"/>
      <c r="D41" s="100"/>
      <c r="E41" s="100"/>
      <c r="F41" s="57"/>
      <c r="G41" s="100"/>
      <c r="H41" s="67"/>
      <c r="I41" s="67"/>
      <c r="J41" s="57"/>
      <c r="K41" s="67"/>
    </row>
    <row r="42" spans="1:13" ht="16.149999999999999" customHeight="1" x14ac:dyDescent="0.25">
      <c r="A42" s="61"/>
      <c r="B42" s="99" t="s">
        <v>44</v>
      </c>
      <c r="C42" s="100"/>
      <c r="D42" s="100"/>
      <c r="E42" s="67">
        <v>60000000</v>
      </c>
      <c r="F42" s="57"/>
      <c r="G42" s="67">
        <v>60000000</v>
      </c>
      <c r="H42" s="67"/>
      <c r="I42" s="67">
        <v>60000000</v>
      </c>
      <c r="J42" s="57"/>
      <c r="K42" s="67">
        <v>60000000</v>
      </c>
      <c r="L42" s="69"/>
      <c r="M42" s="69"/>
    </row>
    <row r="43" spans="1:13" ht="16.149999999999999" customHeight="1" x14ac:dyDescent="0.25">
      <c r="A43" s="61"/>
      <c r="B43" s="57" t="s">
        <v>145</v>
      </c>
      <c r="C43" s="57"/>
      <c r="D43" s="57"/>
      <c r="E43" s="67">
        <v>52000000</v>
      </c>
      <c r="F43" s="57"/>
      <c r="G43" s="67">
        <v>52000000</v>
      </c>
      <c r="H43" s="67"/>
      <c r="I43" s="67">
        <v>52000000</v>
      </c>
      <c r="J43" s="57"/>
      <c r="K43" s="67">
        <v>52000000</v>
      </c>
      <c r="L43" s="69"/>
      <c r="M43" s="69"/>
    </row>
    <row r="44" spans="1:13" ht="16.149999999999999" customHeight="1" x14ac:dyDescent="0.25">
      <c r="A44" s="61"/>
      <c r="B44" s="57" t="s">
        <v>47</v>
      </c>
      <c r="C44" s="57"/>
      <c r="D44" s="57"/>
      <c r="E44" s="57"/>
      <c r="F44" s="57"/>
      <c r="G44" s="57"/>
      <c r="H44" s="78"/>
      <c r="I44" s="78"/>
      <c r="J44" s="57"/>
      <c r="K44" s="78"/>
    </row>
    <row r="45" spans="1:13" ht="16.149999999999999" customHeight="1" x14ac:dyDescent="0.25">
      <c r="A45" s="61"/>
      <c r="B45" s="97" t="s">
        <v>48</v>
      </c>
      <c r="C45" s="57"/>
      <c r="D45" s="57"/>
      <c r="E45" s="57"/>
      <c r="F45" s="57"/>
      <c r="G45" s="57"/>
      <c r="H45" s="78"/>
      <c r="I45" s="78"/>
      <c r="J45" s="57"/>
      <c r="K45" s="78"/>
    </row>
    <row r="46" spans="1:13" ht="16.149999999999999" customHeight="1" x14ac:dyDescent="0.25">
      <c r="A46" s="61"/>
      <c r="B46" s="92" t="s">
        <v>49</v>
      </c>
      <c r="C46" s="34">
        <v>15</v>
      </c>
      <c r="D46" s="34"/>
      <c r="E46" s="67">
        <f>'CE1'!I20</f>
        <v>6000000</v>
      </c>
      <c r="F46" s="57"/>
      <c r="G46" s="67">
        <f>'CE1'!I26</f>
        <v>6000000</v>
      </c>
      <c r="H46" s="67"/>
      <c r="I46" s="67">
        <f>'CE2'!I17</f>
        <v>6000000</v>
      </c>
      <c r="J46" s="57"/>
      <c r="K46" s="67">
        <f>'CE2'!I23</f>
        <v>6000000</v>
      </c>
      <c r="L46" s="69"/>
      <c r="M46" s="69"/>
    </row>
    <row r="47" spans="1:13" ht="16.149999999999999" customHeight="1" x14ac:dyDescent="0.25">
      <c r="A47" s="61"/>
      <c r="B47" s="101" t="s">
        <v>50</v>
      </c>
      <c r="C47" s="57"/>
      <c r="D47" s="57"/>
      <c r="E47" s="67">
        <f>'CE1'!K20</f>
        <v>1654348898</v>
      </c>
      <c r="F47" s="57"/>
      <c r="G47" s="67">
        <f>+'CE1'!K16</f>
        <v>1620694772</v>
      </c>
      <c r="H47" s="67"/>
      <c r="I47" s="67">
        <f>'CE2'!K17</f>
        <v>1565920188</v>
      </c>
      <c r="J47" s="57"/>
      <c r="K47" s="67">
        <f>+'CE2'!K13</f>
        <v>1538286168</v>
      </c>
      <c r="L47" s="69"/>
      <c r="M47" s="69"/>
    </row>
    <row r="48" spans="1:13" ht="16.149999999999999" customHeight="1" x14ac:dyDescent="0.25">
      <c r="A48" s="61"/>
      <c r="B48" s="61" t="s">
        <v>144</v>
      </c>
      <c r="C48" s="57"/>
      <c r="D48" s="57"/>
      <c r="E48" s="24">
        <f>'CE1'!M20</f>
        <v>-50440741</v>
      </c>
      <c r="F48" s="57"/>
      <c r="G48" s="25">
        <f>+'CE1'!M16</f>
        <v>-45366273</v>
      </c>
      <c r="H48" s="26"/>
      <c r="I48" s="183">
        <v>0</v>
      </c>
      <c r="J48" s="102"/>
      <c r="K48" s="183">
        <v>0</v>
      </c>
      <c r="L48" s="69"/>
    </row>
    <row r="49" spans="1:15" ht="16.149999999999999" customHeight="1" x14ac:dyDescent="0.25">
      <c r="A49" s="61"/>
      <c r="B49" s="95"/>
      <c r="C49" s="57"/>
      <c r="D49" s="57"/>
      <c r="E49" s="57"/>
      <c r="F49" s="57"/>
      <c r="G49" s="67"/>
      <c r="H49" s="67"/>
      <c r="I49" s="67"/>
      <c r="J49" s="57"/>
      <c r="K49" s="67"/>
    </row>
    <row r="50" spans="1:15" ht="16.149999999999999" customHeight="1" x14ac:dyDescent="0.45">
      <c r="A50" s="61"/>
      <c r="B50" s="95" t="s">
        <v>51</v>
      </c>
      <c r="C50" s="57"/>
      <c r="D50" s="57"/>
      <c r="E50" s="93">
        <f>ROUND(SUM(E42:E48),0)</f>
        <v>1721908157</v>
      </c>
      <c r="G50" s="93">
        <f>ROUND(SUM(G42:G48),0)</f>
        <v>1693328499</v>
      </c>
      <c r="H50" s="67"/>
      <c r="I50" s="93">
        <f>ROUND(SUM(I42:I48),0)</f>
        <v>1683920188</v>
      </c>
      <c r="K50" s="93">
        <f>ROUND(SUM(K42:K48),0)</f>
        <v>1656286168</v>
      </c>
      <c r="L50" s="82"/>
      <c r="O50" s="29"/>
    </row>
    <row r="51" spans="1:15" ht="16.149999999999999" customHeight="1" x14ac:dyDescent="0.25">
      <c r="A51" s="61"/>
      <c r="B51" s="57"/>
      <c r="C51" s="57"/>
      <c r="D51" s="57"/>
      <c r="E51" s="57"/>
      <c r="G51" s="67"/>
      <c r="H51" s="67"/>
      <c r="I51" s="67"/>
      <c r="K51" s="67"/>
      <c r="O51" s="29"/>
    </row>
    <row r="52" spans="1:15" ht="16.149999999999999" customHeight="1" thickBot="1" x14ac:dyDescent="0.3">
      <c r="A52" s="103" t="s">
        <v>52</v>
      </c>
      <c r="B52" s="61"/>
      <c r="C52" s="61"/>
      <c r="D52" s="61"/>
      <c r="E52" s="76">
        <f>E33+E50</f>
        <v>2051788945</v>
      </c>
      <c r="G52" s="76">
        <f>G33+G50</f>
        <v>2033664689</v>
      </c>
      <c r="H52" s="67"/>
      <c r="I52" s="76">
        <f>I33+I50</f>
        <v>2013800976</v>
      </c>
      <c r="K52" s="76">
        <f>K33+K50</f>
        <v>1996622358</v>
      </c>
      <c r="L52" s="62"/>
      <c r="M52" s="62"/>
      <c r="N52" s="62"/>
      <c r="O52" s="62"/>
    </row>
    <row r="53" spans="1:15" ht="16.149999999999999" customHeight="1" thickTop="1" x14ac:dyDescent="0.25">
      <c r="A53" s="104"/>
      <c r="B53" s="104"/>
      <c r="C53" s="104"/>
      <c r="D53" s="104"/>
      <c r="E53" s="104"/>
      <c r="G53" s="105"/>
      <c r="H53" s="105"/>
      <c r="I53" s="105"/>
      <c r="K53" s="105"/>
    </row>
    <row r="54" spans="1:15" ht="16.149999999999999" customHeight="1" x14ac:dyDescent="0.25">
      <c r="A54" s="104"/>
      <c r="B54" s="104"/>
      <c r="C54" s="104"/>
      <c r="D54" s="104"/>
      <c r="E54" s="104"/>
      <c r="G54" s="105"/>
      <c r="H54" s="105"/>
      <c r="I54" s="105"/>
      <c r="K54" s="105"/>
    </row>
    <row r="55" spans="1:15" ht="16.149999999999999" customHeight="1" x14ac:dyDescent="0.25">
      <c r="A55" s="104"/>
      <c r="B55" s="104"/>
      <c r="C55" s="104"/>
      <c r="D55" s="104"/>
      <c r="E55" s="104"/>
      <c r="G55" s="105"/>
      <c r="H55" s="105"/>
      <c r="I55" s="105"/>
      <c r="K55" s="105"/>
    </row>
    <row r="56" spans="1:15" ht="16.149999999999999" customHeight="1" x14ac:dyDescent="0.25">
      <c r="A56" s="53" t="s">
        <v>29</v>
      </c>
    </row>
    <row r="57" spans="1:15" ht="16.149999999999999" customHeight="1" x14ac:dyDescent="0.25">
      <c r="A57" s="53" t="s">
        <v>30</v>
      </c>
    </row>
    <row r="61" spans="1:15" ht="16.149999999999999" customHeight="1" x14ac:dyDescent="0.25">
      <c r="A61" s="53" t="s">
        <v>53</v>
      </c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69" right="0.36" top="1.01" bottom="0.43306977252843393" header="0.51180993000874886" footer="0.43306977252843393"/>
  <pageSetup paperSize="9" scale="80" fitToHeight="0" orientation="portrait" r:id="rId1"/>
  <headerFooter>
    <oddHeader>&amp;C&amp;"Times New Roman,Regular"&amp;11
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8"/>
  <sheetViews>
    <sheetView view="pageBreakPreview" zoomScaleNormal="80" zoomScaleSheetLayoutView="100" workbookViewId="0">
      <selection activeCell="P1" sqref="P1"/>
    </sheetView>
  </sheetViews>
  <sheetFormatPr defaultColWidth="9.140625" defaultRowHeight="16.899999999999999" customHeight="1" x14ac:dyDescent="0.2"/>
  <cols>
    <col min="1" max="1" width="6" style="85" customWidth="1"/>
    <col min="2" max="2" width="30.28515625" style="85" customWidth="1"/>
    <col min="3" max="3" width="5.7109375" style="85" customWidth="1"/>
    <col min="4" max="4" width="0.85546875" style="85" customWidth="1"/>
    <col min="5" max="5" width="18.7109375" style="85" customWidth="1"/>
    <col min="6" max="6" width="0.85546875" style="85" customWidth="1"/>
    <col min="7" max="7" width="18.7109375" style="85" customWidth="1"/>
    <col min="8" max="8" width="0.85546875" style="85" customWidth="1"/>
    <col min="9" max="9" width="18.7109375" style="85" customWidth="1"/>
    <col min="10" max="10" width="0.85546875" style="85" customWidth="1"/>
    <col min="11" max="11" width="18.7109375" style="85" customWidth="1"/>
    <col min="12" max="12" width="0.85546875" style="85" customWidth="1"/>
    <col min="13" max="13" width="26.7109375" style="120" customWidth="1"/>
    <col min="14" max="14" width="0.85546875" style="85" customWidth="1"/>
    <col min="15" max="15" width="18.7109375" style="120" customWidth="1"/>
    <col min="16" max="16" width="16.28515625" style="120" customWidth="1"/>
    <col min="17" max="16384" width="9.140625" style="85"/>
  </cols>
  <sheetData>
    <row r="1" spans="1:16" ht="16.899999999999999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83"/>
      <c r="M1" s="117"/>
      <c r="N1" s="118"/>
      <c r="O1" s="119" t="s">
        <v>54</v>
      </c>
    </row>
    <row r="2" spans="1:16" ht="16.899999999999999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83"/>
      <c r="M2" s="117"/>
      <c r="N2" s="118"/>
      <c r="O2" s="119" t="s">
        <v>55</v>
      </c>
    </row>
    <row r="3" spans="1:16" ht="16.899999999999999" customHeight="1" x14ac:dyDescent="0.2">
      <c r="A3" s="191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6" ht="16.899999999999999" customHeight="1" x14ac:dyDescent="0.2">
      <c r="A4" s="191" t="s">
        <v>194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6" ht="16.899999999999999" customHeight="1" x14ac:dyDescent="0.2">
      <c r="A5" s="192" t="s">
        <v>156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</row>
    <row r="6" spans="1:16" ht="16.899999999999999" customHeight="1" x14ac:dyDescent="0.2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6" ht="16.899999999999999" customHeight="1" x14ac:dyDescent="0.2">
      <c r="A7" s="121"/>
      <c r="B7" s="121"/>
      <c r="C7" s="121"/>
      <c r="D7" s="121"/>
      <c r="E7" s="193" t="s">
        <v>3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</row>
    <row r="8" spans="1:16" ht="16.899999999999999" customHeight="1" x14ac:dyDescent="0.2">
      <c r="A8" s="83"/>
      <c r="B8" s="83"/>
      <c r="C8" s="83"/>
      <c r="D8" s="83"/>
      <c r="E8" s="190" t="s">
        <v>56</v>
      </c>
      <c r="F8" s="190"/>
      <c r="G8" s="190"/>
      <c r="H8" s="190"/>
      <c r="I8" s="190"/>
      <c r="J8" s="190"/>
      <c r="K8" s="190"/>
      <c r="L8" s="190"/>
      <c r="M8" s="190"/>
      <c r="N8" s="190"/>
      <c r="O8" s="190"/>
    </row>
    <row r="9" spans="1:16" ht="16.899999999999999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123" t="s">
        <v>57</v>
      </c>
      <c r="N9" s="83"/>
      <c r="O9" s="123"/>
    </row>
    <row r="10" spans="1:16" ht="16.899999999999999" customHeight="1" x14ac:dyDescent="0.2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124" t="s">
        <v>58</v>
      </c>
      <c r="N10" s="83"/>
      <c r="O10" s="123"/>
    </row>
    <row r="11" spans="1:16" ht="16.899999999999999" customHeight="1" x14ac:dyDescent="0.2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125" t="s">
        <v>57</v>
      </c>
      <c r="N11" s="83"/>
      <c r="O11" s="123"/>
    </row>
    <row r="12" spans="1:16" ht="16.899999999999999" customHeight="1" x14ac:dyDescent="0.2">
      <c r="A12" s="126"/>
      <c r="B12" s="126"/>
      <c r="C12" s="126"/>
      <c r="D12" s="15"/>
      <c r="E12" s="121" t="s">
        <v>59</v>
      </c>
      <c r="F12" s="15"/>
      <c r="I12" s="190" t="s">
        <v>47</v>
      </c>
      <c r="J12" s="190"/>
      <c r="K12" s="190"/>
      <c r="L12" s="83"/>
      <c r="M12" s="124" t="s">
        <v>61</v>
      </c>
      <c r="N12" s="121"/>
      <c r="O12" s="123"/>
    </row>
    <row r="13" spans="1:16" ht="16.899999999999999" customHeight="1" x14ac:dyDescent="0.2">
      <c r="C13" s="127"/>
      <c r="E13" s="121" t="s">
        <v>62</v>
      </c>
      <c r="F13" s="121"/>
      <c r="G13" s="83" t="s">
        <v>60</v>
      </c>
      <c r="H13" s="121"/>
      <c r="I13" s="128" t="s">
        <v>48</v>
      </c>
      <c r="J13" s="129"/>
      <c r="K13" s="121"/>
      <c r="L13" s="121"/>
      <c r="M13" s="123" t="s">
        <v>63</v>
      </c>
      <c r="N13" s="121"/>
      <c r="O13" s="123"/>
      <c r="P13" s="85"/>
    </row>
    <row r="14" spans="1:16" ht="16.899999999999999" customHeight="1" x14ac:dyDescent="0.2">
      <c r="A14" s="15"/>
      <c r="B14" s="15"/>
      <c r="C14" s="83"/>
      <c r="D14" s="15"/>
      <c r="E14" s="122" t="s">
        <v>64</v>
      </c>
      <c r="F14" s="121"/>
      <c r="G14" s="130" t="s">
        <v>146</v>
      </c>
      <c r="H14" s="121"/>
      <c r="I14" s="122" t="s">
        <v>65</v>
      </c>
      <c r="J14" s="121"/>
      <c r="K14" s="122" t="s">
        <v>50</v>
      </c>
      <c r="L14" s="15"/>
      <c r="M14" s="124" t="s">
        <v>66</v>
      </c>
      <c r="N14" s="121"/>
      <c r="O14" s="124" t="s">
        <v>67</v>
      </c>
    </row>
    <row r="15" spans="1:16" ht="16.899999999999999" customHeight="1" x14ac:dyDescent="0.2">
      <c r="A15" s="15"/>
      <c r="B15" s="15"/>
      <c r="C15" s="83"/>
      <c r="D15" s="15"/>
      <c r="E15" s="121"/>
      <c r="F15" s="121"/>
      <c r="G15" s="131"/>
      <c r="H15" s="121"/>
      <c r="I15" s="121"/>
      <c r="J15" s="121"/>
      <c r="K15" s="121"/>
      <c r="L15" s="15"/>
      <c r="M15" s="123"/>
      <c r="N15" s="121"/>
      <c r="O15" s="123"/>
    </row>
    <row r="16" spans="1:16" ht="16.899999999999999" customHeight="1" x14ac:dyDescent="0.2">
      <c r="A16" s="132" t="s">
        <v>154</v>
      </c>
      <c r="B16" s="15"/>
      <c r="C16" s="15"/>
      <c r="D16" s="15"/>
      <c r="E16" s="133">
        <v>60000000</v>
      </c>
      <c r="F16" s="134"/>
      <c r="G16" s="133">
        <v>52000000</v>
      </c>
      <c r="H16" s="133"/>
      <c r="I16" s="133">
        <v>6000000</v>
      </c>
      <c r="J16" s="133"/>
      <c r="K16" s="133">
        <v>1620694772</v>
      </c>
      <c r="L16" s="133"/>
      <c r="M16" s="133">
        <v>-45366273</v>
      </c>
      <c r="N16" s="133"/>
      <c r="O16" s="133">
        <f>ROUND(SUM(E16:M16),0)</f>
        <v>1693328499</v>
      </c>
    </row>
    <row r="17" spans="1:17" ht="16.899999999999999" customHeight="1" x14ac:dyDescent="0.2">
      <c r="A17" s="135" t="s">
        <v>68</v>
      </c>
      <c r="B17" s="15"/>
      <c r="C17" s="15"/>
      <c r="D17" s="15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</row>
    <row r="18" spans="1:17" ht="16.899999999999999" customHeight="1" x14ac:dyDescent="0.2">
      <c r="A18" s="135"/>
      <c r="B18" s="15" t="s">
        <v>69</v>
      </c>
      <c r="C18" s="15"/>
      <c r="D18" s="15"/>
      <c r="E18" s="136">
        <v>0</v>
      </c>
      <c r="F18" s="137"/>
      <c r="G18" s="136">
        <v>0</v>
      </c>
      <c r="H18" s="137"/>
      <c r="I18" s="136">
        <v>0</v>
      </c>
      <c r="J18" s="120"/>
      <c r="K18" s="136">
        <f>OCI!F15</f>
        <v>33654126</v>
      </c>
      <c r="L18" s="120"/>
      <c r="M18" s="138">
        <f>OCI!F21</f>
        <v>-5074468</v>
      </c>
      <c r="N18" s="120"/>
      <c r="O18" s="136">
        <f>ROUND(SUM(E18:M18),0)</f>
        <v>28579658</v>
      </c>
    </row>
    <row r="19" spans="1:17" ht="16.899999999999999" customHeight="1" x14ac:dyDescent="0.2">
      <c r="A19" s="135"/>
      <c r="B19" s="15"/>
      <c r="C19" s="121"/>
      <c r="D19" s="15"/>
      <c r="E19" s="133"/>
      <c r="F19" s="133"/>
      <c r="G19" s="133"/>
      <c r="H19" s="133"/>
      <c r="I19" s="133"/>
      <c r="J19" s="133"/>
      <c r="K19" s="139"/>
      <c r="L19" s="133"/>
      <c r="M19" s="133"/>
      <c r="N19" s="133"/>
      <c r="O19" s="133"/>
    </row>
    <row r="20" spans="1:17" ht="16.899999999999999" customHeight="1" thickBot="1" x14ac:dyDescent="0.25">
      <c r="A20" s="132" t="s">
        <v>155</v>
      </c>
      <c r="B20" s="15"/>
      <c r="C20" s="15"/>
      <c r="D20" s="15"/>
      <c r="E20" s="140">
        <f>ROUND(SUM(E16:E18),0)</f>
        <v>60000000</v>
      </c>
      <c r="F20" s="133"/>
      <c r="G20" s="140">
        <f>ROUND(SUM(G16:G18),0)</f>
        <v>52000000</v>
      </c>
      <c r="H20" s="133"/>
      <c r="I20" s="140">
        <f>ROUND(SUM(I16:I18),0)</f>
        <v>6000000</v>
      </c>
      <c r="J20" s="133"/>
      <c r="K20" s="140">
        <f>ROUND(SUM(K16:K18),0)</f>
        <v>1654348898</v>
      </c>
      <c r="L20" s="133"/>
      <c r="M20" s="140">
        <f>ROUND(SUM(M16:M18),0)</f>
        <v>-50440741</v>
      </c>
      <c r="N20" s="133"/>
      <c r="O20" s="140">
        <f>ROUND(SUM(O16:O18),0)</f>
        <v>1721908157</v>
      </c>
    </row>
    <row r="21" spans="1:17" ht="16.899999999999999" customHeight="1" thickTop="1" x14ac:dyDescent="0.2">
      <c r="A21" s="132"/>
      <c r="B21" s="15"/>
      <c r="C21" s="15"/>
      <c r="D21" s="15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</row>
    <row r="22" spans="1:17" ht="16.899999999999999" customHeight="1" x14ac:dyDescent="0.2">
      <c r="A22" s="132" t="s">
        <v>138</v>
      </c>
      <c r="B22" s="15"/>
      <c r="C22" s="15"/>
      <c r="D22" s="15"/>
      <c r="E22" s="133">
        <v>60000000</v>
      </c>
      <c r="F22" s="134"/>
      <c r="G22" s="133">
        <v>52000000</v>
      </c>
      <c r="H22" s="133"/>
      <c r="I22" s="133">
        <v>6000000</v>
      </c>
      <c r="J22" s="133"/>
      <c r="K22" s="120">
        <v>1544401037</v>
      </c>
      <c r="L22" s="133"/>
      <c r="M22" s="141">
        <v>-37560293</v>
      </c>
      <c r="N22" s="133"/>
      <c r="O22" s="133">
        <f>ROUND(SUM(E22:M22),0)</f>
        <v>1624840744</v>
      </c>
    </row>
    <row r="23" spans="1:17" ht="16.899999999999999" customHeight="1" x14ac:dyDescent="0.2">
      <c r="A23" s="135" t="s">
        <v>68</v>
      </c>
      <c r="B23" s="15"/>
      <c r="C23" s="15"/>
      <c r="D23" s="15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</row>
    <row r="24" spans="1:17" ht="16.899999999999999" customHeight="1" x14ac:dyDescent="0.2">
      <c r="A24" s="135"/>
      <c r="B24" s="15" t="s">
        <v>69</v>
      </c>
      <c r="C24" s="15"/>
      <c r="D24" s="15"/>
      <c r="E24" s="136">
        <v>0</v>
      </c>
      <c r="F24" s="137"/>
      <c r="G24" s="136">
        <v>0</v>
      </c>
      <c r="H24" s="137"/>
      <c r="I24" s="136">
        <v>0</v>
      </c>
      <c r="J24" s="120"/>
      <c r="K24" s="136">
        <f>OCI!H15</f>
        <v>34294698</v>
      </c>
      <c r="L24" s="120"/>
      <c r="M24" s="138">
        <f>OCI!H21</f>
        <v>5191399</v>
      </c>
      <c r="N24" s="120"/>
      <c r="O24" s="136">
        <f>ROUND(SUM(E24:M24),0)</f>
        <v>39486097</v>
      </c>
    </row>
    <row r="25" spans="1:17" ht="16.899999999999999" customHeight="1" x14ac:dyDescent="0.2">
      <c r="A25" s="135"/>
      <c r="B25" s="15"/>
      <c r="C25" s="121"/>
      <c r="D25" s="15"/>
      <c r="E25" s="133"/>
      <c r="F25" s="133"/>
      <c r="G25" s="133"/>
      <c r="H25" s="133"/>
      <c r="I25" s="133"/>
      <c r="J25" s="133"/>
      <c r="K25" s="139"/>
      <c r="L25" s="133"/>
      <c r="M25" s="133"/>
      <c r="N25" s="133"/>
      <c r="O25" s="133"/>
      <c r="Q25" s="51"/>
    </row>
    <row r="26" spans="1:17" ht="16.899999999999999" customHeight="1" thickBot="1" x14ac:dyDescent="0.25">
      <c r="A26" s="132" t="s">
        <v>139</v>
      </c>
      <c r="B26" s="15"/>
      <c r="C26" s="15"/>
      <c r="D26" s="15"/>
      <c r="E26" s="140">
        <f>ROUND(SUM(E22:E24),0)</f>
        <v>60000000</v>
      </c>
      <c r="F26" s="133"/>
      <c r="G26" s="140">
        <f>ROUND(SUM(G22:G24),0)</f>
        <v>52000000</v>
      </c>
      <c r="H26" s="133"/>
      <c r="I26" s="140">
        <f>ROUND(SUM(I22:I24),0)</f>
        <v>6000000</v>
      </c>
      <c r="J26" s="133"/>
      <c r="K26" s="140">
        <f>ROUND(SUM(K22:K24),0)</f>
        <v>1578695735</v>
      </c>
      <c r="L26" s="133"/>
      <c r="M26" s="140">
        <f>ROUND(SUM(M22:M24),0)</f>
        <v>-32368894</v>
      </c>
      <c r="N26" s="133"/>
      <c r="O26" s="140">
        <f>ROUND(SUM(O22:O24),0)</f>
        <v>1664326841</v>
      </c>
      <c r="Q26" s="142"/>
    </row>
    <row r="27" spans="1:17" ht="16.899999999999999" customHeight="1" thickTop="1" x14ac:dyDescent="0.2">
      <c r="A27" s="132"/>
      <c r="B27" s="15"/>
      <c r="C27" s="15"/>
      <c r="D27" s="15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</row>
    <row r="28" spans="1:17" ht="16.899999999999999" customHeight="1" x14ac:dyDescent="0.2">
      <c r="A28" s="135"/>
      <c r="B28" s="15"/>
      <c r="C28" s="15"/>
      <c r="D28" s="15"/>
      <c r="E28" s="123"/>
      <c r="F28" s="123"/>
      <c r="G28" s="123"/>
      <c r="H28" s="123"/>
      <c r="I28" s="123"/>
      <c r="J28" s="123"/>
      <c r="K28" s="133"/>
      <c r="L28" s="133"/>
      <c r="M28" s="133"/>
      <c r="N28" s="133"/>
      <c r="O28" s="123"/>
      <c r="P28" s="143"/>
    </row>
    <row r="29" spans="1:17" s="120" customFormat="1" ht="16.899999999999999" customHeight="1" x14ac:dyDescent="0.2">
      <c r="A29" s="15"/>
      <c r="B29" s="15"/>
      <c r="C29" s="15"/>
      <c r="D29" s="15"/>
      <c r="E29" s="144"/>
      <c r="F29" s="144"/>
      <c r="G29" s="144"/>
      <c r="H29" s="144"/>
      <c r="I29" s="144"/>
      <c r="J29" s="144"/>
      <c r="K29" s="144"/>
      <c r="L29" s="144"/>
      <c r="M29" s="133"/>
      <c r="N29" s="144"/>
      <c r="O29" s="133"/>
    </row>
    <row r="30" spans="1:17" s="120" customFormat="1" ht="16.899999999999999" customHeight="1" x14ac:dyDescent="0.2">
      <c r="A30" s="15"/>
      <c r="B30" s="15"/>
      <c r="C30" s="15"/>
      <c r="D30" s="15"/>
      <c r="E30" s="144"/>
      <c r="F30" s="144"/>
      <c r="G30" s="144"/>
      <c r="H30" s="144"/>
      <c r="I30" s="144"/>
      <c r="J30" s="144"/>
      <c r="K30" s="144"/>
      <c r="L30" s="144"/>
      <c r="M30" s="133"/>
      <c r="N30" s="144"/>
      <c r="O30" s="133"/>
    </row>
    <row r="31" spans="1:17" s="120" customFormat="1" ht="16.899999999999999" customHeight="1" x14ac:dyDescent="0.2">
      <c r="A31" s="15"/>
      <c r="B31" s="15"/>
      <c r="C31" s="15"/>
      <c r="D31" s="15"/>
      <c r="E31" s="15"/>
      <c r="F31" s="15"/>
      <c r="G31" s="15"/>
      <c r="H31" s="145"/>
      <c r="I31" s="145"/>
      <c r="J31" s="145"/>
      <c r="K31" s="145"/>
      <c r="L31" s="145"/>
      <c r="M31" s="133"/>
      <c r="N31" s="145"/>
      <c r="O31" s="133"/>
    </row>
    <row r="32" spans="1:17" s="120" customFormat="1" ht="16.899999999999999" customHeight="1" x14ac:dyDescent="0.2">
      <c r="A32" s="15"/>
      <c r="B32" s="15"/>
      <c r="C32" s="15"/>
      <c r="D32" s="15"/>
      <c r="E32" s="15"/>
      <c r="F32" s="15"/>
      <c r="G32" s="15"/>
      <c r="H32" s="145"/>
      <c r="I32" s="145"/>
      <c r="J32" s="145"/>
      <c r="K32" s="145"/>
      <c r="L32" s="145"/>
      <c r="M32" s="133"/>
      <c r="N32" s="145"/>
      <c r="O32" s="133"/>
    </row>
    <row r="33" spans="1:15" s="120" customFormat="1" ht="16.899999999999999" customHeight="1" x14ac:dyDescent="0.2">
      <c r="A33" s="132" t="s">
        <v>29</v>
      </c>
      <c r="B33" s="85"/>
      <c r="C33" s="85"/>
      <c r="D33" s="83"/>
      <c r="E33" s="132"/>
      <c r="F33" s="132"/>
      <c r="G33" s="132"/>
      <c r="H33" s="132"/>
      <c r="I33" s="132"/>
      <c r="J33" s="132"/>
      <c r="K33" s="132"/>
      <c r="L33" s="132"/>
      <c r="M33" s="146"/>
      <c r="N33" s="132"/>
      <c r="O33" s="133"/>
    </row>
    <row r="34" spans="1:15" s="120" customFormat="1" ht="16.899999999999999" customHeight="1" x14ac:dyDescent="0.2">
      <c r="A34" s="132" t="s">
        <v>30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33"/>
      <c r="N34" s="15"/>
      <c r="O34" s="133"/>
    </row>
    <row r="35" spans="1:15" s="120" customFormat="1" ht="16.899999999999999" customHeight="1" x14ac:dyDescent="0.2">
      <c r="A35" s="132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33"/>
      <c r="N35" s="15"/>
      <c r="O35" s="133"/>
    </row>
    <row r="36" spans="1:15" s="120" customFormat="1" ht="16.899999999999999" customHeight="1" x14ac:dyDescent="0.2">
      <c r="A36" s="8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33"/>
      <c r="N36" s="15"/>
      <c r="O36" s="133"/>
    </row>
    <row r="37" spans="1:15" s="120" customFormat="1" ht="16.899999999999999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33"/>
      <c r="N37" s="15"/>
    </row>
    <row r="38" spans="1:15" s="120" customFormat="1" ht="16.899999999999999" customHeight="1" x14ac:dyDescent="0.2">
      <c r="A38" s="132" t="s">
        <v>70</v>
      </c>
      <c r="B38" s="85"/>
      <c r="C38" s="85"/>
      <c r="D38" s="85"/>
      <c r="E38" s="85"/>
      <c r="F38" s="85"/>
      <c r="G38" s="85" t="s">
        <v>70</v>
      </c>
      <c r="H38" s="85"/>
      <c r="I38" s="85"/>
      <c r="J38" s="85"/>
      <c r="K38" s="85"/>
      <c r="L38" s="85"/>
      <c r="N38" s="85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78" right="0.59055118110236204" top="1.08" bottom="0.39" header="0.72" footer="0.38"/>
  <pageSetup paperSize="9" scale="80" fitToHeight="0" orientation="landscape" r:id="rId1"/>
  <headerFooter>
    <oddHeader>&amp;C&amp;"Times New Roman,Regular"&amp;11
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8"/>
  <sheetViews>
    <sheetView view="pageBreakPreview" zoomScale="85" zoomScaleNormal="70" zoomScaleSheetLayoutView="85" workbookViewId="0">
      <selection activeCell="N1" sqref="N1"/>
    </sheetView>
  </sheetViews>
  <sheetFormatPr defaultColWidth="9.140625" defaultRowHeight="16.899999999999999" customHeight="1" x14ac:dyDescent="0.2"/>
  <cols>
    <col min="1" max="1" width="6" style="85" customWidth="1"/>
    <col min="2" max="2" width="35.85546875" style="85" customWidth="1"/>
    <col min="3" max="3" width="7.42578125" style="85" customWidth="1"/>
    <col min="4" max="4" width="0.85546875" style="85" customWidth="1"/>
    <col min="5" max="5" width="22.7109375" style="85" customWidth="1"/>
    <col min="6" max="6" width="0.85546875" style="85" customWidth="1"/>
    <col min="7" max="7" width="22.7109375" style="85" customWidth="1"/>
    <col min="8" max="8" width="0.85546875" style="85" customWidth="1"/>
    <col min="9" max="9" width="22.7109375" style="85" customWidth="1"/>
    <col min="10" max="10" width="0.85546875" style="85" customWidth="1"/>
    <col min="11" max="11" width="22.7109375" style="85" customWidth="1"/>
    <col min="12" max="12" width="0.85546875" style="85" customWidth="1"/>
    <col min="13" max="13" width="22.7109375" style="85" customWidth="1"/>
    <col min="14" max="14" width="14.140625" style="85" customWidth="1"/>
    <col min="15" max="16384" width="9.140625" style="85"/>
  </cols>
  <sheetData>
    <row r="1" spans="1:14" ht="16.899999999999999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83"/>
      <c r="M1" s="147" t="s">
        <v>54</v>
      </c>
    </row>
    <row r="2" spans="1:14" ht="16.899999999999999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83"/>
      <c r="M2" s="147" t="s">
        <v>55</v>
      </c>
    </row>
    <row r="3" spans="1:14" ht="16.899999999999999" customHeight="1" x14ac:dyDescent="0.2">
      <c r="A3" s="191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4" ht="16.899999999999999" customHeight="1" x14ac:dyDescent="0.2">
      <c r="A4" s="191" t="s">
        <v>194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4" ht="16.899999999999999" customHeight="1" x14ac:dyDescent="0.2">
      <c r="A5" s="191" t="s">
        <v>156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4" ht="16.899999999999999" customHeight="1" x14ac:dyDescent="0.2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4" ht="16.899999999999999" customHeight="1" x14ac:dyDescent="0.2">
      <c r="A7" s="121"/>
      <c r="B7" s="121"/>
      <c r="C7" s="121"/>
      <c r="D7" s="121"/>
      <c r="E7" s="193" t="s">
        <v>3</v>
      </c>
      <c r="F7" s="193"/>
      <c r="G7" s="193"/>
      <c r="H7" s="193"/>
      <c r="I7" s="193"/>
      <c r="J7" s="193"/>
      <c r="K7" s="193"/>
      <c r="L7" s="193"/>
      <c r="M7" s="193"/>
    </row>
    <row r="8" spans="1:14" ht="16.899999999999999" customHeight="1" x14ac:dyDescent="0.2">
      <c r="A8" s="83"/>
      <c r="B8" s="83"/>
      <c r="C8" s="83"/>
      <c r="D8" s="83"/>
      <c r="E8" s="190" t="s">
        <v>6</v>
      </c>
      <c r="F8" s="190"/>
      <c r="G8" s="190"/>
      <c r="H8" s="190"/>
      <c r="I8" s="190"/>
      <c r="J8" s="190"/>
      <c r="K8" s="190"/>
      <c r="L8" s="190"/>
      <c r="M8" s="190"/>
    </row>
    <row r="9" spans="1:14" ht="16.899999999999999" customHeight="1" x14ac:dyDescent="0.2">
      <c r="A9" s="126"/>
      <c r="B9" s="126"/>
      <c r="C9" s="126"/>
      <c r="D9" s="15"/>
      <c r="E9" s="121" t="s">
        <v>59</v>
      </c>
      <c r="F9" s="15"/>
      <c r="G9" s="83"/>
      <c r="I9" s="190" t="s">
        <v>47</v>
      </c>
      <c r="J9" s="190"/>
      <c r="K9" s="190"/>
      <c r="L9" s="83"/>
      <c r="M9" s="121"/>
    </row>
    <row r="10" spans="1:14" ht="16.899999999999999" customHeight="1" x14ac:dyDescent="0.2">
      <c r="E10" s="121" t="s">
        <v>62</v>
      </c>
      <c r="F10" s="121"/>
      <c r="G10" s="121" t="s">
        <v>60</v>
      </c>
      <c r="H10" s="121"/>
      <c r="I10" s="128" t="s">
        <v>48</v>
      </c>
      <c r="J10" s="129"/>
      <c r="K10" s="121"/>
      <c r="L10" s="121"/>
      <c r="M10" s="121"/>
    </row>
    <row r="11" spans="1:14" ht="16.899999999999999" customHeight="1" x14ac:dyDescent="0.2">
      <c r="A11" s="15"/>
      <c r="B11" s="15"/>
      <c r="C11" s="83"/>
      <c r="D11" s="15"/>
      <c r="E11" s="122" t="s">
        <v>64</v>
      </c>
      <c r="F11" s="121"/>
      <c r="G11" s="130" t="s">
        <v>146</v>
      </c>
      <c r="H11" s="121"/>
      <c r="I11" s="122" t="s">
        <v>65</v>
      </c>
      <c r="J11" s="121"/>
      <c r="K11" s="122" t="s">
        <v>50</v>
      </c>
      <c r="L11" s="15"/>
      <c r="M11" s="122" t="s">
        <v>67</v>
      </c>
    </row>
    <row r="12" spans="1:14" ht="16.899999999999999" customHeight="1" x14ac:dyDescent="0.2">
      <c r="A12" s="15"/>
      <c r="B12" s="15"/>
      <c r="C12" s="83"/>
      <c r="D12" s="15"/>
      <c r="E12" s="121"/>
      <c r="F12" s="121"/>
      <c r="G12" s="131"/>
      <c r="H12" s="121"/>
      <c r="I12" s="121"/>
      <c r="J12" s="121"/>
      <c r="K12" s="121"/>
      <c r="L12" s="15"/>
      <c r="M12" s="121"/>
    </row>
    <row r="13" spans="1:14" ht="16.899999999999999" customHeight="1" x14ac:dyDescent="0.2">
      <c r="A13" s="132" t="s">
        <v>154</v>
      </c>
      <c r="B13" s="135"/>
      <c r="C13" s="83"/>
      <c r="D13" s="15"/>
      <c r="E13" s="148">
        <v>60000000</v>
      </c>
      <c r="F13" s="134"/>
      <c r="G13" s="148">
        <v>52000000</v>
      </c>
      <c r="H13" s="149"/>
      <c r="I13" s="148">
        <v>6000000</v>
      </c>
      <c r="J13" s="149"/>
      <c r="K13" s="148">
        <v>1538286168</v>
      </c>
      <c r="L13" s="149"/>
      <c r="M13" s="148">
        <f>ROUND(SUM(E13:K13),0)</f>
        <v>1656286168</v>
      </c>
      <c r="N13" s="84"/>
    </row>
    <row r="14" spans="1:14" ht="16.899999999999999" customHeight="1" x14ac:dyDescent="0.2">
      <c r="A14" s="135" t="s">
        <v>68</v>
      </c>
      <c r="B14" s="135"/>
      <c r="C14" s="83"/>
      <c r="D14" s="15"/>
      <c r="E14" s="17"/>
      <c r="F14" s="17"/>
      <c r="G14" s="150"/>
      <c r="H14" s="17"/>
      <c r="I14" s="17"/>
      <c r="J14" s="17"/>
      <c r="K14" s="17"/>
      <c r="L14" s="17"/>
      <c r="M14" s="17"/>
      <c r="N14" s="120"/>
    </row>
    <row r="15" spans="1:14" ht="16.899999999999999" customHeight="1" x14ac:dyDescent="0.2">
      <c r="B15" s="135" t="s">
        <v>69</v>
      </c>
      <c r="C15" s="83"/>
      <c r="D15" s="15"/>
      <c r="E15" s="151">
        <v>0</v>
      </c>
      <c r="F15" s="134"/>
      <c r="G15" s="151">
        <v>0</v>
      </c>
      <c r="H15" s="149"/>
      <c r="I15" s="152">
        <v>0</v>
      </c>
      <c r="J15" s="149"/>
      <c r="K15" s="151">
        <f>OCI!J15</f>
        <v>27634020</v>
      </c>
      <c r="L15" s="153"/>
      <c r="M15" s="151">
        <f>ROUND(SUM(E15:K15),0)</f>
        <v>27634020</v>
      </c>
      <c r="N15" s="120"/>
    </row>
    <row r="16" spans="1:14" ht="16.899999999999999" customHeight="1" x14ac:dyDescent="0.2">
      <c r="A16" s="135"/>
      <c r="B16" s="135"/>
      <c r="C16" s="83"/>
      <c r="D16" s="15"/>
      <c r="E16" s="17"/>
      <c r="F16" s="17"/>
      <c r="G16" s="150"/>
      <c r="H16" s="17"/>
      <c r="I16" s="17"/>
      <c r="J16" s="17"/>
      <c r="K16" s="17"/>
      <c r="L16" s="17"/>
      <c r="M16" s="17"/>
      <c r="N16" s="120"/>
    </row>
    <row r="17" spans="1:15" ht="16.899999999999999" customHeight="1" thickBot="1" x14ac:dyDescent="0.25">
      <c r="A17" s="135" t="s">
        <v>155</v>
      </c>
      <c r="B17" s="135"/>
      <c r="C17" s="83"/>
      <c r="D17" s="15"/>
      <c r="E17" s="16">
        <f>ROUND(SUM(E13:E16),0)</f>
        <v>60000000</v>
      </c>
      <c r="F17" s="17"/>
      <c r="G17" s="16">
        <f>ROUND(SUM(G13:G16),0)</f>
        <v>52000000</v>
      </c>
      <c r="H17" s="17"/>
      <c r="I17" s="16">
        <f>ROUND(SUM(I13:I16),0)</f>
        <v>6000000</v>
      </c>
      <c r="J17" s="17"/>
      <c r="K17" s="16">
        <f>ROUND(SUM(K13:K16),0)</f>
        <v>1565920188</v>
      </c>
      <c r="L17" s="17"/>
      <c r="M17" s="16">
        <f>ROUND(SUM(M13:M16),0)</f>
        <v>1683920188</v>
      </c>
      <c r="N17" s="84"/>
    </row>
    <row r="18" spans="1:15" ht="16.899999999999999" customHeight="1" thickTop="1" x14ac:dyDescent="0.2">
      <c r="A18" s="135"/>
      <c r="B18" s="135"/>
      <c r="C18" s="83"/>
      <c r="D18" s="15"/>
      <c r="E18" s="17"/>
      <c r="F18" s="17"/>
      <c r="G18" s="17"/>
      <c r="H18" s="17"/>
      <c r="I18" s="17"/>
      <c r="J18" s="17"/>
      <c r="K18" s="17"/>
      <c r="L18" s="17"/>
      <c r="M18" s="17"/>
      <c r="N18" s="84"/>
    </row>
    <row r="19" spans="1:15" ht="16.899999999999999" customHeight="1" x14ac:dyDescent="0.2">
      <c r="A19" s="132" t="s">
        <v>138</v>
      </c>
      <c r="B19" s="135"/>
      <c r="C19" s="83"/>
      <c r="D19" s="15"/>
      <c r="E19" s="148">
        <v>60000000</v>
      </c>
      <c r="F19" s="134"/>
      <c r="G19" s="148">
        <v>52000000</v>
      </c>
      <c r="H19" s="149"/>
      <c r="I19" s="148">
        <v>6000000</v>
      </c>
      <c r="J19" s="149"/>
      <c r="K19" s="148">
        <v>1474859911</v>
      </c>
      <c r="L19" s="149"/>
      <c r="M19" s="148">
        <f>ROUND(SUM(E19:K19),0)</f>
        <v>1592859911</v>
      </c>
      <c r="N19" s="84"/>
    </row>
    <row r="20" spans="1:15" ht="16.899999999999999" customHeight="1" x14ac:dyDescent="0.2">
      <c r="A20" s="135" t="s">
        <v>68</v>
      </c>
      <c r="B20" s="135"/>
      <c r="C20" s="83"/>
      <c r="D20" s="15"/>
      <c r="E20" s="17"/>
      <c r="F20" s="17"/>
      <c r="G20" s="150"/>
      <c r="H20" s="17"/>
      <c r="I20" s="17"/>
      <c r="J20" s="17"/>
      <c r="K20" s="17"/>
      <c r="L20" s="17"/>
      <c r="M20" s="17"/>
      <c r="N20" s="120"/>
    </row>
    <row r="21" spans="1:15" ht="16.899999999999999" customHeight="1" x14ac:dyDescent="0.2">
      <c r="B21" s="135" t="s">
        <v>69</v>
      </c>
      <c r="C21" s="83"/>
      <c r="D21" s="15"/>
      <c r="E21" s="152">
        <v>0</v>
      </c>
      <c r="F21" s="134"/>
      <c r="G21" s="152">
        <v>0</v>
      </c>
      <c r="H21" s="149"/>
      <c r="I21" s="152">
        <v>0</v>
      </c>
      <c r="J21" s="149"/>
      <c r="K21" s="151">
        <f>OCI!L15</f>
        <v>31958705</v>
      </c>
      <c r="L21" s="153"/>
      <c r="M21" s="151">
        <f>ROUND(SUM(E21:K21),0)</f>
        <v>31958705</v>
      </c>
      <c r="N21" s="120"/>
      <c r="O21" s="51"/>
    </row>
    <row r="22" spans="1:15" ht="16.899999999999999" customHeight="1" x14ac:dyDescent="0.2">
      <c r="A22" s="135"/>
      <c r="B22" s="135"/>
      <c r="C22" s="83"/>
      <c r="D22" s="15"/>
      <c r="E22" s="17"/>
      <c r="F22" s="17"/>
      <c r="G22" s="150"/>
      <c r="H22" s="17"/>
      <c r="I22" s="17"/>
      <c r="J22" s="17"/>
      <c r="K22" s="17"/>
      <c r="L22" s="17"/>
      <c r="M22" s="17"/>
      <c r="N22" s="51"/>
      <c r="O22" s="51"/>
    </row>
    <row r="23" spans="1:15" ht="16.899999999999999" customHeight="1" thickBot="1" x14ac:dyDescent="0.25">
      <c r="A23" s="135" t="s">
        <v>139</v>
      </c>
      <c r="B23" s="135"/>
      <c r="C23" s="83"/>
      <c r="D23" s="15"/>
      <c r="E23" s="16">
        <f>ROUND(SUM(E19:E21),0)</f>
        <v>60000000</v>
      </c>
      <c r="F23" s="17"/>
      <c r="G23" s="16">
        <f>ROUND(SUM(G19:G21),0)</f>
        <v>52000000</v>
      </c>
      <c r="H23" s="17"/>
      <c r="I23" s="16">
        <f>ROUND(SUM(I19:I21),0)</f>
        <v>6000000</v>
      </c>
      <c r="J23" s="17"/>
      <c r="K23" s="16">
        <f>ROUND(SUM(K19:K21),0)</f>
        <v>1506818616</v>
      </c>
      <c r="L23" s="17"/>
      <c r="M23" s="16">
        <f>ROUND(SUM(M19:M21),0)</f>
        <v>1624818616</v>
      </c>
      <c r="N23" s="84"/>
      <c r="O23" s="84"/>
    </row>
    <row r="24" spans="1:15" ht="16.899999999999999" customHeight="1" thickTop="1" x14ac:dyDescent="0.2">
      <c r="A24" s="135"/>
      <c r="B24" s="135"/>
      <c r="C24" s="83"/>
      <c r="D24" s="15"/>
      <c r="E24" s="121"/>
      <c r="F24" s="121"/>
      <c r="G24" s="131"/>
      <c r="H24" s="121"/>
      <c r="I24" s="121"/>
      <c r="J24" s="121"/>
      <c r="K24" s="121"/>
      <c r="L24" s="15"/>
      <c r="M24" s="121"/>
      <c r="N24" s="120"/>
    </row>
    <row r="25" spans="1:15" ht="16.899999999999999" customHeight="1" x14ac:dyDescent="0.2">
      <c r="A25" s="135"/>
      <c r="B25" s="135"/>
      <c r="C25" s="15"/>
      <c r="D25" s="15"/>
      <c r="E25" s="121"/>
      <c r="F25" s="121"/>
      <c r="G25" s="121"/>
      <c r="H25" s="121"/>
      <c r="I25" s="121"/>
      <c r="J25" s="121"/>
      <c r="K25" s="15"/>
      <c r="L25" s="15"/>
      <c r="M25" s="121"/>
      <c r="N25" s="143"/>
    </row>
    <row r="26" spans="1:15" ht="16.899999999999999" customHeight="1" x14ac:dyDescent="0.2">
      <c r="B26" s="15"/>
      <c r="C26" s="15"/>
      <c r="D26" s="15"/>
      <c r="E26" s="144"/>
      <c r="F26" s="144"/>
      <c r="G26" s="144"/>
      <c r="H26" s="144"/>
      <c r="I26" s="144"/>
      <c r="J26" s="144"/>
      <c r="K26" s="144"/>
      <c r="L26" s="144"/>
      <c r="M26" s="144"/>
      <c r="N26" s="149"/>
    </row>
    <row r="27" spans="1:15" ht="16.899999999999999" customHeight="1" x14ac:dyDescent="0.2">
      <c r="B27" s="15"/>
      <c r="C27" s="15"/>
      <c r="D27" s="15"/>
      <c r="E27" s="144"/>
      <c r="F27" s="144"/>
      <c r="G27" s="144"/>
      <c r="H27" s="144"/>
      <c r="I27" s="144"/>
      <c r="J27" s="144"/>
      <c r="K27" s="144"/>
      <c r="L27" s="144"/>
      <c r="M27" s="144"/>
      <c r="N27" s="149"/>
    </row>
    <row r="28" spans="1:15" ht="16.899999999999999" customHeight="1" x14ac:dyDescent="0.2">
      <c r="B28" s="15"/>
      <c r="C28" s="15"/>
      <c r="D28" s="15"/>
      <c r="E28" s="144"/>
      <c r="F28" s="144"/>
      <c r="G28" s="144"/>
      <c r="H28" s="144"/>
      <c r="I28" s="144"/>
      <c r="J28" s="144"/>
      <c r="K28" s="144"/>
      <c r="L28" s="144"/>
      <c r="M28" s="144"/>
      <c r="N28" s="149"/>
    </row>
    <row r="29" spans="1:15" ht="16.899999999999999" customHeight="1" x14ac:dyDescent="0.2">
      <c r="B29" s="15"/>
      <c r="C29" s="15"/>
      <c r="D29" s="15"/>
      <c r="E29" s="144"/>
      <c r="F29" s="144"/>
      <c r="G29" s="144"/>
      <c r="H29" s="144"/>
      <c r="I29" s="144"/>
      <c r="J29" s="144"/>
      <c r="K29" s="144"/>
      <c r="L29" s="144"/>
      <c r="M29" s="144"/>
      <c r="N29" s="149"/>
    </row>
    <row r="30" spans="1:15" ht="16.899999999999999" customHeight="1" x14ac:dyDescent="0.2">
      <c r="B30" s="15"/>
      <c r="C30" s="15"/>
      <c r="D30" s="15"/>
      <c r="E30" s="144"/>
      <c r="F30" s="144"/>
      <c r="G30" s="144"/>
      <c r="H30" s="144"/>
      <c r="I30" s="144"/>
      <c r="J30" s="144"/>
      <c r="K30" s="144"/>
      <c r="L30" s="144"/>
      <c r="M30" s="144"/>
      <c r="N30" s="149"/>
    </row>
    <row r="31" spans="1:15" ht="16.899999999999999" customHeight="1" x14ac:dyDescent="0.2">
      <c r="B31" s="15"/>
      <c r="C31" s="15"/>
      <c r="D31" s="15"/>
      <c r="E31" s="144"/>
      <c r="F31" s="144"/>
      <c r="G31" s="144"/>
      <c r="H31" s="144"/>
      <c r="I31" s="144"/>
      <c r="J31" s="144"/>
      <c r="K31" s="144"/>
      <c r="L31" s="144"/>
      <c r="M31" s="144"/>
      <c r="N31" s="149"/>
    </row>
    <row r="32" spans="1:15" ht="16.899999999999999" customHeight="1" x14ac:dyDescent="0.2">
      <c r="B32" s="15"/>
      <c r="C32" s="15"/>
      <c r="D32" s="15"/>
      <c r="E32" s="144"/>
      <c r="F32" s="144"/>
      <c r="G32" s="144"/>
      <c r="H32" s="144"/>
      <c r="I32" s="144"/>
      <c r="J32" s="144"/>
      <c r="K32" s="144"/>
      <c r="L32" s="144"/>
      <c r="M32" s="144"/>
      <c r="N32" s="149"/>
    </row>
    <row r="33" spans="1:14" ht="16.899999999999999" customHeight="1" x14ac:dyDescent="0.2">
      <c r="A33" s="132" t="s">
        <v>29</v>
      </c>
      <c r="D33" s="83"/>
      <c r="E33" s="132"/>
      <c r="F33" s="132"/>
      <c r="G33" s="132"/>
      <c r="H33" s="132"/>
      <c r="I33" s="132"/>
      <c r="J33" s="132"/>
      <c r="K33" s="132"/>
      <c r="L33" s="144"/>
      <c r="M33" s="144"/>
      <c r="N33" s="149"/>
    </row>
    <row r="34" spans="1:14" ht="16.899999999999999" customHeight="1" x14ac:dyDescent="0.2">
      <c r="A34" s="132" t="s">
        <v>30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32"/>
      <c r="M34" s="15"/>
    </row>
    <row r="35" spans="1:14" ht="16.899999999999999" customHeight="1" x14ac:dyDescent="0.2">
      <c r="A35" s="132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32"/>
      <c r="M35" s="15"/>
    </row>
    <row r="36" spans="1:14" ht="16.899999999999999" customHeight="1" x14ac:dyDescent="0.2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4" ht="16.899999999999999" customHeight="1" x14ac:dyDescent="0.2">
      <c r="A37" s="15"/>
      <c r="B37" s="15"/>
      <c r="C37" s="15"/>
      <c r="D37" s="15"/>
      <c r="E37" s="135"/>
      <c r="F37" s="15"/>
      <c r="G37" s="15"/>
      <c r="H37" s="15"/>
      <c r="I37" s="15"/>
      <c r="J37" s="15"/>
      <c r="K37" s="15"/>
      <c r="L37" s="15"/>
      <c r="M37" s="15"/>
    </row>
    <row r="38" spans="1:14" ht="16.899999999999999" customHeight="1" x14ac:dyDescent="0.2">
      <c r="A38" s="132" t="s">
        <v>71</v>
      </c>
      <c r="G38" s="85" t="s">
        <v>72</v>
      </c>
      <c r="L38" s="15"/>
    </row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78" right="0.5905500874890639" top="1.08" bottom="0.39" header="0.72" footer="0.38"/>
  <pageSetup paperSize="9" scale="80" fitToHeight="0" orientation="landscape" r:id="rId1"/>
  <headerFooter>
    <oddHeader>&amp;C&amp;"Times New Roman,Regular"&amp;11
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61"/>
  <sheetViews>
    <sheetView view="pageBreakPreview" zoomScale="70" zoomScaleNormal="70" zoomScaleSheetLayoutView="70" workbookViewId="0">
      <selection activeCell="L1" sqref="L1"/>
    </sheetView>
  </sheetViews>
  <sheetFormatPr defaultColWidth="9.140625" defaultRowHeight="16.149999999999999" customHeight="1" x14ac:dyDescent="0.25"/>
  <cols>
    <col min="1" max="1" width="4" style="53" customWidth="1"/>
    <col min="2" max="2" width="34.7109375" style="53" customWidth="1"/>
    <col min="3" max="3" width="9.7109375" style="53" customWidth="1"/>
    <col min="4" max="4" width="0.85546875" style="53" customWidth="1"/>
    <col min="5" max="5" width="16.28515625" style="53" customWidth="1"/>
    <col min="6" max="6" width="0.85546875" style="53" customWidth="1"/>
    <col min="7" max="7" width="16.28515625" style="53" customWidth="1"/>
    <col min="8" max="8" width="0.85546875" style="53" customWidth="1"/>
    <col min="9" max="9" width="16.28515625" style="53" customWidth="1"/>
    <col min="10" max="10" width="0.85546875" style="53" customWidth="1"/>
    <col min="11" max="11" width="16.28515625" style="53" customWidth="1"/>
    <col min="12" max="12" width="9.140625" style="53"/>
    <col min="13" max="13" width="12.28515625" style="53" bestFit="1" customWidth="1"/>
    <col min="14" max="16384" width="9.140625" style="53"/>
  </cols>
  <sheetData>
    <row r="1" spans="1:11" ht="16.149999999999999" customHeight="1" x14ac:dyDescent="0.25">
      <c r="K1" s="54" t="s">
        <v>54</v>
      </c>
    </row>
    <row r="2" spans="1:11" ht="16.149999999999999" customHeight="1" x14ac:dyDescent="0.25">
      <c r="K2" s="54" t="s">
        <v>55</v>
      </c>
    </row>
    <row r="3" spans="1:11" ht="16.149999999999999" customHeight="1" x14ac:dyDescent="0.25">
      <c r="A3" s="187" t="s">
        <v>0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16.149999999999999" customHeight="1" x14ac:dyDescent="0.25">
      <c r="A4" s="187" t="s">
        <v>73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 ht="16.149999999999999" customHeight="1" x14ac:dyDescent="0.25">
      <c r="A5" s="195" t="s">
        <v>156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1" ht="16.149999999999999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ht="16.149999999999999" customHeight="1" x14ac:dyDescent="0.25">
      <c r="A7" s="58"/>
      <c r="B7" s="58"/>
      <c r="C7" s="58"/>
      <c r="D7" s="58"/>
      <c r="E7" s="189" t="s">
        <v>3</v>
      </c>
      <c r="F7" s="189"/>
      <c r="G7" s="189"/>
      <c r="H7" s="189"/>
      <c r="I7" s="189"/>
      <c r="J7" s="189"/>
      <c r="K7" s="189"/>
    </row>
    <row r="8" spans="1:11" ht="16.149999999999999" customHeight="1" x14ac:dyDescent="0.25">
      <c r="E8" s="186" t="s">
        <v>4</v>
      </c>
      <c r="F8" s="186"/>
      <c r="G8" s="186"/>
      <c r="H8" s="34"/>
    </row>
    <row r="9" spans="1:11" ht="16.149999999999999" customHeight="1" x14ac:dyDescent="0.25">
      <c r="E9" s="184" t="s">
        <v>5</v>
      </c>
      <c r="F9" s="184"/>
      <c r="G9" s="184"/>
      <c r="H9" s="34"/>
      <c r="I9" s="184" t="s">
        <v>6</v>
      </c>
      <c r="J9" s="184"/>
      <c r="K9" s="184"/>
    </row>
    <row r="10" spans="1:11" ht="16.149999999999999" customHeight="1" x14ac:dyDescent="0.25">
      <c r="E10" s="194" t="s">
        <v>74</v>
      </c>
      <c r="F10" s="194"/>
      <c r="G10" s="194"/>
      <c r="H10" s="34"/>
      <c r="I10" s="194" t="s">
        <v>74</v>
      </c>
      <c r="J10" s="194"/>
      <c r="K10" s="194"/>
    </row>
    <row r="11" spans="1:11" ht="16.149999999999999" customHeight="1" x14ac:dyDescent="0.25">
      <c r="E11" s="184" t="s">
        <v>75</v>
      </c>
      <c r="F11" s="184"/>
      <c r="G11" s="184"/>
      <c r="H11" s="34"/>
      <c r="I11" s="184" t="s">
        <v>75</v>
      </c>
      <c r="J11" s="184"/>
      <c r="K11" s="184"/>
    </row>
    <row r="12" spans="1:11" ht="16.149999999999999" customHeight="1" x14ac:dyDescent="0.25">
      <c r="C12" s="56" t="s">
        <v>8</v>
      </c>
      <c r="E12" s="56">
        <v>2025</v>
      </c>
      <c r="F12" s="34"/>
      <c r="G12" s="56">
        <v>2024</v>
      </c>
      <c r="I12" s="56">
        <v>2025</v>
      </c>
      <c r="J12" s="34"/>
      <c r="K12" s="56">
        <v>2024</v>
      </c>
    </row>
    <row r="13" spans="1:11" ht="16.149999999999999" customHeight="1" x14ac:dyDescent="0.25">
      <c r="C13" s="58"/>
      <c r="E13" s="58"/>
      <c r="F13" s="34"/>
      <c r="G13" s="66"/>
      <c r="I13" s="58"/>
      <c r="J13" s="34"/>
      <c r="K13" s="66"/>
    </row>
    <row r="14" spans="1:11" ht="16.149999999999999" customHeight="1" x14ac:dyDescent="0.25">
      <c r="A14" s="61" t="s">
        <v>76</v>
      </c>
      <c r="B14" s="61"/>
      <c r="C14" s="57"/>
      <c r="D14" s="57"/>
      <c r="E14" s="61"/>
      <c r="F14" s="57"/>
      <c r="H14" s="61"/>
      <c r="I14" s="61"/>
      <c r="J14" s="57"/>
      <c r="K14" s="57"/>
    </row>
    <row r="15" spans="1:11" ht="16.149999999999999" customHeight="1" x14ac:dyDescent="0.25">
      <c r="A15" s="61"/>
      <c r="B15" s="61" t="s">
        <v>77</v>
      </c>
      <c r="C15" s="57"/>
      <c r="D15" s="57"/>
      <c r="E15" s="9">
        <v>421266619</v>
      </c>
      <c r="F15" s="61"/>
      <c r="G15" s="9">
        <v>403249240</v>
      </c>
      <c r="H15" s="61"/>
      <c r="I15" s="9">
        <v>421266619</v>
      </c>
      <c r="J15" s="67"/>
      <c r="K15" s="9">
        <v>403249240</v>
      </c>
    </row>
    <row r="16" spans="1:11" ht="16.149999999999999" customHeight="1" x14ac:dyDescent="0.25">
      <c r="A16" s="61"/>
      <c r="B16" s="61" t="s">
        <v>78</v>
      </c>
      <c r="C16" s="61"/>
      <c r="D16" s="61"/>
      <c r="E16" s="10">
        <v>9502489</v>
      </c>
      <c r="F16" s="61"/>
      <c r="G16" s="10">
        <v>12157252</v>
      </c>
      <c r="H16" s="61"/>
      <c r="I16" s="10">
        <v>9502489</v>
      </c>
      <c r="J16" s="67"/>
      <c r="K16" s="10">
        <v>12157252</v>
      </c>
    </row>
    <row r="17" spans="1:13" ht="16.149999999999999" customHeight="1" x14ac:dyDescent="0.25">
      <c r="A17" s="61"/>
      <c r="B17" s="61"/>
      <c r="C17" s="61"/>
      <c r="D17" s="61"/>
      <c r="E17" s="67"/>
      <c r="F17" s="67"/>
      <c r="G17" s="67"/>
      <c r="H17" s="61"/>
      <c r="I17" s="67"/>
      <c r="J17" s="67"/>
      <c r="K17" s="67"/>
    </row>
    <row r="18" spans="1:13" ht="16.149999999999999" customHeight="1" x14ac:dyDescent="0.25">
      <c r="A18" s="61"/>
      <c r="B18" s="68" t="s">
        <v>79</v>
      </c>
      <c r="C18" s="34">
        <v>21</v>
      </c>
      <c r="D18" s="57"/>
      <c r="E18" s="10">
        <f>ROUND(SUM(E15:E17),0)</f>
        <v>430769108</v>
      </c>
      <c r="F18" s="67"/>
      <c r="G18" s="10">
        <f>ROUND(SUM(G15:G17),0)</f>
        <v>415406492</v>
      </c>
      <c r="H18" s="61"/>
      <c r="I18" s="10">
        <f>ROUND(SUM(I15:I17),0)</f>
        <v>430769108</v>
      </c>
      <c r="J18" s="67"/>
      <c r="K18" s="10">
        <f>ROUND(SUM(K15:K17),0)</f>
        <v>415406492</v>
      </c>
      <c r="M18" s="69"/>
    </row>
    <row r="19" spans="1:13" ht="16.149999999999999" customHeight="1" x14ac:dyDescent="0.25">
      <c r="A19" s="61"/>
      <c r="B19" s="61"/>
      <c r="C19" s="61"/>
      <c r="D19" s="61"/>
      <c r="E19" s="67"/>
      <c r="F19" s="67"/>
      <c r="G19" s="67"/>
      <c r="H19" s="61"/>
      <c r="I19" s="67"/>
      <c r="J19" s="67"/>
      <c r="K19" s="67"/>
    </row>
    <row r="20" spans="1:13" ht="16.149999999999999" customHeight="1" x14ac:dyDescent="0.25">
      <c r="A20" s="61" t="s">
        <v>80</v>
      </c>
      <c r="B20" s="61"/>
      <c r="C20" s="57"/>
      <c r="D20" s="57"/>
      <c r="E20" s="67"/>
      <c r="F20" s="67"/>
      <c r="G20" s="67"/>
      <c r="H20" s="61"/>
      <c r="I20" s="67"/>
      <c r="J20" s="67"/>
      <c r="K20" s="67"/>
    </row>
    <row r="21" spans="1:13" ht="16.149999999999999" customHeight="1" x14ac:dyDescent="0.25">
      <c r="A21" s="61"/>
      <c r="B21" s="61" t="s">
        <v>81</v>
      </c>
      <c r="C21" s="57"/>
      <c r="D21" s="57"/>
      <c r="E21" s="11">
        <v>364736646</v>
      </c>
      <c r="F21" s="61"/>
      <c r="G21" s="11">
        <v>343685432</v>
      </c>
      <c r="H21" s="61"/>
      <c r="I21" s="11">
        <v>364736646</v>
      </c>
      <c r="J21" s="67"/>
      <c r="K21" s="11">
        <v>343685432</v>
      </c>
    </row>
    <row r="22" spans="1:13" ht="16.149999999999999" customHeight="1" x14ac:dyDescent="0.25">
      <c r="A22" s="61"/>
      <c r="B22" s="61" t="s">
        <v>82</v>
      </c>
      <c r="C22" s="57"/>
      <c r="D22" s="57"/>
      <c r="E22" s="11">
        <v>9388277</v>
      </c>
      <c r="F22" s="61"/>
      <c r="G22" s="11">
        <v>9305447</v>
      </c>
      <c r="H22" s="61"/>
      <c r="I22" s="11">
        <v>9388277</v>
      </c>
      <c r="J22" s="67"/>
      <c r="K22" s="11">
        <v>9305447</v>
      </c>
    </row>
    <row r="23" spans="1:13" ht="16.149999999999999" customHeight="1" x14ac:dyDescent="0.25">
      <c r="A23" s="61"/>
      <c r="B23" s="61" t="s">
        <v>83</v>
      </c>
      <c r="C23" s="34"/>
      <c r="D23" s="57"/>
      <c r="E23" s="9">
        <v>24167508</v>
      </c>
      <c r="F23" s="61"/>
      <c r="G23" s="9">
        <v>24276020</v>
      </c>
      <c r="H23" s="61"/>
      <c r="I23" s="9">
        <v>24167508</v>
      </c>
      <c r="J23" s="67"/>
      <c r="K23" s="9">
        <v>24276020</v>
      </c>
    </row>
    <row r="24" spans="1:13" ht="16.149999999999999" customHeight="1" x14ac:dyDescent="0.25">
      <c r="A24" s="61"/>
      <c r="B24" s="53" t="s">
        <v>84</v>
      </c>
      <c r="C24" s="34"/>
      <c r="D24" s="57"/>
      <c r="E24" s="70">
        <v>-1393327</v>
      </c>
      <c r="F24" s="61"/>
      <c r="G24" s="70">
        <v>-939363</v>
      </c>
      <c r="H24" s="61"/>
      <c r="I24" s="70">
        <v>-1393327</v>
      </c>
      <c r="J24" s="67"/>
      <c r="K24" s="70">
        <v>-939363</v>
      </c>
    </row>
    <row r="25" spans="1:13" ht="16.149999999999999" customHeight="1" x14ac:dyDescent="0.25">
      <c r="A25" s="61"/>
      <c r="B25" s="61"/>
      <c r="C25" s="61"/>
      <c r="D25" s="61"/>
      <c r="E25" s="71"/>
      <c r="F25" s="67"/>
      <c r="G25" s="71"/>
      <c r="H25" s="61"/>
      <c r="I25" s="71"/>
      <c r="J25" s="67"/>
      <c r="K25" s="71"/>
    </row>
    <row r="26" spans="1:13" ht="16.149999999999999" customHeight="1" x14ac:dyDescent="0.25">
      <c r="A26" s="61"/>
      <c r="B26" s="68" t="s">
        <v>85</v>
      </c>
      <c r="C26" s="34"/>
      <c r="D26" s="57"/>
      <c r="E26" s="10">
        <f>ROUND(SUM(E20:E25),0)</f>
        <v>396899104</v>
      </c>
      <c r="F26" s="67"/>
      <c r="G26" s="10">
        <f>ROUND(SUM(G20:G25),0)</f>
        <v>376327536</v>
      </c>
      <c r="H26" s="61"/>
      <c r="I26" s="10">
        <f>ROUND(SUM(I20:I25),0)</f>
        <v>396899104</v>
      </c>
      <c r="J26" s="67"/>
      <c r="K26" s="10">
        <f>ROUND(SUM(K20:K25),0)</f>
        <v>376327536</v>
      </c>
    </row>
    <row r="27" spans="1:13" ht="16.149999999999999" customHeight="1" x14ac:dyDescent="0.25">
      <c r="A27" s="61"/>
      <c r="B27" s="68"/>
      <c r="C27" s="34"/>
      <c r="D27" s="57"/>
      <c r="E27" s="12"/>
      <c r="F27" s="67"/>
      <c r="G27" s="12"/>
      <c r="H27" s="61"/>
      <c r="I27" s="12"/>
      <c r="J27" s="67"/>
      <c r="K27" s="12"/>
    </row>
    <row r="28" spans="1:13" ht="16.149999999999999" customHeight="1" x14ac:dyDescent="0.25">
      <c r="A28" s="61" t="s">
        <v>86</v>
      </c>
      <c r="B28" s="68"/>
      <c r="C28" s="34"/>
      <c r="D28" s="57"/>
      <c r="E28" s="12">
        <f>ROUND(E18-E26,0)</f>
        <v>33870004</v>
      </c>
      <c r="F28" s="67"/>
      <c r="G28" s="12">
        <f>ROUND(G18-G26,0)</f>
        <v>39078956</v>
      </c>
      <c r="H28" s="61"/>
      <c r="I28" s="12">
        <f>ROUND(I18-I26,0)</f>
        <v>33870004</v>
      </c>
      <c r="J28" s="67"/>
      <c r="K28" s="12">
        <f>ROUND(K18-K26,0)</f>
        <v>39078956</v>
      </c>
    </row>
    <row r="29" spans="1:13" ht="16.149999999999999" customHeight="1" x14ac:dyDescent="0.25">
      <c r="A29" s="61"/>
      <c r="B29" s="61"/>
      <c r="C29" s="61"/>
      <c r="D29" s="61"/>
      <c r="E29" s="72"/>
      <c r="F29" s="67"/>
      <c r="G29" s="67"/>
      <c r="H29" s="61"/>
      <c r="I29" s="67"/>
      <c r="J29" s="67"/>
      <c r="K29" s="67"/>
    </row>
    <row r="30" spans="1:13" ht="16.149999999999999" customHeight="1" x14ac:dyDescent="0.25">
      <c r="A30" s="61" t="s">
        <v>135</v>
      </c>
      <c r="B30" s="61"/>
      <c r="C30" s="34">
        <v>13</v>
      </c>
      <c r="D30" s="61"/>
      <c r="E30" s="72">
        <v>-1292239</v>
      </c>
      <c r="F30" s="67"/>
      <c r="G30" s="72">
        <v>-1236528</v>
      </c>
      <c r="H30" s="59"/>
      <c r="I30" s="72">
        <v>-1292239</v>
      </c>
      <c r="J30" s="73"/>
      <c r="K30" s="73">
        <v>-1236528</v>
      </c>
      <c r="L30" s="58"/>
    </row>
    <row r="31" spans="1:13" ht="16.149999999999999" customHeight="1" x14ac:dyDescent="0.25">
      <c r="A31" s="61"/>
      <c r="B31" s="61"/>
      <c r="C31" s="61"/>
      <c r="D31" s="61"/>
      <c r="E31" s="72"/>
      <c r="F31" s="67"/>
      <c r="G31" s="72"/>
      <c r="H31" s="61"/>
      <c r="I31" s="72"/>
      <c r="J31" s="67"/>
      <c r="K31" s="67"/>
    </row>
    <row r="32" spans="1:13" ht="16.149999999999999" customHeight="1" x14ac:dyDescent="0.25">
      <c r="A32" s="74" t="s">
        <v>87</v>
      </c>
      <c r="B32" s="74"/>
      <c r="C32" s="61"/>
      <c r="D32" s="61"/>
      <c r="E32" s="72"/>
      <c r="F32" s="67"/>
      <c r="G32" s="72"/>
      <c r="H32" s="61"/>
      <c r="I32" s="72"/>
      <c r="J32" s="67"/>
      <c r="K32" s="67"/>
    </row>
    <row r="33" spans="1:11" ht="16.149999999999999" customHeight="1" x14ac:dyDescent="0.25">
      <c r="A33" s="74"/>
      <c r="B33" s="74" t="s">
        <v>88</v>
      </c>
      <c r="C33" s="61"/>
      <c r="D33" s="61"/>
      <c r="E33" s="72"/>
      <c r="F33" s="67"/>
      <c r="G33" s="72"/>
      <c r="H33" s="61"/>
      <c r="I33" s="72"/>
      <c r="J33" s="67"/>
      <c r="K33" s="67"/>
    </row>
    <row r="34" spans="1:11" ht="16.149999999999999" customHeight="1" x14ac:dyDescent="0.25">
      <c r="A34" s="74"/>
      <c r="B34" s="74" t="s">
        <v>89</v>
      </c>
      <c r="C34" s="34">
        <v>4</v>
      </c>
      <c r="D34" s="61"/>
      <c r="E34" s="72">
        <v>-7551</v>
      </c>
      <c r="F34" s="67"/>
      <c r="G34" s="72">
        <v>-369487</v>
      </c>
      <c r="H34" s="61"/>
      <c r="I34" s="72">
        <v>-7551</v>
      </c>
      <c r="J34" s="67"/>
      <c r="K34" s="67">
        <v>-369487</v>
      </c>
    </row>
    <row r="35" spans="1:11" ht="16.149999999999999" customHeight="1" x14ac:dyDescent="0.25">
      <c r="A35" s="74"/>
      <c r="B35" s="74"/>
      <c r="C35" s="61"/>
      <c r="D35" s="61"/>
      <c r="E35" s="72"/>
      <c r="F35" s="67"/>
      <c r="G35" s="72"/>
      <c r="H35" s="61"/>
      <c r="I35" s="72"/>
      <c r="J35" s="67"/>
      <c r="K35" s="67"/>
    </row>
    <row r="36" spans="1:11" ht="16.149999999999999" customHeight="1" x14ac:dyDescent="0.25">
      <c r="A36" s="74" t="s">
        <v>148</v>
      </c>
      <c r="B36" s="75"/>
      <c r="C36" s="61"/>
      <c r="D36" s="61"/>
      <c r="E36" s="72"/>
      <c r="F36" s="67"/>
      <c r="G36" s="72"/>
      <c r="H36" s="61"/>
      <c r="I36" s="72"/>
      <c r="J36" s="67"/>
      <c r="K36" s="67"/>
    </row>
    <row r="37" spans="1:11" ht="16.149999999999999" customHeight="1" x14ac:dyDescent="0.25">
      <c r="A37" s="74"/>
      <c r="B37" s="74" t="s">
        <v>149</v>
      </c>
      <c r="C37" s="34">
        <v>9</v>
      </c>
      <c r="D37" s="57"/>
      <c r="E37" s="10">
        <v>6020106</v>
      </c>
      <c r="F37" s="67"/>
      <c r="G37" s="10">
        <v>2335993</v>
      </c>
      <c r="H37" s="61"/>
      <c r="I37" s="10">
        <v>0</v>
      </c>
      <c r="J37" s="73"/>
      <c r="K37" s="13">
        <v>0</v>
      </c>
    </row>
    <row r="38" spans="1:11" ht="16.149999999999999" customHeight="1" x14ac:dyDescent="0.25">
      <c r="A38" s="61"/>
      <c r="B38" s="61"/>
      <c r="C38" s="57"/>
      <c r="D38" s="57"/>
      <c r="E38" s="72"/>
      <c r="F38" s="67"/>
      <c r="G38" s="67"/>
      <c r="H38" s="61"/>
      <c r="I38" s="67"/>
      <c r="J38" s="67"/>
      <c r="K38" s="67"/>
    </row>
    <row r="39" spans="1:11" ht="16.149999999999999" customHeight="1" x14ac:dyDescent="0.25">
      <c r="A39" s="61" t="s">
        <v>169</v>
      </c>
      <c r="B39" s="61"/>
      <c r="C39" s="57"/>
      <c r="D39" s="57"/>
      <c r="E39" s="14">
        <f>ROUND(SUM(E28:E37),0)</f>
        <v>38590320</v>
      </c>
      <c r="F39" s="67"/>
      <c r="G39" s="14">
        <f>ROUND(SUM(G28:G37),0)</f>
        <v>39808934</v>
      </c>
      <c r="H39" s="61"/>
      <c r="I39" s="14">
        <f>ROUND(SUM(I28:I37),0)</f>
        <v>32570214</v>
      </c>
      <c r="J39" s="67"/>
      <c r="K39" s="14">
        <f>ROUND(SUM(K28:K37),0)</f>
        <v>37472941</v>
      </c>
    </row>
    <row r="40" spans="1:11" ht="16.149999999999999" customHeight="1" x14ac:dyDescent="0.25">
      <c r="A40" s="61"/>
      <c r="B40" s="57"/>
      <c r="C40" s="57"/>
      <c r="D40" s="57"/>
      <c r="E40" s="72"/>
      <c r="F40" s="67"/>
      <c r="G40" s="72"/>
      <c r="H40" s="61"/>
      <c r="I40" s="12"/>
      <c r="J40" s="67"/>
      <c r="K40" s="12"/>
    </row>
    <row r="41" spans="1:11" ht="16.149999999999999" customHeight="1" x14ac:dyDescent="0.25">
      <c r="A41" s="61" t="s">
        <v>168</v>
      </c>
      <c r="B41" s="57"/>
      <c r="C41" s="34">
        <v>16</v>
      </c>
      <c r="D41" s="57"/>
      <c r="E41" s="10">
        <v>4936194</v>
      </c>
      <c r="F41" s="67"/>
      <c r="G41" s="10">
        <v>5514236</v>
      </c>
      <c r="H41" s="61"/>
      <c r="I41" s="10">
        <v>4936194</v>
      </c>
      <c r="J41" s="67"/>
      <c r="K41" s="10">
        <v>5514236</v>
      </c>
    </row>
    <row r="42" spans="1:11" ht="16.149999999999999" customHeight="1" x14ac:dyDescent="0.25">
      <c r="A42" s="61"/>
      <c r="B42" s="57"/>
      <c r="C42" s="57"/>
      <c r="D42" s="57"/>
      <c r="E42" s="72"/>
      <c r="F42" s="67"/>
      <c r="G42" s="67"/>
      <c r="H42" s="61"/>
      <c r="I42" s="67"/>
      <c r="J42" s="67"/>
      <c r="K42" s="67"/>
    </row>
    <row r="43" spans="1:11" ht="16.149999999999999" customHeight="1" thickBot="1" x14ac:dyDescent="0.3">
      <c r="A43" s="61" t="s">
        <v>90</v>
      </c>
      <c r="B43" s="57"/>
      <c r="C43" s="57"/>
      <c r="D43" s="57"/>
      <c r="E43" s="76">
        <f>ROUND(SUM(E39-E41),0)</f>
        <v>33654126</v>
      </c>
      <c r="F43" s="67"/>
      <c r="G43" s="76">
        <f>ROUND(SUM(G39-G41),0)</f>
        <v>34294698</v>
      </c>
      <c r="H43" s="61"/>
      <c r="I43" s="76">
        <f>ROUND(SUM(I39-I41),0)</f>
        <v>27634020</v>
      </c>
      <c r="J43" s="67"/>
      <c r="K43" s="76">
        <f>ROUND(SUM(K39-K41),0)</f>
        <v>31958705</v>
      </c>
    </row>
    <row r="44" spans="1:11" ht="16.149999999999999" customHeight="1" thickTop="1" x14ac:dyDescent="0.25">
      <c r="A44" s="61"/>
      <c r="B44" s="61"/>
      <c r="C44" s="61"/>
      <c r="D44" s="61"/>
      <c r="E44" s="77"/>
      <c r="F44" s="78"/>
      <c r="G44" s="67"/>
      <c r="H44" s="61"/>
      <c r="I44" s="77"/>
      <c r="J44" s="78"/>
      <c r="K44" s="77"/>
    </row>
    <row r="45" spans="1:11" ht="16.149999999999999" customHeight="1" thickBot="1" x14ac:dyDescent="0.3">
      <c r="A45" s="61" t="s">
        <v>91</v>
      </c>
      <c r="B45" s="57"/>
      <c r="C45" s="57"/>
      <c r="D45" s="57"/>
      <c r="E45" s="79">
        <f>E43/E48</f>
        <v>5.6090210000000003</v>
      </c>
      <c r="F45" s="67"/>
      <c r="G45" s="80">
        <f>G43/G48</f>
        <v>5.7157830000000001</v>
      </c>
      <c r="H45" s="67"/>
      <c r="I45" s="79">
        <f>I43/I48</f>
        <v>4.6056699999999999</v>
      </c>
      <c r="J45" s="67"/>
      <c r="K45" s="80">
        <f>K43/K48</f>
        <v>5.3264508333333334</v>
      </c>
    </row>
    <row r="46" spans="1:11" ht="16.149999999999999" customHeight="1" thickTop="1" x14ac:dyDescent="0.25">
      <c r="A46" s="61"/>
      <c r="B46" s="57"/>
      <c r="C46" s="57"/>
      <c r="D46" s="57"/>
      <c r="E46" s="78"/>
      <c r="F46" s="67"/>
      <c r="G46" s="78"/>
      <c r="H46" s="67"/>
      <c r="I46" s="78"/>
      <c r="J46" s="67"/>
      <c r="K46" s="78"/>
    </row>
    <row r="47" spans="1:11" ht="16.149999999999999" customHeight="1" x14ac:dyDescent="0.25">
      <c r="A47" s="61" t="s">
        <v>92</v>
      </c>
      <c r="B47" s="57"/>
      <c r="C47" s="57"/>
      <c r="D47" s="57"/>
      <c r="E47" s="78"/>
      <c r="F47" s="67"/>
      <c r="G47" s="78"/>
      <c r="H47" s="61"/>
      <c r="I47" s="78"/>
      <c r="J47" s="67"/>
      <c r="K47" s="78"/>
    </row>
    <row r="48" spans="1:11" ht="16.149999999999999" customHeight="1" thickBot="1" x14ac:dyDescent="0.3">
      <c r="A48" s="61"/>
      <c r="B48" s="61" t="s">
        <v>93</v>
      </c>
      <c r="C48" s="61"/>
      <c r="D48" s="61"/>
      <c r="E48" s="76">
        <v>6000000</v>
      </c>
      <c r="F48" s="67"/>
      <c r="G48" s="76">
        <v>6000000</v>
      </c>
      <c r="H48" s="61"/>
      <c r="I48" s="76">
        <v>6000000</v>
      </c>
      <c r="J48" s="67"/>
      <c r="K48" s="76">
        <v>6000000</v>
      </c>
    </row>
    <row r="49" spans="1:11" ht="16.149999999999999" customHeight="1" thickTop="1" x14ac:dyDescent="0.25">
      <c r="G49" s="81"/>
      <c r="K49" s="81"/>
    </row>
    <row r="56" spans="1:11" ht="16.149999999999999" customHeight="1" x14ac:dyDescent="0.25">
      <c r="A56" s="53" t="s">
        <v>29</v>
      </c>
    </row>
    <row r="57" spans="1:11" ht="16.149999999999999" customHeight="1" x14ac:dyDescent="0.25">
      <c r="A57" s="53" t="s">
        <v>30</v>
      </c>
    </row>
    <row r="61" spans="1:11" ht="16.149999999999999" customHeight="1" x14ac:dyDescent="0.25">
      <c r="A61" s="53" t="s">
        <v>94</v>
      </c>
      <c r="G61" s="53" t="s">
        <v>95</v>
      </c>
    </row>
  </sheetData>
  <mergeCells count="11">
    <mergeCell ref="A3:K3"/>
    <mergeCell ref="A4:K4"/>
    <mergeCell ref="A5:K5"/>
    <mergeCell ref="E7:K7"/>
    <mergeCell ref="E8:G8"/>
    <mergeCell ref="I9:K9"/>
    <mergeCell ref="E10:G10"/>
    <mergeCell ref="E11:G11"/>
    <mergeCell ref="I10:K10"/>
    <mergeCell ref="I11:K11"/>
    <mergeCell ref="E9:G9"/>
  </mergeCells>
  <pageMargins left="0.69" right="0.36" top="1.01" bottom="0.43306977252843398" header="0.51180993000874897" footer="0.43306977252843398"/>
  <pageSetup paperSize="9" scale="80" fitToHeight="0" orientation="portrait" r:id="rId1"/>
  <headerFooter>
    <oddHeader>&amp;C&amp;"Times New Roman,Regular"&amp;11
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67"/>
  <sheetViews>
    <sheetView view="pageBreakPreview" zoomScale="85" zoomScaleNormal="70" zoomScaleSheetLayoutView="85" workbookViewId="0">
      <selection activeCell="F21" sqref="F21"/>
    </sheetView>
  </sheetViews>
  <sheetFormatPr defaultColWidth="9.140625" defaultRowHeight="16.149999999999999" customHeight="1" x14ac:dyDescent="0.25"/>
  <cols>
    <col min="1" max="2" width="3.7109375" style="53" customWidth="1"/>
    <col min="3" max="3" width="35.7109375" style="53" customWidth="1"/>
    <col min="4" max="4" width="9.7109375" style="53" customWidth="1"/>
    <col min="5" max="5" width="1.7109375" style="53" customWidth="1"/>
    <col min="6" max="6" width="16.28515625" style="53" customWidth="1"/>
    <col min="7" max="7" width="1.7109375" style="53" customWidth="1"/>
    <col min="8" max="8" width="16.28515625" style="53" customWidth="1"/>
    <col min="9" max="9" width="1.7109375" style="53" customWidth="1"/>
    <col min="10" max="10" width="16.28515625" style="53" customWidth="1"/>
    <col min="11" max="11" width="1.7109375" style="53" customWidth="1"/>
    <col min="12" max="12" width="16.28515625" style="53" customWidth="1"/>
    <col min="13" max="13" width="13.28515625" style="53" customWidth="1"/>
    <col min="14" max="16384" width="9.140625" style="53"/>
  </cols>
  <sheetData>
    <row r="1" spans="1:12" ht="16.149999999999999" customHeight="1" x14ac:dyDescent="0.25">
      <c r="L1" s="54" t="s">
        <v>54</v>
      </c>
    </row>
    <row r="2" spans="1:12" ht="16.149999999999999" customHeight="1" x14ac:dyDescent="0.25">
      <c r="L2" s="54" t="s">
        <v>55</v>
      </c>
    </row>
    <row r="3" spans="1:12" ht="16.149999999999999" customHeight="1" x14ac:dyDescent="0.25">
      <c r="A3" s="196" t="s">
        <v>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149999999999999" customHeight="1" x14ac:dyDescent="0.25">
      <c r="A4" s="196" t="s">
        <v>96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16.149999999999999" customHeight="1" x14ac:dyDescent="0.25">
      <c r="A5" s="196" t="s">
        <v>156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2" ht="16.149999999999999" customHeight="1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6.149999999999999" customHeight="1" x14ac:dyDescent="0.25">
      <c r="A7" s="55"/>
      <c r="B7" s="55"/>
      <c r="C7" s="55"/>
      <c r="D7" s="55"/>
      <c r="E7" s="55"/>
      <c r="F7" s="189" t="s">
        <v>3</v>
      </c>
      <c r="G7" s="189"/>
      <c r="H7" s="189"/>
      <c r="I7" s="189"/>
      <c r="J7" s="189"/>
      <c r="K7" s="189"/>
      <c r="L7" s="189"/>
    </row>
    <row r="8" spans="1:12" ht="16.149999999999999" customHeight="1" x14ac:dyDescent="0.25">
      <c r="A8" s="55"/>
      <c r="B8" s="55"/>
      <c r="C8" s="55"/>
      <c r="D8" s="55"/>
      <c r="E8" s="55"/>
      <c r="F8" s="186" t="s">
        <v>4</v>
      </c>
      <c r="G8" s="186"/>
      <c r="H8" s="186"/>
      <c r="I8" s="34"/>
    </row>
    <row r="9" spans="1:12" ht="16.149999999999999" customHeight="1" x14ac:dyDescent="0.25">
      <c r="A9" s="57"/>
      <c r="E9" s="58"/>
      <c r="F9" s="184" t="s">
        <v>5</v>
      </c>
      <c r="G9" s="184"/>
      <c r="H9" s="184"/>
      <c r="I9" s="34"/>
      <c r="J9" s="184" t="s">
        <v>6</v>
      </c>
      <c r="K9" s="184"/>
      <c r="L9" s="184"/>
    </row>
    <row r="10" spans="1:12" ht="16.149999999999999" customHeight="1" x14ac:dyDescent="0.25">
      <c r="A10" s="57"/>
      <c r="E10" s="58"/>
      <c r="F10" s="194" t="s">
        <v>74</v>
      </c>
      <c r="G10" s="194"/>
      <c r="H10" s="194"/>
      <c r="I10" s="34"/>
      <c r="J10" s="194" t="s">
        <v>74</v>
      </c>
      <c r="K10" s="194"/>
      <c r="L10" s="194"/>
    </row>
    <row r="11" spans="1:12" ht="16.149999999999999" customHeight="1" x14ac:dyDescent="0.25">
      <c r="A11" s="57"/>
      <c r="E11" s="58"/>
      <c r="F11" s="184" t="s">
        <v>75</v>
      </c>
      <c r="G11" s="184"/>
      <c r="H11" s="184"/>
      <c r="I11" s="34"/>
      <c r="J11" s="184" t="s">
        <v>75</v>
      </c>
      <c r="K11" s="184"/>
      <c r="L11" s="184"/>
    </row>
    <row r="12" spans="1:12" ht="16.149999999999999" customHeight="1" x14ac:dyDescent="0.25">
      <c r="A12" s="57"/>
      <c r="B12" s="34"/>
      <c r="D12" s="59"/>
      <c r="F12" s="56">
        <v>2025</v>
      </c>
      <c r="G12" s="34"/>
      <c r="H12" s="56">
        <v>2024</v>
      </c>
      <c r="J12" s="60">
        <v>2025</v>
      </c>
      <c r="K12" s="59"/>
      <c r="L12" s="60">
        <v>2024</v>
      </c>
    </row>
    <row r="13" spans="1:12" ht="16.149999999999999" customHeight="1" x14ac:dyDescent="0.25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spans="1:12" ht="16.149999999999999" customHeight="1" x14ac:dyDescent="0.25"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</row>
    <row r="15" spans="1:12" ht="16.149999999999999" customHeight="1" x14ac:dyDescent="0.25">
      <c r="A15" s="61" t="s">
        <v>90</v>
      </c>
      <c r="B15" s="61"/>
      <c r="C15" s="61"/>
      <c r="D15" s="61"/>
      <c r="E15" s="61"/>
      <c r="F15" s="3">
        <f>PL!E43</f>
        <v>33654126</v>
      </c>
      <c r="G15" s="61"/>
      <c r="H15" s="4">
        <f>PL!G43</f>
        <v>34294698</v>
      </c>
      <c r="I15" s="61"/>
      <c r="J15" s="4">
        <f>PL!I43</f>
        <v>27634020</v>
      </c>
      <c r="K15" s="61"/>
      <c r="L15" s="4">
        <f>PL!K43</f>
        <v>31958705</v>
      </c>
    </row>
    <row r="16" spans="1:12" ht="16.149999999999999" customHeight="1" x14ac:dyDescent="0.25">
      <c r="A16" s="61"/>
      <c r="B16" s="61"/>
      <c r="C16" s="61"/>
      <c r="D16" s="61"/>
      <c r="E16" s="61"/>
      <c r="F16" s="4"/>
      <c r="G16" s="61"/>
      <c r="H16" s="4"/>
      <c r="I16" s="61"/>
      <c r="J16" s="4"/>
      <c r="K16" s="61"/>
      <c r="L16" s="4"/>
    </row>
    <row r="17" spans="1:13" ht="16.149999999999999" customHeight="1" x14ac:dyDescent="0.25">
      <c r="A17" s="61" t="s">
        <v>97</v>
      </c>
      <c r="B17" s="61"/>
      <c r="C17" s="61"/>
      <c r="D17" s="61"/>
      <c r="E17" s="61"/>
      <c r="F17" s="4"/>
      <c r="G17" s="61"/>
      <c r="H17" s="4"/>
      <c r="I17" s="61"/>
      <c r="J17" s="4"/>
      <c r="K17" s="61"/>
      <c r="L17" s="4"/>
    </row>
    <row r="18" spans="1:13" ht="16.149999999999999" customHeight="1" x14ac:dyDescent="0.25">
      <c r="A18" s="61"/>
      <c r="B18" s="61" t="s">
        <v>98</v>
      </c>
      <c r="C18" s="61"/>
      <c r="D18" s="61"/>
      <c r="E18" s="61"/>
      <c r="F18" s="4"/>
      <c r="G18" s="61"/>
      <c r="H18" s="4"/>
      <c r="I18" s="61"/>
      <c r="J18" s="4"/>
      <c r="K18" s="61"/>
      <c r="L18" s="4"/>
    </row>
    <row r="19" spans="1:13" ht="16.149999999999999" customHeight="1" x14ac:dyDescent="0.25">
      <c r="A19" s="61"/>
      <c r="B19" s="61"/>
      <c r="C19" s="61"/>
      <c r="D19" s="61"/>
      <c r="E19" s="61"/>
      <c r="F19" s="4"/>
      <c r="G19" s="61"/>
      <c r="H19" s="4"/>
      <c r="I19" s="61"/>
      <c r="J19" s="4"/>
      <c r="K19" s="61"/>
      <c r="L19" s="4"/>
    </row>
    <row r="20" spans="1:13" ht="16.149999999999999" customHeight="1" x14ac:dyDescent="0.25">
      <c r="B20" s="61" t="s">
        <v>100</v>
      </c>
      <c r="C20" s="61"/>
      <c r="D20" s="59"/>
      <c r="E20" s="61"/>
      <c r="F20" s="4"/>
      <c r="G20" s="61"/>
      <c r="H20" s="4"/>
      <c r="I20" s="61"/>
      <c r="J20" s="4"/>
      <c r="K20" s="61"/>
      <c r="L20" s="4"/>
    </row>
    <row r="21" spans="1:13" ht="16.149999999999999" customHeight="1" x14ac:dyDescent="0.25">
      <c r="B21" s="61"/>
      <c r="C21" s="61" t="s">
        <v>101</v>
      </c>
      <c r="D21" s="59"/>
      <c r="E21" s="61"/>
      <c r="F21" s="5">
        <v>-5074468</v>
      </c>
      <c r="G21" s="61"/>
      <c r="H21" s="5">
        <v>5191399</v>
      </c>
      <c r="I21" s="61"/>
      <c r="J21" s="6">
        <v>0</v>
      </c>
      <c r="K21" s="59"/>
      <c r="L21" s="6">
        <v>0</v>
      </c>
    </row>
    <row r="22" spans="1:13" ht="16.149999999999999" customHeight="1" x14ac:dyDescent="0.25">
      <c r="B22" s="61" t="s">
        <v>102</v>
      </c>
      <c r="C22" s="61"/>
      <c r="D22" s="61"/>
      <c r="E22" s="61"/>
      <c r="F22" s="4"/>
      <c r="G22" s="61"/>
      <c r="H22" s="4"/>
      <c r="I22" s="61"/>
      <c r="J22" s="4"/>
      <c r="K22" s="61"/>
      <c r="L22" s="4"/>
    </row>
    <row r="23" spans="1:13" ht="16.149999999999999" customHeight="1" x14ac:dyDescent="0.25">
      <c r="B23" s="61"/>
      <c r="C23" s="61" t="s">
        <v>99</v>
      </c>
      <c r="D23" s="61"/>
      <c r="E23" s="61"/>
      <c r="F23" s="4">
        <f>ROUND(SUM(F20:F21),0)</f>
        <v>-5074468</v>
      </c>
      <c r="G23" s="61"/>
      <c r="H23" s="4">
        <f>ROUND(SUM(H20:H21),0)</f>
        <v>5191399</v>
      </c>
      <c r="I23" s="61"/>
      <c r="J23" s="4">
        <f>ROUND(SUM(J20:J21),0)</f>
        <v>0</v>
      </c>
      <c r="K23" s="59"/>
      <c r="L23" s="4">
        <f>ROUND(SUM(L20:L21),0)</f>
        <v>0</v>
      </c>
    </row>
    <row r="24" spans="1:13" ht="16.149999999999999" customHeight="1" x14ac:dyDescent="0.25">
      <c r="A24" s="61"/>
      <c r="B24" s="61"/>
      <c r="C24" s="61"/>
      <c r="D24" s="61"/>
      <c r="E24" s="61"/>
      <c r="F24" s="7"/>
      <c r="G24" s="61"/>
      <c r="H24" s="7"/>
      <c r="I24" s="61"/>
      <c r="J24" s="7"/>
      <c r="K24" s="61"/>
      <c r="L24" s="7"/>
    </row>
    <row r="25" spans="1:13" ht="16.149999999999999" customHeight="1" thickBot="1" x14ac:dyDescent="0.3">
      <c r="A25" s="61" t="s">
        <v>103</v>
      </c>
      <c r="B25" s="61"/>
      <c r="C25" s="61"/>
      <c r="D25" s="61"/>
      <c r="E25" s="61"/>
      <c r="F25" s="8">
        <f>ROUND(SUM(F15,F23),0)</f>
        <v>28579658</v>
      </c>
      <c r="G25" s="61"/>
      <c r="H25" s="8">
        <f>ROUND(SUM(H15,H23),0)</f>
        <v>39486097</v>
      </c>
      <c r="I25" s="61"/>
      <c r="J25" s="8">
        <f>ROUND(SUM(J15,J23),0)</f>
        <v>27634020</v>
      </c>
      <c r="K25" s="61"/>
      <c r="L25" s="8">
        <f>ROUND(SUM(L15,L23),0)</f>
        <v>31958705</v>
      </c>
      <c r="M25" s="62"/>
    </row>
    <row r="26" spans="1:13" ht="16.149999999999999" customHeight="1" thickTop="1" x14ac:dyDescent="0.25">
      <c r="A26" s="61"/>
      <c r="B26" s="61"/>
      <c r="C26" s="61"/>
      <c r="D26" s="61"/>
      <c r="E26" s="61"/>
      <c r="F26" s="4"/>
      <c r="G26" s="61"/>
      <c r="H26" s="4"/>
      <c r="I26" s="61"/>
      <c r="J26" s="4"/>
      <c r="K26" s="61"/>
      <c r="L26" s="4"/>
    </row>
    <row r="27" spans="1:13" ht="16.149999999999999" customHeight="1" x14ac:dyDescent="0.25">
      <c r="A27" s="61"/>
      <c r="B27" s="61"/>
      <c r="C27" s="61"/>
      <c r="D27" s="61"/>
      <c r="E27" s="61"/>
      <c r="F27" s="63"/>
      <c r="G27" s="64"/>
      <c r="H27" s="63"/>
      <c r="I27" s="61"/>
      <c r="J27" s="63"/>
      <c r="K27" s="64"/>
      <c r="L27" s="63"/>
    </row>
    <row r="28" spans="1:13" ht="16.149999999999999" customHeight="1" x14ac:dyDescent="0.25">
      <c r="A28" s="61"/>
      <c r="B28" s="61"/>
      <c r="C28" s="61"/>
      <c r="D28" s="61"/>
      <c r="E28" s="61"/>
      <c r="F28" s="4"/>
      <c r="G28" s="61"/>
      <c r="H28" s="4"/>
      <c r="I28" s="61"/>
      <c r="J28" s="4"/>
      <c r="K28" s="61"/>
      <c r="L28" s="4"/>
    </row>
    <row r="29" spans="1:13" s="65" customFormat="1" ht="16.149999999999999" customHeight="1" x14ac:dyDescent="0.2">
      <c r="A29" s="61"/>
      <c r="B29" s="61"/>
      <c r="C29" s="61"/>
      <c r="D29" s="61"/>
      <c r="E29" s="61"/>
      <c r="F29" s="4"/>
      <c r="G29" s="61"/>
      <c r="H29" s="4"/>
      <c r="I29" s="61"/>
      <c r="J29" s="4"/>
      <c r="K29" s="61"/>
      <c r="L29" s="4"/>
    </row>
    <row r="30" spans="1:13" s="65" customFormat="1" ht="16.149999999999999" customHeight="1" x14ac:dyDescent="0.2">
      <c r="A30" s="61"/>
      <c r="B30" s="61"/>
      <c r="C30" s="61"/>
      <c r="D30" s="61"/>
      <c r="E30" s="61"/>
      <c r="F30" s="4"/>
      <c r="G30" s="61"/>
      <c r="H30" s="4"/>
      <c r="I30" s="61"/>
      <c r="J30" s="4"/>
      <c r="K30" s="61"/>
      <c r="L30" s="4"/>
    </row>
    <row r="31" spans="1:13" s="65" customFormat="1" ht="16.149999999999999" customHeight="1" x14ac:dyDescent="0.2">
      <c r="A31" s="61"/>
      <c r="B31" s="61"/>
      <c r="C31" s="61"/>
      <c r="D31" s="61"/>
      <c r="E31" s="61"/>
      <c r="F31" s="4"/>
      <c r="G31" s="61"/>
      <c r="H31" s="4"/>
      <c r="I31" s="61"/>
      <c r="J31" s="4"/>
      <c r="K31" s="61"/>
      <c r="L31" s="4"/>
    </row>
    <row r="32" spans="1:13" s="65" customFormat="1" ht="16.149999999999999" customHeight="1" x14ac:dyDescent="0.2">
      <c r="A32" s="61"/>
      <c r="B32" s="61"/>
      <c r="C32" s="61"/>
      <c r="D32" s="61"/>
      <c r="E32" s="61"/>
      <c r="F32" s="4"/>
      <c r="G32" s="61"/>
      <c r="H32" s="4"/>
      <c r="I32" s="61"/>
      <c r="J32" s="4"/>
      <c r="K32" s="61"/>
      <c r="L32" s="4"/>
    </row>
    <row r="33" spans="1:12" s="65" customFormat="1" ht="16.149999999999999" customHeight="1" x14ac:dyDescent="0.2">
      <c r="A33" s="61"/>
      <c r="B33" s="61"/>
      <c r="C33" s="61"/>
      <c r="D33" s="61"/>
      <c r="E33" s="61"/>
      <c r="F33" s="4"/>
      <c r="G33" s="61"/>
      <c r="H33" s="4"/>
      <c r="I33" s="61"/>
      <c r="J33" s="4"/>
      <c r="K33" s="61"/>
      <c r="L33" s="4"/>
    </row>
    <row r="34" spans="1:12" s="65" customFormat="1" ht="16.149999999999999" customHeight="1" x14ac:dyDescent="0.2">
      <c r="A34" s="61"/>
      <c r="B34" s="61"/>
      <c r="C34" s="61"/>
      <c r="D34" s="61"/>
      <c r="E34" s="61"/>
      <c r="F34" s="4"/>
      <c r="G34" s="61"/>
      <c r="H34" s="4"/>
      <c r="I34" s="61"/>
      <c r="J34" s="4"/>
      <c r="K34" s="61"/>
      <c r="L34" s="4"/>
    </row>
    <row r="35" spans="1:12" s="65" customFormat="1" ht="16.149999999999999" customHeight="1" x14ac:dyDescent="0.2">
      <c r="A35" s="61"/>
      <c r="B35" s="61"/>
      <c r="C35" s="61"/>
      <c r="D35" s="61"/>
      <c r="E35" s="61"/>
      <c r="F35" s="4"/>
      <c r="G35" s="61"/>
      <c r="H35" s="4"/>
      <c r="I35" s="61"/>
      <c r="J35" s="4"/>
      <c r="K35" s="61"/>
      <c r="L35" s="4"/>
    </row>
    <row r="36" spans="1:12" s="65" customFormat="1" ht="16.149999999999999" customHeight="1" x14ac:dyDescent="0.2">
      <c r="A36" s="61"/>
      <c r="B36" s="61"/>
      <c r="C36" s="61"/>
      <c r="D36" s="61"/>
      <c r="E36" s="61"/>
      <c r="F36" s="4"/>
      <c r="G36" s="61"/>
      <c r="H36" s="4"/>
      <c r="I36" s="61"/>
      <c r="J36" s="4"/>
      <c r="K36" s="61"/>
      <c r="L36" s="4"/>
    </row>
    <row r="37" spans="1:12" s="65" customFormat="1" ht="16.149999999999999" customHeight="1" x14ac:dyDescent="0.2">
      <c r="A37" s="61"/>
      <c r="B37" s="61"/>
      <c r="C37" s="61"/>
      <c r="D37" s="61"/>
      <c r="E37" s="61"/>
      <c r="F37" s="4"/>
      <c r="G37" s="61"/>
      <c r="H37" s="4"/>
      <c r="I37" s="61"/>
      <c r="J37" s="4"/>
      <c r="K37" s="61"/>
      <c r="L37" s="4"/>
    </row>
    <row r="38" spans="1:12" s="65" customFormat="1" ht="16.149999999999999" customHeight="1" x14ac:dyDescent="0.2">
      <c r="A38" s="61"/>
      <c r="B38" s="61"/>
      <c r="C38" s="61"/>
      <c r="D38" s="61"/>
      <c r="E38" s="61"/>
      <c r="F38" s="4"/>
      <c r="G38" s="61"/>
      <c r="H38" s="4"/>
      <c r="I38" s="61"/>
      <c r="J38" s="4"/>
      <c r="K38" s="61"/>
      <c r="L38" s="4"/>
    </row>
    <row r="39" spans="1:12" s="65" customFormat="1" ht="16.149999999999999" customHeight="1" x14ac:dyDescent="0.2">
      <c r="A39" s="61"/>
      <c r="B39" s="61"/>
      <c r="C39" s="61"/>
      <c r="D39" s="61"/>
      <c r="E39" s="61"/>
      <c r="F39" s="4"/>
      <c r="G39" s="61"/>
      <c r="H39" s="4"/>
      <c r="I39" s="61"/>
      <c r="J39" s="4"/>
      <c r="K39" s="61"/>
      <c r="L39" s="4"/>
    </row>
    <row r="40" spans="1:12" s="65" customFormat="1" ht="16.149999999999999" customHeight="1" x14ac:dyDescent="0.2">
      <c r="A40" s="61"/>
      <c r="B40" s="61"/>
      <c r="C40" s="61"/>
      <c r="D40" s="61"/>
      <c r="E40" s="61"/>
      <c r="F40" s="4"/>
      <c r="G40" s="61"/>
      <c r="H40" s="4"/>
      <c r="I40" s="61"/>
      <c r="J40" s="4"/>
      <c r="K40" s="61"/>
      <c r="L40" s="4"/>
    </row>
    <row r="41" spans="1:12" s="65" customFormat="1" ht="16.149999999999999" customHeight="1" x14ac:dyDescent="0.2">
      <c r="A41" s="61"/>
      <c r="B41" s="61"/>
      <c r="C41" s="61"/>
      <c r="D41" s="61"/>
      <c r="E41" s="61"/>
      <c r="F41" s="4"/>
      <c r="G41" s="61"/>
      <c r="H41" s="4"/>
      <c r="I41" s="61"/>
      <c r="J41" s="4"/>
      <c r="K41" s="61"/>
      <c r="L41" s="4"/>
    </row>
    <row r="42" spans="1:12" s="65" customFormat="1" ht="16.149999999999999" customHeight="1" x14ac:dyDescent="0.2">
      <c r="A42" s="61"/>
      <c r="B42" s="61"/>
      <c r="C42" s="61"/>
      <c r="D42" s="61"/>
      <c r="E42" s="61"/>
      <c r="F42" s="4"/>
      <c r="G42" s="61"/>
      <c r="H42" s="4"/>
      <c r="I42" s="61"/>
      <c r="J42" s="4"/>
      <c r="K42" s="61"/>
      <c r="L42" s="4"/>
    </row>
    <row r="43" spans="1:12" s="65" customFormat="1" ht="16.149999999999999" customHeight="1" x14ac:dyDescent="0.2">
      <c r="A43" s="61"/>
      <c r="B43" s="61"/>
      <c r="C43" s="61"/>
      <c r="D43" s="61"/>
      <c r="E43" s="61"/>
      <c r="F43" s="4"/>
      <c r="G43" s="61"/>
      <c r="H43" s="4"/>
      <c r="I43" s="61"/>
      <c r="J43" s="4"/>
      <c r="K43" s="61"/>
      <c r="L43" s="4"/>
    </row>
    <row r="44" spans="1:12" s="65" customFormat="1" ht="16.149999999999999" customHeight="1" x14ac:dyDescent="0.2">
      <c r="A44" s="61"/>
      <c r="B44" s="61"/>
      <c r="C44" s="61"/>
      <c r="D44" s="61"/>
      <c r="E44" s="61"/>
      <c r="F44" s="4"/>
      <c r="G44" s="61"/>
      <c r="H44" s="4"/>
      <c r="I44" s="61"/>
      <c r="J44" s="4"/>
      <c r="K44" s="61"/>
      <c r="L44" s="4"/>
    </row>
    <row r="45" spans="1:12" s="65" customFormat="1" ht="16.149999999999999" customHeight="1" x14ac:dyDescent="0.2">
      <c r="A45" s="61"/>
      <c r="B45" s="61"/>
      <c r="C45" s="61"/>
      <c r="D45" s="61"/>
      <c r="E45" s="61"/>
      <c r="F45" s="4"/>
      <c r="G45" s="61"/>
      <c r="H45" s="4"/>
      <c r="I45" s="61"/>
      <c r="J45" s="4"/>
      <c r="K45" s="61"/>
      <c r="L45" s="4"/>
    </row>
    <row r="46" spans="1:12" s="65" customFormat="1" ht="16.149999999999999" customHeight="1" x14ac:dyDescent="0.2">
      <c r="A46" s="61"/>
      <c r="B46" s="61"/>
      <c r="C46" s="61"/>
      <c r="D46" s="61"/>
      <c r="E46" s="61"/>
      <c r="F46" s="4"/>
      <c r="G46" s="61"/>
      <c r="H46" s="4"/>
      <c r="I46" s="61"/>
      <c r="J46" s="4"/>
      <c r="K46" s="61"/>
      <c r="L46" s="4"/>
    </row>
    <row r="47" spans="1:12" s="65" customFormat="1" ht="16.149999999999999" customHeight="1" x14ac:dyDescent="0.2">
      <c r="A47" s="61"/>
      <c r="B47" s="61"/>
      <c r="C47" s="61"/>
      <c r="D47" s="61"/>
      <c r="E47" s="61"/>
      <c r="F47" s="4"/>
      <c r="G47" s="61"/>
      <c r="H47" s="4"/>
      <c r="I47" s="61"/>
      <c r="J47" s="4"/>
      <c r="K47" s="61"/>
      <c r="L47" s="4"/>
    </row>
    <row r="48" spans="1:12" s="65" customFormat="1" ht="16.149999999999999" customHeight="1" x14ac:dyDescent="0.2">
      <c r="A48" s="61"/>
      <c r="B48" s="61"/>
      <c r="C48" s="61"/>
      <c r="D48" s="61"/>
      <c r="E48" s="61"/>
      <c r="F48" s="4"/>
      <c r="G48" s="61"/>
      <c r="H48" s="4"/>
      <c r="I48" s="61"/>
      <c r="J48" s="4"/>
      <c r="K48" s="61"/>
      <c r="L48" s="4"/>
    </row>
    <row r="49" spans="1:15" s="65" customFormat="1" ht="16.149999999999999" customHeight="1" x14ac:dyDescent="0.2">
      <c r="A49" s="61"/>
      <c r="B49" s="61"/>
      <c r="C49" s="61"/>
      <c r="D49" s="61"/>
      <c r="E49" s="61"/>
      <c r="F49" s="4"/>
      <c r="G49" s="61"/>
      <c r="H49" s="4"/>
      <c r="I49" s="61"/>
      <c r="J49" s="4"/>
      <c r="K49" s="61"/>
      <c r="L49" s="4"/>
    </row>
    <row r="50" spans="1:15" s="65" customFormat="1" ht="16.149999999999999" customHeight="1" x14ac:dyDescent="0.2">
      <c r="A50" s="61"/>
      <c r="B50" s="61"/>
      <c r="C50" s="61"/>
      <c r="D50" s="61"/>
      <c r="E50" s="61"/>
      <c r="F50" s="4"/>
      <c r="G50" s="61"/>
      <c r="H50" s="4"/>
      <c r="I50" s="61"/>
      <c r="J50" s="4"/>
      <c r="K50" s="61"/>
      <c r="L50" s="4"/>
    </row>
    <row r="51" spans="1:15" s="65" customFormat="1" ht="16.149999999999999" customHeight="1" x14ac:dyDescent="0.2">
      <c r="A51" s="61"/>
      <c r="B51" s="61"/>
      <c r="C51" s="61"/>
      <c r="D51" s="61"/>
      <c r="E51" s="61"/>
      <c r="F51" s="4"/>
      <c r="G51" s="61"/>
      <c r="H51" s="4"/>
      <c r="I51" s="61"/>
      <c r="J51" s="4"/>
      <c r="K51" s="61"/>
      <c r="L51" s="4"/>
    </row>
    <row r="52" spans="1:15" s="65" customFormat="1" ht="16.149999999999999" customHeight="1" x14ac:dyDescent="0.2">
      <c r="A52" s="61"/>
      <c r="B52" s="61"/>
      <c r="C52" s="61"/>
      <c r="D52" s="61"/>
      <c r="E52" s="61"/>
      <c r="F52" s="4"/>
      <c r="G52" s="61"/>
      <c r="H52" s="4"/>
      <c r="I52" s="61"/>
      <c r="J52" s="4"/>
      <c r="K52" s="61"/>
      <c r="L52" s="4"/>
    </row>
    <row r="53" spans="1:15" s="65" customFormat="1" ht="16.149999999999999" customHeight="1" x14ac:dyDescent="0.2">
      <c r="A53" s="61"/>
      <c r="B53" s="61"/>
      <c r="C53" s="61"/>
      <c r="D53" s="61"/>
      <c r="E53" s="61"/>
      <c r="F53" s="4"/>
      <c r="G53" s="61"/>
      <c r="H53" s="4"/>
      <c r="I53" s="61"/>
      <c r="J53" s="4"/>
      <c r="K53" s="61"/>
      <c r="L53" s="4"/>
    </row>
    <row r="54" spans="1:15" s="65" customFormat="1" ht="16.149999999999999" customHeight="1" x14ac:dyDescent="0.2">
      <c r="A54" s="61"/>
      <c r="B54" s="61"/>
      <c r="C54" s="61"/>
      <c r="D54" s="61"/>
      <c r="E54" s="61"/>
      <c r="F54" s="4"/>
      <c r="G54" s="61"/>
      <c r="H54" s="4"/>
      <c r="I54" s="61"/>
      <c r="J54" s="4"/>
      <c r="K54" s="61"/>
      <c r="L54" s="4"/>
    </row>
    <row r="55" spans="1:15" s="65" customFormat="1" ht="16.149999999999999" customHeight="1" x14ac:dyDescent="0.2">
      <c r="A55" s="61"/>
      <c r="B55" s="61"/>
      <c r="C55" s="61"/>
      <c r="D55" s="61"/>
      <c r="E55" s="61"/>
      <c r="F55" s="4"/>
      <c r="G55" s="61"/>
      <c r="H55" s="4"/>
      <c r="I55" s="61"/>
      <c r="J55" s="4"/>
      <c r="K55" s="61"/>
      <c r="L55" s="4"/>
    </row>
    <row r="56" spans="1:15" s="65" customFormat="1" ht="16.149999999999999" customHeight="1" x14ac:dyDescent="0.2">
      <c r="A56" s="61"/>
      <c r="B56" s="61"/>
      <c r="C56" s="61"/>
      <c r="D56" s="61"/>
      <c r="E56" s="61"/>
      <c r="F56" s="4"/>
      <c r="G56" s="61"/>
      <c r="H56" s="4"/>
      <c r="I56" s="61"/>
      <c r="J56" s="4"/>
      <c r="K56" s="61"/>
      <c r="L56" s="4"/>
    </row>
    <row r="57" spans="1:15" s="65" customFormat="1" ht="16.149999999999999" customHeight="1" x14ac:dyDescent="0.2">
      <c r="A57" s="61"/>
      <c r="B57" s="61"/>
      <c r="C57" s="61"/>
      <c r="D57" s="61"/>
      <c r="E57" s="61"/>
      <c r="F57" s="4"/>
      <c r="G57" s="61"/>
      <c r="H57" s="4"/>
      <c r="I57" s="61"/>
      <c r="J57" s="4"/>
      <c r="K57" s="61"/>
      <c r="L57" s="4"/>
    </row>
    <row r="58" spans="1:15" s="65" customFormat="1" ht="16.149999999999999" customHeight="1" x14ac:dyDescent="0.2">
      <c r="A58" s="61"/>
      <c r="B58" s="61"/>
      <c r="C58" s="61"/>
      <c r="D58" s="61"/>
      <c r="E58" s="61"/>
      <c r="F58" s="4"/>
      <c r="G58" s="61"/>
      <c r="H58" s="4"/>
      <c r="I58" s="61"/>
      <c r="J58" s="4"/>
      <c r="K58" s="61"/>
      <c r="L58" s="4"/>
    </row>
    <row r="59" spans="1:15" s="65" customFormat="1" ht="16.149999999999999" customHeight="1" x14ac:dyDescent="0.2">
      <c r="A59" s="61"/>
      <c r="B59" s="61"/>
      <c r="C59" s="61"/>
      <c r="D59" s="61"/>
      <c r="E59" s="61"/>
      <c r="F59" s="4"/>
      <c r="G59" s="61"/>
      <c r="H59" s="4"/>
      <c r="I59" s="61"/>
      <c r="J59" s="4"/>
      <c r="K59" s="61"/>
      <c r="L59" s="4"/>
    </row>
    <row r="60" spans="1:15" s="65" customFormat="1" ht="16.149999999999999" customHeight="1" x14ac:dyDescent="0.25">
      <c r="A60" s="53" t="s">
        <v>29</v>
      </c>
      <c r="B60" s="61"/>
      <c r="C60" s="61"/>
      <c r="D60" s="61"/>
      <c r="E60" s="61"/>
      <c r="F60" s="4"/>
      <c r="G60" s="61"/>
      <c r="H60" s="4"/>
      <c r="I60" s="61"/>
      <c r="J60" s="4"/>
      <c r="K60" s="61"/>
      <c r="L60" s="4"/>
    </row>
    <row r="61" spans="1:15" s="65" customFormat="1" ht="16.149999999999999" customHeight="1" x14ac:dyDescent="0.25">
      <c r="A61" s="53" t="s">
        <v>30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</row>
    <row r="62" spans="1:15" s="65" customFormat="1" ht="16.149999999999999" customHeight="1" x14ac:dyDescent="0.25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</row>
    <row r="64" spans="1:15" ht="16.149999999999999" customHeight="1" x14ac:dyDescent="0.25">
      <c r="O64" s="54"/>
    </row>
    <row r="65" spans="1:12" ht="16.149999999999999" customHeight="1" x14ac:dyDescent="0.25">
      <c r="A65" s="53" t="s">
        <v>104</v>
      </c>
      <c r="F65" s="53" t="s">
        <v>105</v>
      </c>
      <c r="I65" s="54"/>
    </row>
    <row r="66" spans="1:12" s="65" customFormat="1" ht="16.149999999999999" customHeight="1" x14ac:dyDescent="0.2">
      <c r="A66" s="61"/>
      <c r="B66" s="61"/>
      <c r="C66" s="61"/>
      <c r="D66" s="61"/>
      <c r="E66" s="61"/>
      <c r="F66" s="4"/>
      <c r="G66" s="61"/>
      <c r="H66" s="4"/>
      <c r="I66" s="61"/>
      <c r="J66" s="4"/>
      <c r="K66" s="61"/>
      <c r="L66" s="4"/>
    </row>
    <row r="67" spans="1:12" s="65" customFormat="1" ht="16.149999999999999" customHeight="1" x14ac:dyDescent="0.2">
      <c r="A67" s="61"/>
      <c r="B67" s="61"/>
      <c r="C67" s="61"/>
      <c r="D67" s="61"/>
      <c r="E67" s="61"/>
      <c r="F67" s="4"/>
      <c r="G67" s="61"/>
      <c r="H67" s="4"/>
      <c r="I67" s="61"/>
      <c r="J67" s="4"/>
      <c r="K67" s="61"/>
      <c r="L67" s="4"/>
    </row>
  </sheetData>
  <mergeCells count="11">
    <mergeCell ref="A3:L3"/>
    <mergeCell ref="A4:L4"/>
    <mergeCell ref="A5:L5"/>
    <mergeCell ref="F7:L7"/>
    <mergeCell ref="F8:H8"/>
    <mergeCell ref="J9:L9"/>
    <mergeCell ref="F10:H10"/>
    <mergeCell ref="J10:L10"/>
    <mergeCell ref="F11:H11"/>
    <mergeCell ref="J11:L11"/>
    <mergeCell ref="F9:H9"/>
  </mergeCells>
  <pageMargins left="0.69" right="0.36" top="1.01" bottom="0.43306977252843398" header="0.51180993000874897" footer="0.43306977252843398"/>
  <pageSetup paperSize="9" scale="75" fitToHeight="0" orientation="portrait" r:id="rId1"/>
  <headerFooter>
    <oddHeader>&amp;C&amp;"Times New Roman,Regular"&amp;11
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39"/>
  <sheetViews>
    <sheetView view="pageBreakPreview" zoomScale="70" zoomScaleNormal="70" zoomScaleSheetLayoutView="70" workbookViewId="0">
      <selection activeCell="D38" sqref="D38"/>
    </sheetView>
  </sheetViews>
  <sheetFormatPr defaultColWidth="9.140625" defaultRowHeight="16.899999999999999" customHeight="1" x14ac:dyDescent="0.25"/>
  <cols>
    <col min="1" max="1" width="2.7109375" style="32" customWidth="1"/>
    <col min="2" max="2" width="66.5703125" style="32" customWidth="1"/>
    <col min="3" max="3" width="1.7109375" style="32" customWidth="1"/>
    <col min="4" max="4" width="14.7109375" style="47" customWidth="1"/>
    <col min="5" max="5" width="1.28515625" style="38" customWidth="1"/>
    <col min="6" max="6" width="14.7109375" style="38" customWidth="1"/>
    <col min="7" max="7" width="1.28515625" style="38" customWidth="1"/>
    <col min="8" max="8" width="14.7109375" style="47" customWidth="1"/>
    <col min="9" max="9" width="1.28515625" style="38" customWidth="1"/>
    <col min="10" max="10" width="14.7109375" style="47" customWidth="1"/>
    <col min="11" max="11" width="9.140625" style="32"/>
    <col min="12" max="12" width="14.140625" style="32" customWidth="1"/>
    <col min="13" max="13" width="9.140625" style="32"/>
    <col min="14" max="14" width="14.140625" style="32" customWidth="1"/>
    <col min="15" max="16384" width="9.140625" style="32"/>
  </cols>
  <sheetData>
    <row r="1" spans="1:10" s="38" customFormat="1" ht="16.899999999999999" customHeight="1" x14ac:dyDescent="0.2">
      <c r="D1" s="47"/>
      <c r="H1" s="47"/>
      <c r="J1" s="33" t="s">
        <v>54</v>
      </c>
    </row>
    <row r="2" spans="1:10" s="38" customFormat="1" ht="16.899999999999999" customHeight="1" x14ac:dyDescent="0.2">
      <c r="D2" s="47"/>
      <c r="H2" s="47"/>
      <c r="J2" s="33" t="s">
        <v>55</v>
      </c>
    </row>
    <row r="3" spans="1:10" s="38" customFormat="1" ht="16.899999999999999" customHeight="1" x14ac:dyDescent="0.2">
      <c r="D3" s="47"/>
      <c r="H3" s="47"/>
      <c r="J3" s="33"/>
    </row>
    <row r="4" spans="1:10" s="38" customFormat="1" ht="16.899999999999999" customHeight="1" x14ac:dyDescent="0.2">
      <c r="A4" s="197" t="s">
        <v>0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s="38" customFormat="1" ht="16.899999999999999" customHeight="1" x14ac:dyDescent="0.2">
      <c r="A5" s="197" t="s">
        <v>106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s="38" customFormat="1" ht="16.899999999999999" customHeight="1" x14ac:dyDescent="0.2">
      <c r="A6" s="197" t="s">
        <v>156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0" s="38" customFormat="1" ht="16.899999999999999" customHeight="1" x14ac:dyDescent="0.2">
      <c r="A7" s="154"/>
      <c r="B7" s="154"/>
      <c r="C7" s="154"/>
      <c r="D7" s="1"/>
      <c r="E7" s="154"/>
      <c r="F7" s="154"/>
      <c r="G7" s="154"/>
      <c r="H7" s="1"/>
      <c r="I7" s="154"/>
      <c r="J7" s="1"/>
    </row>
    <row r="8" spans="1:10" s="38" customFormat="1" ht="16.899999999999999" customHeight="1" x14ac:dyDescent="0.2">
      <c r="A8" s="154"/>
      <c r="B8" s="154"/>
      <c r="C8" s="154"/>
      <c r="D8" s="198" t="s">
        <v>3</v>
      </c>
      <c r="E8" s="198"/>
      <c r="F8" s="198"/>
      <c r="G8" s="198"/>
      <c r="H8" s="198"/>
      <c r="I8" s="198"/>
      <c r="J8" s="198"/>
    </row>
    <row r="9" spans="1:10" s="38" customFormat="1" ht="16.899999999999999" customHeight="1" x14ac:dyDescent="0.2">
      <c r="A9" s="154"/>
      <c r="B9" s="154"/>
      <c r="C9" s="154"/>
      <c r="D9" s="199" t="s">
        <v>4</v>
      </c>
      <c r="E9" s="199"/>
      <c r="F9" s="199"/>
      <c r="G9" s="37"/>
      <c r="H9" s="47"/>
      <c r="J9" s="47"/>
    </row>
    <row r="10" spans="1:10" s="38" customFormat="1" ht="16.899999999999999" customHeight="1" x14ac:dyDescent="0.2">
      <c r="D10" s="200" t="s">
        <v>5</v>
      </c>
      <c r="E10" s="200"/>
      <c r="F10" s="200"/>
      <c r="G10" s="37"/>
      <c r="H10" s="200" t="s">
        <v>6</v>
      </c>
      <c r="I10" s="200"/>
      <c r="J10" s="200"/>
    </row>
    <row r="11" spans="1:10" s="38" customFormat="1" ht="16.899999999999999" customHeight="1" x14ac:dyDescent="0.2">
      <c r="D11" s="202" t="s">
        <v>74</v>
      </c>
      <c r="E11" s="202"/>
      <c r="F11" s="202"/>
      <c r="G11" s="102"/>
      <c r="H11" s="202" t="s">
        <v>74</v>
      </c>
      <c r="I11" s="202"/>
      <c r="J11" s="202"/>
    </row>
    <row r="12" spans="1:10" s="38" customFormat="1" ht="16.899999999999999" customHeight="1" x14ac:dyDescent="0.2">
      <c r="D12" s="203" t="s">
        <v>75</v>
      </c>
      <c r="E12" s="203"/>
      <c r="F12" s="203"/>
      <c r="G12" s="102"/>
      <c r="H12" s="203" t="s">
        <v>75</v>
      </c>
      <c r="I12" s="203"/>
      <c r="J12" s="203"/>
    </row>
    <row r="13" spans="1:10" s="38" customFormat="1" ht="16.899999999999999" customHeight="1" x14ac:dyDescent="0.2">
      <c r="A13" s="45"/>
      <c r="B13" s="45"/>
      <c r="C13" s="45"/>
      <c r="D13" s="36">
        <v>2025</v>
      </c>
      <c r="E13" s="37"/>
      <c r="F13" s="36">
        <v>2024</v>
      </c>
      <c r="H13" s="36">
        <v>2025</v>
      </c>
      <c r="I13" s="37"/>
      <c r="J13" s="39">
        <v>2024</v>
      </c>
    </row>
    <row r="14" spans="1:10" s="38" customFormat="1" ht="16.899999999999999" customHeight="1" x14ac:dyDescent="0.2">
      <c r="A14" s="201" t="s">
        <v>107</v>
      </c>
      <c r="B14" s="201"/>
      <c r="C14" s="45"/>
      <c r="D14" s="47"/>
      <c r="E14" s="45"/>
      <c r="G14" s="37"/>
      <c r="H14" s="47"/>
      <c r="I14" s="45"/>
      <c r="J14" s="47"/>
    </row>
    <row r="15" spans="1:10" s="38" customFormat="1" ht="16.899999999999999" customHeight="1" x14ac:dyDescent="0.2">
      <c r="B15" s="45" t="s">
        <v>108</v>
      </c>
      <c r="C15" s="45"/>
      <c r="D15" s="47">
        <f>+PL!E43</f>
        <v>33654126</v>
      </c>
      <c r="E15" s="47"/>
      <c r="F15" s="47">
        <f>+PL!G43</f>
        <v>34294698</v>
      </c>
      <c r="G15" s="47"/>
      <c r="H15" s="47">
        <f>+PL!I43</f>
        <v>27634020</v>
      </c>
      <c r="I15" s="47"/>
      <c r="J15" s="47">
        <f>+PL!K43</f>
        <v>31958705</v>
      </c>
    </row>
    <row r="16" spans="1:10" s="38" customFormat="1" ht="16.899999999999999" customHeight="1" x14ac:dyDescent="0.2">
      <c r="A16" s="45"/>
      <c r="B16" s="45" t="s">
        <v>109</v>
      </c>
      <c r="C16" s="45"/>
      <c r="D16" s="47"/>
      <c r="E16" s="43"/>
      <c r="F16" s="47"/>
      <c r="G16" s="45"/>
      <c r="H16" s="47"/>
      <c r="I16" s="43"/>
      <c r="J16" s="47"/>
    </row>
    <row r="17" spans="1:10" ht="16.899999999999999" customHeight="1" x14ac:dyDescent="0.25">
      <c r="A17" s="35"/>
      <c r="B17" s="176" t="s">
        <v>110</v>
      </c>
      <c r="C17" s="35"/>
      <c r="E17" s="43"/>
      <c r="F17" s="47"/>
      <c r="G17" s="45"/>
      <c r="I17" s="43"/>
    </row>
    <row r="18" spans="1:10" ht="16.899999999999999" customHeight="1" x14ac:dyDescent="0.25">
      <c r="A18" s="41"/>
      <c r="B18" s="177" t="s">
        <v>112</v>
      </c>
      <c r="C18" s="40"/>
      <c r="D18" s="47">
        <v>23349529</v>
      </c>
      <c r="E18" s="43"/>
      <c r="F18" s="47">
        <v>22949057</v>
      </c>
      <c r="G18" s="45"/>
      <c r="H18" s="47">
        <v>23349529</v>
      </c>
      <c r="I18" s="43"/>
      <c r="J18" s="47">
        <v>22949057</v>
      </c>
    </row>
    <row r="19" spans="1:10" ht="16.899999999999999" customHeight="1" x14ac:dyDescent="0.25">
      <c r="A19" s="41"/>
      <c r="B19" s="177" t="s">
        <v>180</v>
      </c>
      <c r="C19" s="40"/>
      <c r="D19" s="47">
        <v>7551</v>
      </c>
      <c r="E19" s="43"/>
      <c r="F19" s="47">
        <v>369486</v>
      </c>
      <c r="G19" s="45"/>
      <c r="H19" s="47">
        <v>7551</v>
      </c>
      <c r="I19" s="43"/>
      <c r="J19" s="47">
        <v>369486</v>
      </c>
    </row>
    <row r="20" spans="1:10" ht="16.899999999999999" customHeight="1" x14ac:dyDescent="0.25">
      <c r="A20" s="41"/>
      <c r="B20" s="177" t="s">
        <v>181</v>
      </c>
      <c r="C20" s="40"/>
      <c r="D20" s="47">
        <v>275905</v>
      </c>
      <c r="E20" s="43"/>
      <c r="F20" s="1">
        <v>274166</v>
      </c>
      <c r="G20" s="45"/>
      <c r="H20" s="47">
        <v>275905</v>
      </c>
      <c r="I20" s="43"/>
      <c r="J20" s="1">
        <v>274166</v>
      </c>
    </row>
    <row r="21" spans="1:10" ht="16.899999999999999" customHeight="1" x14ac:dyDescent="0.25">
      <c r="A21" s="41"/>
      <c r="B21" s="177" t="s">
        <v>116</v>
      </c>
      <c r="C21" s="40"/>
      <c r="D21" s="47">
        <v>370730</v>
      </c>
      <c r="E21" s="43"/>
      <c r="F21" s="47">
        <v>383127</v>
      </c>
      <c r="G21" s="45"/>
      <c r="H21" s="47">
        <v>370730</v>
      </c>
      <c r="I21" s="43"/>
      <c r="J21" s="47">
        <v>383127</v>
      </c>
    </row>
    <row r="22" spans="1:10" ht="16.899999999999999" customHeight="1" x14ac:dyDescent="0.25">
      <c r="A22" s="41"/>
      <c r="B22" s="177" t="s">
        <v>182</v>
      </c>
      <c r="C22" s="40"/>
      <c r="D22" s="47">
        <v>-1393327</v>
      </c>
      <c r="E22" s="43"/>
      <c r="F22" s="47">
        <v>-939363</v>
      </c>
      <c r="G22" s="45"/>
      <c r="H22" s="47">
        <v>-1393327</v>
      </c>
      <c r="I22" s="43"/>
      <c r="J22" s="47">
        <v>-939363</v>
      </c>
    </row>
    <row r="23" spans="1:10" ht="16.899999999999999" customHeight="1" x14ac:dyDescent="0.25">
      <c r="A23" s="41"/>
      <c r="B23" s="177" t="s">
        <v>117</v>
      </c>
      <c r="C23" s="40"/>
      <c r="D23" s="1">
        <v>-373055</v>
      </c>
      <c r="E23" s="43"/>
      <c r="F23" s="1">
        <v>-1257448</v>
      </c>
      <c r="G23" s="45"/>
      <c r="H23" s="1">
        <v>-373055</v>
      </c>
      <c r="I23" s="43"/>
      <c r="J23" s="1">
        <v>-1257448</v>
      </c>
    </row>
    <row r="24" spans="1:10" ht="16.899999999999999" customHeight="1" x14ac:dyDescent="0.25">
      <c r="A24" s="41"/>
      <c r="B24" s="177" t="s">
        <v>183</v>
      </c>
      <c r="C24" s="40"/>
      <c r="D24" s="1">
        <v>-37124</v>
      </c>
      <c r="E24" s="43"/>
      <c r="F24" s="1">
        <v>-114993</v>
      </c>
      <c r="G24" s="37"/>
      <c r="H24" s="1">
        <v>-37124</v>
      </c>
      <c r="I24" s="155"/>
      <c r="J24" s="1">
        <v>-114993</v>
      </c>
    </row>
    <row r="25" spans="1:10" ht="16.899999999999999" customHeight="1" x14ac:dyDescent="0.25">
      <c r="A25" s="41"/>
      <c r="B25" s="177" t="s">
        <v>118</v>
      </c>
      <c r="C25" s="40"/>
      <c r="D25" s="1">
        <v>-6020106</v>
      </c>
      <c r="E25" s="43"/>
      <c r="F25" s="1">
        <v>-2335993</v>
      </c>
      <c r="G25" s="45"/>
      <c r="H25" s="1">
        <v>0</v>
      </c>
      <c r="I25" s="155"/>
      <c r="J25" s="1">
        <v>0</v>
      </c>
    </row>
    <row r="26" spans="1:10" ht="16.899999999999999" customHeight="1" x14ac:dyDescent="0.25">
      <c r="A26" s="41"/>
      <c r="B26" s="177" t="s">
        <v>113</v>
      </c>
      <c r="C26" s="40"/>
      <c r="D26" s="1">
        <v>1843988</v>
      </c>
      <c r="E26" s="43"/>
      <c r="F26" s="1">
        <v>1814417</v>
      </c>
      <c r="G26" s="45"/>
      <c r="H26" s="1">
        <v>1843988</v>
      </c>
      <c r="I26" s="155"/>
      <c r="J26" s="1">
        <v>1814417</v>
      </c>
    </row>
    <row r="27" spans="1:10" ht="16.899999999999999" customHeight="1" x14ac:dyDescent="0.25">
      <c r="A27" s="41"/>
      <c r="B27" s="177" t="s">
        <v>114</v>
      </c>
      <c r="C27" s="40"/>
      <c r="D27" s="1">
        <v>5437949</v>
      </c>
      <c r="E27" s="43"/>
      <c r="F27" s="1">
        <v>6530834</v>
      </c>
      <c r="G27" s="45"/>
      <c r="H27" s="1">
        <v>5437949</v>
      </c>
      <c r="I27" s="155"/>
      <c r="J27" s="1">
        <v>6530834</v>
      </c>
    </row>
    <row r="28" spans="1:10" ht="16.899999999999999" customHeight="1" x14ac:dyDescent="0.25">
      <c r="A28" s="41"/>
      <c r="B28" s="177" t="s">
        <v>115</v>
      </c>
      <c r="C28" s="40"/>
      <c r="D28" s="1">
        <v>-501754</v>
      </c>
      <c r="E28" s="43"/>
      <c r="F28" s="1">
        <v>-1016598</v>
      </c>
      <c r="G28" s="45"/>
      <c r="H28" s="1">
        <v>-501754</v>
      </c>
      <c r="I28" s="155"/>
      <c r="J28" s="1">
        <v>-1016598</v>
      </c>
    </row>
    <row r="29" spans="1:10" ht="16.899999999999999" customHeight="1" x14ac:dyDescent="0.25">
      <c r="A29" s="41"/>
      <c r="B29" s="177" t="s">
        <v>111</v>
      </c>
      <c r="C29" s="40"/>
      <c r="D29" s="1">
        <v>-1142606</v>
      </c>
      <c r="E29" s="43"/>
      <c r="F29" s="1">
        <v>-1561525</v>
      </c>
      <c r="G29" s="45"/>
      <c r="H29" s="1">
        <v>-1142606</v>
      </c>
      <c r="I29" s="155"/>
      <c r="J29" s="1">
        <v>-1561525</v>
      </c>
    </row>
    <row r="30" spans="1:10" ht="16.899999999999999" customHeight="1" x14ac:dyDescent="0.25">
      <c r="A30" s="41"/>
      <c r="B30" s="177" t="s">
        <v>136</v>
      </c>
      <c r="C30" s="40"/>
      <c r="D30" s="49">
        <v>1292239</v>
      </c>
      <c r="E30" s="43"/>
      <c r="F30" s="49">
        <v>1236528</v>
      </c>
      <c r="G30" s="45"/>
      <c r="H30" s="49">
        <v>1292239</v>
      </c>
      <c r="I30" s="155"/>
      <c r="J30" s="49">
        <v>1236528</v>
      </c>
    </row>
    <row r="31" spans="1:10" ht="16.899999999999999" customHeight="1" x14ac:dyDescent="0.25">
      <c r="A31" s="41"/>
      <c r="B31" s="42" t="s">
        <v>140</v>
      </c>
      <c r="C31" s="40"/>
      <c r="D31" s="1">
        <f>SUM(D15:D30)</f>
        <v>56764045</v>
      </c>
      <c r="E31" s="43"/>
      <c r="F31" s="1">
        <f>SUM(F15:F30)</f>
        <v>60626393</v>
      </c>
      <c r="G31" s="45"/>
      <c r="H31" s="1">
        <f>SUM(H15:H30)</f>
        <v>56764045</v>
      </c>
      <c r="I31" s="155"/>
      <c r="J31" s="1">
        <f>SUM(J15:J30)</f>
        <v>60626393</v>
      </c>
    </row>
    <row r="32" spans="1:10" ht="16.899999999999999" customHeight="1" x14ac:dyDescent="0.25">
      <c r="A32" s="41"/>
      <c r="B32" s="42" t="s">
        <v>141</v>
      </c>
      <c r="C32" s="40"/>
      <c r="D32" s="1"/>
      <c r="E32" s="43"/>
      <c r="F32" s="1"/>
      <c r="G32" s="45"/>
      <c r="H32" s="1"/>
      <c r="I32" s="155"/>
      <c r="J32" s="1"/>
    </row>
    <row r="33" spans="1:10" ht="16.899999999999999" customHeight="1" x14ac:dyDescent="0.25">
      <c r="A33" s="41"/>
      <c r="B33" s="177" t="s">
        <v>170</v>
      </c>
      <c r="C33" s="35"/>
      <c r="D33" s="47">
        <v>-4006601</v>
      </c>
      <c r="E33" s="43"/>
      <c r="F33" s="47">
        <v>-5123445</v>
      </c>
      <c r="G33" s="45"/>
      <c r="H33" s="47">
        <v>-4006601</v>
      </c>
      <c r="I33" s="43"/>
      <c r="J33" s="47">
        <v>-5123445</v>
      </c>
    </row>
    <row r="34" spans="1:10" ht="16.899999999999999" customHeight="1" x14ac:dyDescent="0.25">
      <c r="A34" s="41"/>
      <c r="B34" s="177" t="s">
        <v>171</v>
      </c>
      <c r="C34" s="35"/>
      <c r="D34" s="47">
        <v>3194742</v>
      </c>
      <c r="E34" s="43"/>
      <c r="F34" s="47">
        <v>-35492207</v>
      </c>
      <c r="G34" s="45"/>
      <c r="H34" s="47">
        <v>3194742</v>
      </c>
      <c r="I34" s="43"/>
      <c r="J34" s="47">
        <v>-35492207</v>
      </c>
    </row>
    <row r="35" spans="1:10" ht="16.899999999999999" customHeight="1" x14ac:dyDescent="0.25">
      <c r="A35" s="41"/>
      <c r="B35" s="177" t="s">
        <v>186</v>
      </c>
      <c r="C35" s="35"/>
      <c r="D35" s="47">
        <v>-295</v>
      </c>
      <c r="E35" s="43"/>
      <c r="F35" s="47">
        <v>-214</v>
      </c>
      <c r="G35" s="45"/>
      <c r="H35" s="47">
        <v>-295</v>
      </c>
      <c r="I35" s="43"/>
      <c r="J35" s="47">
        <v>-214</v>
      </c>
    </row>
    <row r="36" spans="1:10" ht="16.899999999999999" customHeight="1" x14ac:dyDescent="0.25">
      <c r="A36" s="41"/>
      <c r="B36" s="177" t="s">
        <v>172</v>
      </c>
      <c r="C36" s="35"/>
      <c r="D36" s="47">
        <v>-210649</v>
      </c>
      <c r="E36" s="45"/>
      <c r="F36" s="47">
        <v>-567783</v>
      </c>
      <c r="H36" s="47">
        <v>-210649</v>
      </c>
      <c r="I36" s="43"/>
      <c r="J36" s="47">
        <v>-567783</v>
      </c>
    </row>
    <row r="37" spans="1:10" ht="16.899999999999999" customHeight="1" x14ac:dyDescent="0.25">
      <c r="A37" s="41"/>
      <c r="B37" s="177" t="s">
        <v>184</v>
      </c>
      <c r="C37" s="35"/>
      <c r="D37" s="47">
        <v>299037</v>
      </c>
      <c r="E37" s="43"/>
      <c r="F37" s="44">
        <v>-5908180</v>
      </c>
      <c r="G37" s="45"/>
      <c r="H37" s="44">
        <v>299037</v>
      </c>
      <c r="I37" s="43"/>
      <c r="J37" s="44">
        <v>-5908180</v>
      </c>
    </row>
    <row r="38" spans="1:10" ht="16.899999999999999" customHeight="1" x14ac:dyDescent="0.25">
      <c r="A38" s="35"/>
      <c r="B38" s="177" t="s">
        <v>15</v>
      </c>
      <c r="C38" s="35"/>
      <c r="D38" s="47">
        <v>116662</v>
      </c>
      <c r="E38" s="43"/>
      <c r="F38" s="44">
        <v>-4343</v>
      </c>
      <c r="G38" s="45"/>
      <c r="H38" s="44">
        <v>116662</v>
      </c>
      <c r="I38" s="43"/>
      <c r="J38" s="44">
        <v>-4343</v>
      </c>
    </row>
    <row r="39" spans="1:10" ht="16.899999999999999" customHeight="1" x14ac:dyDescent="0.25">
      <c r="A39" s="35"/>
      <c r="B39" s="177" t="s">
        <v>173</v>
      </c>
      <c r="C39" s="35"/>
      <c r="D39" s="44">
        <v>12804144</v>
      </c>
      <c r="E39" s="43"/>
      <c r="F39" s="156">
        <v>-23085649</v>
      </c>
      <c r="G39" s="45"/>
      <c r="H39" s="44">
        <v>12804144</v>
      </c>
      <c r="I39" s="43"/>
      <c r="J39" s="156">
        <v>-23085649</v>
      </c>
    </row>
    <row r="40" spans="1:10" ht="16.899999999999999" customHeight="1" x14ac:dyDescent="0.25">
      <c r="A40" s="41"/>
      <c r="B40" s="177" t="s">
        <v>174</v>
      </c>
      <c r="C40" s="35"/>
      <c r="D40" s="44">
        <v>-593723</v>
      </c>
      <c r="E40" s="43"/>
      <c r="F40" s="44">
        <v>-692807</v>
      </c>
      <c r="G40" s="45"/>
      <c r="H40" s="44">
        <v>-593723</v>
      </c>
      <c r="I40" s="43"/>
      <c r="J40" s="44">
        <v>-692807</v>
      </c>
    </row>
    <row r="41" spans="1:10" ht="16.899999999999999" customHeight="1" x14ac:dyDescent="0.25">
      <c r="A41" s="35"/>
      <c r="B41" s="177" t="s">
        <v>185</v>
      </c>
      <c r="C41" s="35"/>
      <c r="D41" s="44">
        <v>-684815</v>
      </c>
      <c r="E41" s="43"/>
      <c r="F41" s="44">
        <v>-463055</v>
      </c>
      <c r="G41" s="45"/>
      <c r="H41" s="44">
        <v>-684815</v>
      </c>
      <c r="I41" s="43"/>
      <c r="J41" s="44">
        <v>-463055</v>
      </c>
    </row>
    <row r="42" spans="1:10" ht="16.899999999999999" customHeight="1" x14ac:dyDescent="0.25">
      <c r="A42" s="35"/>
      <c r="B42" s="42" t="s">
        <v>142</v>
      </c>
      <c r="C42" s="35"/>
      <c r="D42" s="44"/>
      <c r="E42" s="43"/>
      <c r="F42" s="44"/>
      <c r="G42" s="45"/>
      <c r="H42" s="44"/>
      <c r="I42" s="43"/>
      <c r="J42" s="44"/>
    </row>
    <row r="43" spans="1:10" ht="16.899999999999999" customHeight="1" x14ac:dyDescent="0.25">
      <c r="A43" s="35"/>
      <c r="B43" s="177" t="s">
        <v>175</v>
      </c>
      <c r="C43" s="35"/>
      <c r="D43" s="44">
        <v>-162299</v>
      </c>
      <c r="E43" s="43"/>
      <c r="F43" s="44">
        <v>15639183</v>
      </c>
      <c r="G43" s="45"/>
      <c r="H43" s="44">
        <v>-162299</v>
      </c>
      <c r="I43" s="43"/>
      <c r="J43" s="44">
        <v>15639183</v>
      </c>
    </row>
    <row r="44" spans="1:10" ht="16.899999999999999" customHeight="1" x14ac:dyDescent="0.25">
      <c r="A44" s="35"/>
      <c r="B44" s="177" t="s">
        <v>176</v>
      </c>
      <c r="C44" s="35"/>
      <c r="D44" s="44">
        <v>2701826</v>
      </c>
      <c r="E44" s="43"/>
      <c r="F44" s="44">
        <v>13901554</v>
      </c>
      <c r="G44" s="45"/>
      <c r="H44" s="44">
        <v>2701826</v>
      </c>
      <c r="I44" s="43"/>
      <c r="J44" s="44">
        <v>13901554</v>
      </c>
    </row>
    <row r="45" spans="1:10" ht="16.899999999999999" customHeight="1" x14ac:dyDescent="0.25">
      <c r="A45" s="35"/>
      <c r="B45" s="177" t="s">
        <v>177</v>
      </c>
      <c r="C45" s="35"/>
      <c r="D45" s="44">
        <v>-199751</v>
      </c>
      <c r="E45" s="43"/>
      <c r="F45" s="44">
        <v>-27336</v>
      </c>
      <c r="G45" s="45"/>
      <c r="H45" s="44">
        <v>-199751</v>
      </c>
      <c r="I45" s="43"/>
      <c r="J45" s="44">
        <v>-27336</v>
      </c>
    </row>
    <row r="46" spans="1:10" ht="16.899999999999999" customHeight="1" x14ac:dyDescent="0.25">
      <c r="A46" s="35"/>
      <c r="B46" s="177" t="s">
        <v>178</v>
      </c>
      <c r="C46" s="35"/>
      <c r="D46" s="44">
        <v>-18909060</v>
      </c>
      <c r="E46" s="43"/>
      <c r="F46" s="44">
        <v>-10894403</v>
      </c>
      <c r="G46" s="45"/>
      <c r="H46" s="44">
        <v>-18909060</v>
      </c>
      <c r="I46" s="43"/>
      <c r="J46" s="44">
        <v>-10894403</v>
      </c>
    </row>
    <row r="47" spans="1:10" ht="16.899999999999999" customHeight="1" x14ac:dyDescent="0.25">
      <c r="A47" s="35"/>
      <c r="B47" s="177" t="s">
        <v>34</v>
      </c>
      <c r="C47" s="35"/>
      <c r="D47" s="157">
        <v>-3137379</v>
      </c>
      <c r="F47" s="157">
        <v>738896</v>
      </c>
      <c r="H47" s="157">
        <v>-3137379</v>
      </c>
      <c r="J47" s="157">
        <v>738896</v>
      </c>
    </row>
    <row r="48" spans="1:10" ht="16.899999999999999" customHeight="1" x14ac:dyDescent="0.25">
      <c r="A48" s="35"/>
      <c r="B48" s="178" t="s">
        <v>150</v>
      </c>
      <c r="C48" s="35"/>
      <c r="D48" s="44">
        <f>SUM(D31:D41,D43:D47)</f>
        <v>47975884</v>
      </c>
      <c r="F48" s="44">
        <f>SUM(F31:F41,F43:F47)</f>
        <v>8646604</v>
      </c>
      <c r="H48" s="44">
        <f>SUM(H31:H41,H43:H47)</f>
        <v>47975884</v>
      </c>
      <c r="J48" s="44">
        <f>SUM(J31:J41,J43:J47)</f>
        <v>8646604</v>
      </c>
    </row>
    <row r="49" spans="1:11" ht="16.899999999999999" customHeight="1" x14ac:dyDescent="0.25">
      <c r="A49" s="35"/>
      <c r="B49" s="177" t="s">
        <v>119</v>
      </c>
      <c r="C49" s="35"/>
      <c r="D49" s="44">
        <v>-1585367</v>
      </c>
      <c r="F49" s="44">
        <v>-1831361</v>
      </c>
      <c r="H49" s="44">
        <v>-1585367</v>
      </c>
      <c r="J49" s="44">
        <v>-1831361</v>
      </c>
    </row>
    <row r="50" spans="1:11" ht="16.899999999999999" customHeight="1" x14ac:dyDescent="0.25">
      <c r="A50" s="35"/>
      <c r="B50" s="178" t="s">
        <v>120</v>
      </c>
      <c r="C50" s="35"/>
      <c r="D50" s="158">
        <f>ROUND(SUM(D48:D49),0)</f>
        <v>46390517</v>
      </c>
      <c r="E50" s="159"/>
      <c r="F50" s="160">
        <f>ROUND(SUM(F48:F49),0)</f>
        <v>6815243</v>
      </c>
      <c r="G50" s="45"/>
      <c r="H50" s="158">
        <f>ROUND(SUM(H48:H49),0)</f>
        <v>46390517</v>
      </c>
      <c r="I50" s="159"/>
      <c r="J50" s="160">
        <f>ROUND(SUM(J48:J49),0)</f>
        <v>6815243</v>
      </c>
      <c r="K50" s="46"/>
    </row>
    <row r="51" spans="1:11" ht="16.899999999999999" customHeight="1" x14ac:dyDescent="0.25">
      <c r="A51" s="35"/>
      <c r="B51" s="35"/>
      <c r="C51" s="35"/>
      <c r="E51" s="43"/>
      <c r="F51" s="47"/>
      <c r="G51" s="45"/>
      <c r="I51" s="43"/>
    </row>
    <row r="52" spans="1:11" ht="16.899999999999999" customHeight="1" x14ac:dyDescent="0.25">
      <c r="A52" s="35"/>
      <c r="B52" s="35"/>
      <c r="C52" s="35"/>
      <c r="E52" s="43"/>
      <c r="F52" s="47"/>
      <c r="G52" s="45"/>
      <c r="I52" s="43"/>
    </row>
    <row r="53" spans="1:11" ht="16.899999999999999" customHeight="1" x14ac:dyDescent="0.25">
      <c r="A53" s="35"/>
      <c r="B53" s="35"/>
      <c r="C53" s="35"/>
      <c r="E53" s="43"/>
      <c r="F53" s="47"/>
      <c r="G53" s="45"/>
      <c r="I53" s="43"/>
    </row>
    <row r="54" spans="1:11" ht="16.899999999999999" customHeight="1" x14ac:dyDescent="0.25">
      <c r="A54" s="35"/>
      <c r="B54" s="35"/>
      <c r="C54" s="35"/>
      <c r="E54" s="43"/>
      <c r="F54" s="47"/>
      <c r="G54" s="45"/>
      <c r="I54" s="43"/>
    </row>
    <row r="55" spans="1:11" ht="16.899999999999999" customHeight="1" x14ac:dyDescent="0.25">
      <c r="A55" s="35"/>
      <c r="B55" s="35"/>
      <c r="C55" s="35"/>
      <c r="E55" s="43"/>
      <c r="F55" s="47"/>
      <c r="G55" s="45"/>
      <c r="I55" s="43"/>
    </row>
    <row r="56" spans="1:11" ht="16.899999999999999" customHeight="1" x14ac:dyDescent="0.25">
      <c r="A56" s="35"/>
      <c r="B56" s="35"/>
      <c r="C56" s="35"/>
      <c r="E56" s="43"/>
      <c r="F56" s="47"/>
      <c r="G56" s="45"/>
      <c r="I56" s="43"/>
    </row>
    <row r="57" spans="1:11" ht="16.899999999999999" customHeight="1" x14ac:dyDescent="0.25">
      <c r="A57" s="35"/>
      <c r="B57" s="35"/>
      <c r="C57" s="35"/>
      <c r="E57" s="43"/>
      <c r="F57" s="47"/>
      <c r="G57" s="45"/>
      <c r="I57" s="43"/>
    </row>
    <row r="58" spans="1:11" ht="16.899999999999999" customHeight="1" x14ac:dyDescent="0.25">
      <c r="A58" s="35"/>
      <c r="B58" s="35"/>
      <c r="C58" s="35"/>
      <c r="E58" s="43"/>
      <c r="F58" s="47"/>
      <c r="G58" s="45"/>
      <c r="I58" s="43"/>
    </row>
    <row r="59" spans="1:11" ht="16.899999999999999" customHeight="1" x14ac:dyDescent="0.25">
      <c r="A59" s="35"/>
      <c r="B59" s="35"/>
      <c r="C59" s="35"/>
      <c r="E59" s="43"/>
      <c r="F59" s="47"/>
      <c r="G59" s="45"/>
      <c r="I59" s="43"/>
    </row>
    <row r="60" spans="1:11" ht="16.899999999999999" customHeight="1" x14ac:dyDescent="0.25">
      <c r="A60" s="35"/>
      <c r="B60" s="35"/>
      <c r="C60" s="35"/>
      <c r="E60" s="43"/>
      <c r="F60" s="47"/>
      <c r="G60" s="45"/>
      <c r="I60" s="43"/>
    </row>
    <row r="61" spans="1:11" ht="16.899999999999999" customHeight="1" x14ac:dyDescent="0.25">
      <c r="A61" s="38" t="s">
        <v>29</v>
      </c>
    </row>
    <row r="62" spans="1:11" ht="16.899999999999999" customHeight="1" x14ac:dyDescent="0.25">
      <c r="A62" s="38" t="s">
        <v>30</v>
      </c>
    </row>
    <row r="66" spans="1:11" ht="16.899999999999999" customHeight="1" x14ac:dyDescent="0.25">
      <c r="A66" s="32" t="s">
        <v>134</v>
      </c>
      <c r="D66" s="161"/>
    </row>
    <row r="67" spans="1:11" s="38" customFormat="1" ht="16.899999999999999" customHeight="1" x14ac:dyDescent="0.2">
      <c r="A67" s="162"/>
      <c r="B67" s="163"/>
      <c r="C67" s="163"/>
      <c r="D67" s="164"/>
      <c r="E67" s="163"/>
      <c r="F67" s="163"/>
      <c r="G67" s="163"/>
      <c r="H67" s="164"/>
      <c r="I67" s="163"/>
      <c r="J67" s="33" t="s">
        <v>54</v>
      </c>
      <c r="K67" s="165"/>
    </row>
    <row r="68" spans="1:11" s="38" customFormat="1" ht="16.899999999999999" customHeight="1" x14ac:dyDescent="0.2">
      <c r="A68" s="162"/>
      <c r="B68" s="163"/>
      <c r="C68" s="163"/>
      <c r="D68" s="164"/>
      <c r="E68" s="163"/>
      <c r="F68" s="163"/>
      <c r="G68" s="163"/>
      <c r="H68" s="164"/>
      <c r="I68" s="163"/>
      <c r="J68" s="33" t="s">
        <v>55</v>
      </c>
      <c r="K68" s="165"/>
    </row>
    <row r="69" spans="1:11" s="38" customFormat="1" ht="16.899999999999999" customHeight="1" x14ac:dyDescent="0.2">
      <c r="A69" s="162"/>
      <c r="B69" s="163"/>
      <c r="C69" s="163"/>
      <c r="D69" s="164"/>
      <c r="E69" s="163"/>
      <c r="F69" s="163"/>
      <c r="G69" s="163"/>
      <c r="H69" s="164"/>
      <c r="I69" s="163"/>
      <c r="J69" s="33"/>
      <c r="K69" s="165"/>
    </row>
    <row r="70" spans="1:11" s="38" customFormat="1" ht="16.899999999999999" customHeight="1" x14ac:dyDescent="0.2">
      <c r="A70" s="197" t="s">
        <v>0</v>
      </c>
      <c r="B70" s="197"/>
      <c r="C70" s="197"/>
      <c r="D70" s="197"/>
      <c r="E70" s="197"/>
      <c r="F70" s="197"/>
      <c r="G70" s="197"/>
      <c r="H70" s="197"/>
      <c r="I70" s="197"/>
      <c r="J70" s="197"/>
    </row>
    <row r="71" spans="1:11" s="38" customFormat="1" ht="16.899999999999999" customHeight="1" x14ac:dyDescent="0.2">
      <c r="A71" s="197" t="s">
        <v>106</v>
      </c>
      <c r="B71" s="197"/>
      <c r="C71" s="197"/>
      <c r="D71" s="197"/>
      <c r="E71" s="197"/>
      <c r="F71" s="197"/>
      <c r="G71" s="197"/>
      <c r="H71" s="197"/>
      <c r="I71" s="197"/>
      <c r="J71" s="197"/>
    </row>
    <row r="72" spans="1:11" s="38" customFormat="1" ht="16.899999999999999" customHeight="1" x14ac:dyDescent="0.2">
      <c r="A72" s="197" t="s">
        <v>156</v>
      </c>
      <c r="B72" s="197"/>
      <c r="C72" s="197"/>
      <c r="D72" s="197"/>
      <c r="E72" s="197"/>
      <c r="F72" s="197"/>
      <c r="G72" s="197"/>
      <c r="H72" s="197"/>
      <c r="I72" s="197"/>
      <c r="J72" s="197"/>
    </row>
    <row r="73" spans="1:11" s="38" customFormat="1" ht="16.899999999999999" customHeight="1" x14ac:dyDescent="0.2">
      <c r="A73" s="154"/>
      <c r="B73" s="154"/>
      <c r="C73" s="154"/>
      <c r="D73" s="1"/>
      <c r="E73" s="154"/>
      <c r="F73" s="154"/>
      <c r="G73" s="154"/>
      <c r="H73" s="1"/>
      <c r="I73" s="154"/>
      <c r="J73" s="1"/>
    </row>
    <row r="74" spans="1:11" s="38" customFormat="1" ht="16.899999999999999" customHeight="1" x14ac:dyDescent="0.2">
      <c r="A74" s="154"/>
      <c r="B74" s="154"/>
      <c r="C74" s="154"/>
      <c r="D74" s="198" t="s">
        <v>3</v>
      </c>
      <c r="E74" s="198"/>
      <c r="F74" s="198"/>
      <c r="G74" s="198"/>
      <c r="H74" s="198"/>
      <c r="I74" s="198"/>
      <c r="J74" s="198"/>
    </row>
    <row r="75" spans="1:11" s="38" customFormat="1" ht="16.899999999999999" customHeight="1" x14ac:dyDescent="0.2">
      <c r="A75" s="154"/>
      <c r="B75" s="154"/>
      <c r="C75" s="154"/>
      <c r="D75" s="199" t="s">
        <v>4</v>
      </c>
      <c r="E75" s="199"/>
      <c r="F75" s="199"/>
      <c r="G75" s="37"/>
      <c r="H75" s="47"/>
      <c r="J75" s="47"/>
    </row>
    <row r="76" spans="1:11" s="38" customFormat="1" ht="16.899999999999999" customHeight="1" x14ac:dyDescent="0.2">
      <c r="D76" s="200" t="s">
        <v>5</v>
      </c>
      <c r="E76" s="200"/>
      <c r="F76" s="200"/>
      <c r="G76" s="37"/>
      <c r="H76" s="200" t="s">
        <v>6</v>
      </c>
      <c r="I76" s="200"/>
      <c r="J76" s="200"/>
    </row>
    <row r="77" spans="1:11" s="38" customFormat="1" ht="16.899999999999999" customHeight="1" x14ac:dyDescent="0.2">
      <c r="D77" s="202" t="s">
        <v>74</v>
      </c>
      <c r="E77" s="202"/>
      <c r="F77" s="202"/>
      <c r="G77" s="102"/>
      <c r="H77" s="202" t="s">
        <v>74</v>
      </c>
      <c r="I77" s="202"/>
      <c r="J77" s="202"/>
    </row>
    <row r="78" spans="1:11" s="38" customFormat="1" ht="16.899999999999999" customHeight="1" x14ac:dyDescent="0.2">
      <c r="D78" s="203" t="s">
        <v>75</v>
      </c>
      <c r="E78" s="203"/>
      <c r="F78" s="203"/>
      <c r="G78" s="102"/>
      <c r="H78" s="203" t="s">
        <v>75</v>
      </c>
      <c r="I78" s="203"/>
      <c r="J78" s="203"/>
    </row>
    <row r="79" spans="1:11" s="38" customFormat="1" ht="16.899999999999999" customHeight="1" x14ac:dyDescent="0.2">
      <c r="A79" s="45"/>
      <c r="B79" s="45"/>
      <c r="C79" s="45"/>
      <c r="D79" s="36">
        <v>2025</v>
      </c>
      <c r="E79" s="37"/>
      <c r="F79" s="36">
        <v>2024</v>
      </c>
      <c r="H79" s="36">
        <v>2025</v>
      </c>
      <c r="I79" s="37"/>
      <c r="J79" s="39">
        <v>2024</v>
      </c>
    </row>
    <row r="80" spans="1:11" s="38" customFormat="1" ht="16.899999999999999" customHeight="1" x14ac:dyDescent="0.2">
      <c r="A80" s="201" t="s">
        <v>121</v>
      </c>
      <c r="B80" s="201"/>
      <c r="C80" s="45"/>
      <c r="D80" s="47"/>
      <c r="E80" s="43"/>
      <c r="F80" s="47"/>
      <c r="G80" s="45"/>
      <c r="H80" s="47"/>
      <c r="I80" s="43"/>
      <c r="J80" s="47"/>
    </row>
    <row r="81" spans="1:12" ht="16.899999999999999" customHeight="1" x14ac:dyDescent="0.25">
      <c r="A81" s="40"/>
      <c r="B81" s="177" t="s">
        <v>122</v>
      </c>
      <c r="C81" s="35"/>
      <c r="D81" s="44">
        <v>1363143</v>
      </c>
      <c r="E81" s="43"/>
      <c r="F81" s="44">
        <v>2742763</v>
      </c>
      <c r="G81" s="45"/>
      <c r="H81" s="44">
        <v>1363143</v>
      </c>
      <c r="I81" s="43"/>
      <c r="J81" s="44">
        <v>2742763</v>
      </c>
    </row>
    <row r="82" spans="1:12" ht="16.899999999999999" customHeight="1" x14ac:dyDescent="0.25">
      <c r="A82" s="41"/>
      <c r="B82" s="177" t="s">
        <v>187</v>
      </c>
      <c r="C82" s="35"/>
      <c r="D82" s="44">
        <v>4420742</v>
      </c>
      <c r="E82" s="166"/>
      <c r="F82" s="167">
        <v>-3580000</v>
      </c>
      <c r="G82" s="166"/>
      <c r="H82" s="44">
        <v>4420742</v>
      </c>
      <c r="I82" s="166"/>
      <c r="J82" s="167">
        <v>-3580000</v>
      </c>
    </row>
    <row r="83" spans="1:12" ht="16.899999999999999" customHeight="1" x14ac:dyDescent="0.25">
      <c r="A83" s="40"/>
      <c r="B83" s="177" t="s">
        <v>123</v>
      </c>
      <c r="C83" s="35"/>
      <c r="D83" s="44">
        <v>35427626</v>
      </c>
      <c r="E83" s="43"/>
      <c r="F83" s="44">
        <v>-6067914</v>
      </c>
      <c r="G83" s="47"/>
      <c r="H83" s="44">
        <v>35427626</v>
      </c>
      <c r="I83" s="47"/>
      <c r="J83" s="44">
        <v>-6067914</v>
      </c>
      <c r="L83" s="48"/>
    </row>
    <row r="84" spans="1:12" ht="16.899999999999999" customHeight="1" x14ac:dyDescent="0.25">
      <c r="A84" s="35"/>
      <c r="B84" s="177" t="s">
        <v>124</v>
      </c>
      <c r="C84" s="35"/>
      <c r="D84" s="44">
        <v>-6025002</v>
      </c>
      <c r="E84" s="43"/>
      <c r="F84" s="44">
        <v>-14554673</v>
      </c>
      <c r="G84" s="47"/>
      <c r="H84" s="44">
        <v>-6025002</v>
      </c>
      <c r="I84" s="47"/>
      <c r="J84" s="44">
        <v>-14554673</v>
      </c>
    </row>
    <row r="85" spans="1:12" ht="16.899999999999999" customHeight="1" x14ac:dyDescent="0.25">
      <c r="A85" s="35"/>
      <c r="B85" s="177" t="s">
        <v>188</v>
      </c>
      <c r="C85" s="35"/>
      <c r="D85" s="1">
        <v>37150</v>
      </c>
      <c r="E85" s="43"/>
      <c r="F85" s="1">
        <v>115000</v>
      </c>
      <c r="G85" s="1"/>
      <c r="H85" s="1">
        <v>37150</v>
      </c>
      <c r="I85" s="1"/>
      <c r="J85" s="1">
        <v>115000</v>
      </c>
    </row>
    <row r="86" spans="1:12" ht="16.899999999999999" hidden="1" customHeight="1" x14ac:dyDescent="0.25">
      <c r="A86" s="35"/>
      <c r="B86" s="177" t="s">
        <v>200</v>
      </c>
      <c r="C86" s="35"/>
      <c r="D86" s="1">
        <v>0</v>
      </c>
      <c r="E86" s="43"/>
      <c r="F86" s="1">
        <v>0</v>
      </c>
      <c r="G86" s="1"/>
      <c r="H86" s="1">
        <v>0</v>
      </c>
      <c r="I86" s="1"/>
      <c r="J86" s="1">
        <v>0</v>
      </c>
    </row>
    <row r="87" spans="1:12" ht="16.899999999999999" customHeight="1" x14ac:dyDescent="0.25">
      <c r="A87" s="35"/>
      <c r="B87" s="180" t="s">
        <v>198</v>
      </c>
      <c r="C87" s="35"/>
      <c r="D87" s="1"/>
      <c r="E87" s="43"/>
      <c r="F87" s="1"/>
      <c r="G87" s="1"/>
      <c r="H87" s="1"/>
      <c r="I87" s="1"/>
      <c r="J87" s="1"/>
    </row>
    <row r="88" spans="1:12" ht="16.899999999999999" customHeight="1" x14ac:dyDescent="0.25">
      <c r="A88" s="35"/>
      <c r="B88" s="180" t="s">
        <v>199</v>
      </c>
      <c r="C88" s="35"/>
      <c r="D88" s="49">
        <v>-6052250</v>
      </c>
      <c r="E88" s="43"/>
      <c r="F88" s="49">
        <v>0</v>
      </c>
      <c r="G88" s="1"/>
      <c r="H88" s="49">
        <v>-6052250</v>
      </c>
      <c r="I88" s="1"/>
      <c r="J88" s="49">
        <v>0</v>
      </c>
    </row>
    <row r="89" spans="1:12" ht="16.899999999999999" customHeight="1" x14ac:dyDescent="0.25">
      <c r="A89" s="41"/>
      <c r="B89" s="178" t="s">
        <v>125</v>
      </c>
      <c r="C89" s="35"/>
      <c r="D89" s="168">
        <f>ROUND(SUM(D80:D88),0)</f>
        <v>29171409</v>
      </c>
      <c r="E89" s="159"/>
      <c r="F89" s="169">
        <f>ROUND(SUM(F80:F88),0)</f>
        <v>-21344824</v>
      </c>
      <c r="H89" s="168">
        <f>ROUND(SUM(H80:H88),0)</f>
        <v>29171409</v>
      </c>
      <c r="I89" s="159"/>
      <c r="J89" s="169">
        <f>ROUND(SUM(J80:J88),0)</f>
        <v>-21344824</v>
      </c>
    </row>
    <row r="90" spans="1:12" ht="16.899999999999999" customHeight="1" x14ac:dyDescent="0.25">
      <c r="A90" s="41"/>
      <c r="B90" s="35"/>
      <c r="C90" s="35"/>
      <c r="E90" s="159"/>
      <c r="F90" s="47"/>
      <c r="I90" s="159"/>
    </row>
    <row r="91" spans="1:12" ht="16.899999999999999" customHeight="1" x14ac:dyDescent="0.25">
      <c r="A91" s="201" t="s">
        <v>126</v>
      </c>
      <c r="B91" s="201"/>
      <c r="C91" s="35"/>
      <c r="D91" s="38"/>
      <c r="H91" s="38"/>
      <c r="J91" s="38"/>
    </row>
    <row r="92" spans="1:12" ht="16.899999999999999" customHeight="1" x14ac:dyDescent="0.25">
      <c r="A92" s="41"/>
      <c r="B92" s="177" t="s">
        <v>127</v>
      </c>
      <c r="C92" s="35"/>
      <c r="D92" s="44">
        <v>-4192497</v>
      </c>
      <c r="E92" s="159"/>
      <c r="F92" s="44">
        <v>-3812321</v>
      </c>
      <c r="H92" s="44">
        <v>-4192497</v>
      </c>
      <c r="I92" s="159"/>
      <c r="J92" s="44">
        <v>-3812321</v>
      </c>
    </row>
    <row r="93" spans="1:12" ht="16.899999999999999" customHeight="1" x14ac:dyDescent="0.25">
      <c r="A93" s="41"/>
      <c r="B93" s="177" t="s">
        <v>137</v>
      </c>
      <c r="C93" s="35"/>
      <c r="D93" s="157">
        <v>-1292239</v>
      </c>
      <c r="E93" s="159"/>
      <c r="F93" s="157">
        <v>-1236528</v>
      </c>
      <c r="H93" s="157">
        <v>-1292239</v>
      </c>
      <c r="I93" s="159"/>
      <c r="J93" s="157">
        <v>-1236528</v>
      </c>
    </row>
    <row r="94" spans="1:12" ht="16.899999999999999" customHeight="1" x14ac:dyDescent="0.25">
      <c r="A94" s="41"/>
      <c r="B94" s="178" t="s">
        <v>128</v>
      </c>
      <c r="C94" s="35"/>
      <c r="D94" s="168">
        <f>ROUND(SUM(D92:D93),0)</f>
        <v>-5484736</v>
      </c>
      <c r="E94" s="159"/>
      <c r="F94" s="168">
        <f>ROUND(SUM(F92:F93),0)</f>
        <v>-5048849</v>
      </c>
      <c r="H94" s="168">
        <f>ROUND(SUM(H92:H93),0)</f>
        <v>-5484736</v>
      </c>
      <c r="I94" s="159"/>
      <c r="J94" s="168">
        <f>ROUND(SUM(J92:J93),0)</f>
        <v>-5048849</v>
      </c>
    </row>
    <row r="95" spans="1:12" s="38" customFormat="1" ht="16.899999999999999" customHeight="1" x14ac:dyDescent="0.2">
      <c r="B95" s="45"/>
      <c r="C95" s="45"/>
      <c r="D95" s="47"/>
      <c r="E95" s="159"/>
      <c r="F95" s="47"/>
      <c r="H95" s="47"/>
      <c r="I95" s="159"/>
      <c r="J95" s="47"/>
    </row>
    <row r="96" spans="1:12" s="38" customFormat="1" ht="16.899999999999999" customHeight="1" x14ac:dyDescent="0.2">
      <c r="A96" s="201" t="s">
        <v>129</v>
      </c>
      <c r="B96" s="201"/>
      <c r="C96" s="45"/>
      <c r="D96" s="47">
        <f>ROUND(D50+D89+D94,0)</f>
        <v>70077190</v>
      </c>
      <c r="E96" s="47">
        <v>0</v>
      </c>
      <c r="F96" s="47">
        <f>ROUND(F50+F89+F94,0)</f>
        <v>-19578430</v>
      </c>
      <c r="G96" s="159"/>
      <c r="H96" s="47">
        <f>ROUND(H50+H89+H94,0)</f>
        <v>70077190</v>
      </c>
      <c r="I96" s="47">
        <v>0</v>
      </c>
      <c r="J96" s="47">
        <f>ROUND(J50+J89+J94,0)</f>
        <v>-19578430</v>
      </c>
    </row>
    <row r="97" spans="1:14" s="38" customFormat="1" ht="16.899999999999999" customHeight="1" x14ac:dyDescent="0.2">
      <c r="A97" s="201" t="s">
        <v>130</v>
      </c>
      <c r="B97" s="201"/>
      <c r="C97" s="45"/>
      <c r="D97" s="168">
        <f>+'BS1'!G15</f>
        <v>191708474</v>
      </c>
      <c r="E97" s="159"/>
      <c r="F97" s="169">
        <v>110631869</v>
      </c>
      <c r="H97" s="168">
        <f>+'BS1'!K15</f>
        <v>191708474</v>
      </c>
      <c r="I97" s="159"/>
      <c r="J97" s="169">
        <v>110631869</v>
      </c>
      <c r="K97" s="166"/>
      <c r="L97" s="166"/>
    </row>
    <row r="98" spans="1:14" s="38" customFormat="1" ht="16.899999999999999" customHeight="1" x14ac:dyDescent="0.2">
      <c r="B98" s="45"/>
      <c r="C98" s="45"/>
      <c r="D98" s="47"/>
      <c r="E98" s="159"/>
      <c r="F98" s="47"/>
      <c r="H98" s="47"/>
      <c r="I98" s="159"/>
      <c r="J98" s="47"/>
    </row>
    <row r="99" spans="1:14" s="38" customFormat="1" ht="16.899999999999999" customHeight="1" thickBot="1" x14ac:dyDescent="0.25">
      <c r="A99" s="201" t="s">
        <v>131</v>
      </c>
      <c r="B99" s="201"/>
      <c r="C99" s="45"/>
      <c r="D99" s="170">
        <f>ROUND(SUM(D96:D98),0)</f>
        <v>261785664</v>
      </c>
      <c r="E99" s="159"/>
      <c r="F99" s="171">
        <f>ROUND(SUM(F96:F98),0)</f>
        <v>91053439</v>
      </c>
      <c r="H99" s="170">
        <f>ROUND(SUM(H96:H98),0)</f>
        <v>261785664</v>
      </c>
      <c r="I99" s="159"/>
      <c r="J99" s="171">
        <f>ROUND(SUM(J96:J98),0)</f>
        <v>91053439</v>
      </c>
      <c r="K99" s="159"/>
      <c r="L99" s="159"/>
      <c r="M99" s="159"/>
      <c r="N99" s="159"/>
    </row>
    <row r="100" spans="1:14" s="38" customFormat="1" ht="16.899999999999999" customHeight="1" thickTop="1" x14ac:dyDescent="0.2">
      <c r="A100" s="107"/>
      <c r="B100" s="107"/>
      <c r="C100" s="45"/>
      <c r="D100" s="44"/>
      <c r="E100" s="159"/>
      <c r="F100" s="159"/>
      <c r="H100" s="44"/>
      <c r="I100" s="159"/>
      <c r="J100" s="44"/>
    </row>
    <row r="101" spans="1:14" s="38" customFormat="1" ht="16.899999999999999" customHeight="1" x14ac:dyDescent="0.2">
      <c r="A101" s="201" t="s">
        <v>132</v>
      </c>
      <c r="B101" s="201"/>
      <c r="C101" s="45"/>
      <c r="D101" s="47"/>
      <c r="E101" s="45"/>
      <c r="F101" s="159"/>
      <c r="G101" s="45"/>
      <c r="H101" s="47"/>
      <c r="I101" s="45"/>
      <c r="J101" s="47"/>
    </row>
    <row r="102" spans="1:14" ht="16.899999999999999" customHeight="1" x14ac:dyDescent="0.25">
      <c r="A102" s="40"/>
      <c r="B102" s="45" t="s">
        <v>133</v>
      </c>
      <c r="C102" s="35"/>
      <c r="E102" s="45"/>
      <c r="F102" s="159"/>
      <c r="G102" s="45"/>
      <c r="I102" s="45"/>
    </row>
    <row r="103" spans="1:14" ht="16.899999999999999" customHeight="1" x14ac:dyDescent="0.25">
      <c r="A103" s="40"/>
      <c r="B103" s="176" t="s">
        <v>179</v>
      </c>
      <c r="C103" s="35"/>
      <c r="D103" s="44">
        <v>-5074468</v>
      </c>
      <c r="E103" s="45"/>
      <c r="F103" s="44">
        <v>5191399</v>
      </c>
      <c r="G103" s="45"/>
      <c r="H103" s="172">
        <v>0</v>
      </c>
      <c r="I103" s="45"/>
      <c r="J103" s="172">
        <v>0</v>
      </c>
    </row>
    <row r="104" spans="1:14" ht="16.899999999999999" customHeight="1" x14ac:dyDescent="0.25">
      <c r="A104" s="40"/>
      <c r="B104" s="176"/>
      <c r="C104" s="35"/>
      <c r="D104" s="44"/>
      <c r="E104" s="45"/>
      <c r="F104" s="44"/>
      <c r="G104" s="45"/>
      <c r="H104" s="172"/>
      <c r="I104" s="45"/>
      <c r="J104" s="172"/>
    </row>
    <row r="105" spans="1:14" ht="16.899999999999999" customHeight="1" x14ac:dyDescent="0.25">
      <c r="A105" s="40"/>
      <c r="B105" s="179" t="s">
        <v>189</v>
      </c>
      <c r="C105" s="35"/>
      <c r="D105" s="44"/>
      <c r="E105" s="45"/>
      <c r="F105" s="44"/>
      <c r="G105" s="45"/>
      <c r="H105" s="172"/>
      <c r="I105" s="45"/>
      <c r="J105" s="172"/>
    </row>
    <row r="106" spans="1:14" ht="16.899999999999999" customHeight="1" x14ac:dyDescent="0.25">
      <c r="B106" s="176" t="s">
        <v>190</v>
      </c>
      <c r="D106" s="44">
        <v>7220778</v>
      </c>
      <c r="F106" s="172">
        <v>4263199</v>
      </c>
      <c r="H106" s="44">
        <v>7220778</v>
      </c>
      <c r="J106" s="172">
        <v>4263199</v>
      </c>
    </row>
    <row r="107" spans="1:14" ht="16.899999999999999" customHeight="1" x14ac:dyDescent="0.25">
      <c r="B107" s="45"/>
      <c r="D107" s="172"/>
      <c r="H107" s="172"/>
      <c r="J107" s="38"/>
    </row>
    <row r="108" spans="1:14" ht="16.899999999999999" customHeight="1" x14ac:dyDescent="0.25">
      <c r="B108" s="45" t="s">
        <v>197</v>
      </c>
      <c r="D108" s="44">
        <v>168258</v>
      </c>
      <c r="F108" s="44">
        <v>0</v>
      </c>
      <c r="H108" s="44">
        <v>168258</v>
      </c>
      <c r="J108" s="47">
        <v>0</v>
      </c>
    </row>
    <row r="109" spans="1:14" ht="16.899999999999999" customHeight="1" x14ac:dyDescent="0.25">
      <c r="B109" s="45"/>
      <c r="D109" s="173"/>
      <c r="F109" s="174"/>
      <c r="H109" s="173"/>
      <c r="J109" s="1"/>
    </row>
    <row r="110" spans="1:14" ht="16.899999999999999" customHeight="1" x14ac:dyDescent="0.25">
      <c r="B110" s="45"/>
      <c r="D110" s="173"/>
      <c r="F110" s="174"/>
      <c r="H110" s="173"/>
      <c r="J110" s="1"/>
    </row>
    <row r="111" spans="1:14" ht="16.899999999999999" customHeight="1" x14ac:dyDescent="0.25">
      <c r="B111" s="45"/>
      <c r="D111" s="173"/>
      <c r="F111" s="174"/>
      <c r="H111" s="173"/>
      <c r="J111" s="1"/>
    </row>
    <row r="112" spans="1:14" ht="16.899999999999999" customHeight="1" x14ac:dyDescent="0.25">
      <c r="B112" s="45"/>
      <c r="D112" s="173"/>
      <c r="F112" s="174"/>
      <c r="H112" s="173"/>
      <c r="J112" s="1"/>
    </row>
    <row r="113" spans="1:10" ht="16.899999999999999" customHeight="1" x14ac:dyDescent="0.25">
      <c r="B113" s="45"/>
      <c r="D113" s="173"/>
      <c r="F113" s="174"/>
      <c r="H113" s="173"/>
      <c r="J113" s="1"/>
    </row>
    <row r="114" spans="1:10" ht="16.899999999999999" customHeight="1" x14ac:dyDescent="0.25">
      <c r="B114" s="50"/>
      <c r="D114" s="173"/>
      <c r="F114" s="174"/>
      <c r="H114" s="173"/>
      <c r="J114" s="1"/>
    </row>
    <row r="115" spans="1:10" ht="16.899999999999999" customHeight="1" x14ac:dyDescent="0.25">
      <c r="B115" s="50"/>
      <c r="D115" s="173"/>
      <c r="F115" s="174"/>
      <c r="H115" s="173"/>
      <c r="J115" s="1"/>
    </row>
    <row r="116" spans="1:10" ht="16.899999999999999" customHeight="1" x14ac:dyDescent="0.25">
      <c r="B116" s="50"/>
      <c r="D116" s="173"/>
      <c r="F116" s="174"/>
      <c r="H116" s="173"/>
      <c r="J116" s="1"/>
    </row>
    <row r="117" spans="1:10" ht="16.899999999999999" customHeight="1" x14ac:dyDescent="0.25">
      <c r="B117" s="50"/>
      <c r="D117" s="173"/>
      <c r="F117" s="174"/>
      <c r="H117" s="173"/>
      <c r="J117" s="1"/>
    </row>
    <row r="118" spans="1:10" ht="16.899999999999999" customHeight="1" x14ac:dyDescent="0.25">
      <c r="B118" s="50"/>
      <c r="F118" s="159"/>
    </row>
    <row r="119" spans="1:10" ht="16.899999999999999" customHeight="1" x14ac:dyDescent="0.25">
      <c r="B119" s="50"/>
      <c r="F119" s="159"/>
    </row>
    <row r="120" spans="1:10" ht="16.899999999999999" customHeight="1" x14ac:dyDescent="0.25">
      <c r="B120" s="50"/>
      <c r="F120" s="159"/>
    </row>
    <row r="121" spans="1:10" ht="16.899999999999999" customHeight="1" x14ac:dyDescent="0.25">
      <c r="B121" s="50"/>
      <c r="F121" s="159"/>
    </row>
    <row r="122" spans="1:10" ht="16.899999999999999" customHeight="1" x14ac:dyDescent="0.25">
      <c r="B122" s="50"/>
      <c r="F122" s="159"/>
    </row>
    <row r="123" spans="1:10" ht="16.899999999999999" customHeight="1" x14ac:dyDescent="0.25">
      <c r="B123" s="50"/>
      <c r="F123" s="159"/>
    </row>
    <row r="124" spans="1:10" ht="16.899999999999999" customHeight="1" x14ac:dyDescent="0.25">
      <c r="B124" s="50"/>
      <c r="F124" s="159"/>
    </row>
    <row r="125" spans="1:10" ht="16.899999999999999" customHeight="1" x14ac:dyDescent="0.25">
      <c r="B125" s="50"/>
      <c r="F125" s="159"/>
    </row>
    <row r="126" spans="1:10" ht="16.899999999999999" customHeight="1" x14ac:dyDescent="0.25">
      <c r="B126" s="50"/>
      <c r="F126" s="159"/>
    </row>
    <row r="127" spans="1:10" ht="16.899999999999999" customHeight="1" x14ac:dyDescent="0.25">
      <c r="B127" s="50"/>
      <c r="F127" s="159"/>
    </row>
    <row r="128" spans="1:10" ht="16.899999999999999" customHeight="1" x14ac:dyDescent="0.25">
      <c r="A128" s="38" t="s">
        <v>29</v>
      </c>
      <c r="B128" s="38"/>
      <c r="C128" s="38"/>
    </row>
    <row r="129" spans="1:10" ht="16.899999999999999" customHeight="1" x14ac:dyDescent="0.25">
      <c r="A129" s="38" t="s">
        <v>30</v>
      </c>
      <c r="B129" s="38"/>
      <c r="C129" s="38"/>
    </row>
    <row r="130" spans="1:10" ht="16.899999999999999" customHeight="1" x14ac:dyDescent="0.25">
      <c r="A130" s="38"/>
      <c r="B130" s="38"/>
      <c r="C130" s="38"/>
    </row>
    <row r="131" spans="1:10" ht="16.899999999999999" customHeight="1" x14ac:dyDescent="0.25">
      <c r="A131" s="38"/>
      <c r="B131" s="38"/>
      <c r="C131" s="38"/>
    </row>
    <row r="132" spans="1:10" ht="16.899999999999999" customHeight="1" x14ac:dyDescent="0.25">
      <c r="A132" s="38"/>
      <c r="B132" s="38"/>
      <c r="C132" s="38"/>
    </row>
    <row r="133" spans="1:10" ht="16.899999999999999" customHeight="1" x14ac:dyDescent="0.25">
      <c r="A133" s="38" t="s">
        <v>134</v>
      </c>
      <c r="B133" s="38"/>
      <c r="C133" s="38"/>
      <c r="D133" s="161"/>
    </row>
    <row r="136" spans="1:10" ht="16.899999999999999" customHeight="1" x14ac:dyDescent="0.25">
      <c r="B136" s="32" t="s">
        <v>157</v>
      </c>
      <c r="D136" s="167">
        <f>+'BS1'!E15</f>
        <v>261785664</v>
      </c>
      <c r="E136" s="175"/>
      <c r="F136" s="175">
        <v>91053439</v>
      </c>
      <c r="G136" s="175"/>
      <c r="H136" s="167">
        <f>+'BS1'!I15</f>
        <v>261785664</v>
      </c>
      <c r="I136" s="175"/>
      <c r="J136" s="167">
        <v>91053439</v>
      </c>
    </row>
    <row r="137" spans="1:10" ht="16.899999999999999" customHeight="1" x14ac:dyDescent="0.25">
      <c r="B137" s="32" t="s">
        <v>158</v>
      </c>
      <c r="D137" s="167">
        <f>+D99-D136</f>
        <v>0</v>
      </c>
      <c r="E137" s="175"/>
      <c r="F137" s="175">
        <f>+F99-F136</f>
        <v>0</v>
      </c>
      <c r="G137" s="175"/>
      <c r="H137" s="167">
        <f>+H99-H136</f>
        <v>0</v>
      </c>
      <c r="I137" s="175"/>
      <c r="J137" s="167">
        <f>+J99-J136</f>
        <v>0</v>
      </c>
    </row>
    <row r="138" spans="1:10" ht="16.899999999999999" customHeight="1" x14ac:dyDescent="0.25">
      <c r="B138" s="51"/>
      <c r="D138" s="2"/>
      <c r="E138" s="52"/>
      <c r="F138" s="2"/>
      <c r="G138" s="51"/>
      <c r="H138" s="2"/>
      <c r="I138" s="52"/>
      <c r="J138" s="2"/>
    </row>
    <row r="139" spans="1:10" ht="16.899999999999999" customHeight="1" x14ac:dyDescent="0.25">
      <c r="B139" s="51"/>
      <c r="D139" s="2"/>
      <c r="E139" s="52"/>
      <c r="F139" s="2"/>
      <c r="G139" s="51"/>
      <c r="H139" s="2"/>
      <c r="I139" s="52"/>
      <c r="J139" s="2"/>
    </row>
  </sheetData>
  <mergeCells count="29">
    <mergeCell ref="A71:J71"/>
    <mergeCell ref="A72:J72"/>
    <mergeCell ref="D74:J74"/>
    <mergeCell ref="A99:B99"/>
    <mergeCell ref="A101:B101"/>
    <mergeCell ref="D75:F75"/>
    <mergeCell ref="D76:F76"/>
    <mergeCell ref="H76:J76"/>
    <mergeCell ref="A80:B80"/>
    <mergeCell ref="A96:B96"/>
    <mergeCell ref="A97:B97"/>
    <mergeCell ref="D78:F78"/>
    <mergeCell ref="H78:J78"/>
    <mergeCell ref="D77:F77"/>
    <mergeCell ref="H77:J77"/>
    <mergeCell ref="A91:B91"/>
    <mergeCell ref="D10:F10"/>
    <mergeCell ref="H10:J10"/>
    <mergeCell ref="A14:B14"/>
    <mergeCell ref="A70:J70"/>
    <mergeCell ref="D11:F11"/>
    <mergeCell ref="H11:J11"/>
    <mergeCell ref="D12:F12"/>
    <mergeCell ref="H12:J12"/>
    <mergeCell ref="A4:J4"/>
    <mergeCell ref="A5:J5"/>
    <mergeCell ref="A6:J6"/>
    <mergeCell ref="D8:J8"/>
    <mergeCell ref="D9:F9"/>
  </mergeCells>
  <pageMargins left="0.69" right="0.36" top="1.01" bottom="0.43306977252843398" header="0.51180993000874897" footer="0.43306977252843398"/>
  <pageSetup paperSize="9" scale="70" fitToHeight="0" orientation="portrait" r:id="rId1"/>
  <headerFooter differentOddEven="1">
    <oddHeader>&amp;C&amp;"Times New Roman,Regular"&amp;11
- 7 -</oddHeader>
    <evenHeader>&amp;C&amp;"Times New Roman,Regular"&amp;11
- 8 -</evenHeader>
  </headerFooter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BS1</vt:lpstr>
      <vt:lpstr>BS2</vt:lpstr>
      <vt:lpstr>CE1</vt:lpstr>
      <vt:lpstr>CE2</vt:lpstr>
      <vt:lpstr>PL</vt:lpstr>
      <vt:lpstr>OCI</vt:lpstr>
      <vt:lpstr>CF</vt:lpstr>
      <vt:lpstr>'BS1'!Print_Area</vt:lpstr>
      <vt:lpstr>'BS2'!Print_Area</vt:lpstr>
      <vt:lpstr>'CE1'!Print_Area</vt:lpstr>
      <vt:lpstr>'CE2'!Print_Area</vt:lpstr>
      <vt:lpstr>CF!Print_Area</vt:lpstr>
      <vt:lpstr>OCI!Print_Area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2025-05-07T04:31:59Z</cp:lastPrinted>
  <dcterms:created xsi:type="dcterms:W3CDTF">2003-12-26T03:57:38Z</dcterms:created>
  <dcterms:modified xsi:type="dcterms:W3CDTF">2025-05-14T10:59:02Z</dcterms:modified>
  <cp:category/>
  <cp:contentStatus/>
</cp:coreProperties>
</file>