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1'68\งบการเงิน\FS Online\THAI\"/>
    </mc:Choice>
  </mc:AlternateContent>
  <xr:revisionPtr revIDLastSave="0" documentId="13_ncr:1_{826149DF-B2E7-4CE1-A8F6-654FD3A58F7A}" xr6:coauthVersionLast="47" xr6:coauthVersionMax="47" xr10:uidLastSave="{00000000-0000-0000-0000-000000000000}"/>
  <bookViews>
    <workbookView xWindow="-120" yWindow="-120" windowWidth="21840" windowHeight="11445" tabRatio="687" xr2:uid="{00000000-000D-0000-FFFF-FFFF00000000}"/>
  </bookViews>
  <sheets>
    <sheet name="Page 2-3" sheetId="1" r:id="rId1"/>
    <sheet name="Page 4 " sheetId="7" r:id="rId2"/>
    <sheet name="Page 5" sheetId="10" r:id="rId3"/>
    <sheet name="Page 6" sheetId="4" r:id="rId4"/>
    <sheet name="Page 7-8" sheetId="5" r:id="rId5"/>
  </sheets>
  <definedNames>
    <definedName name="_xlnm._FilterDatabase" localSheetId="2" hidden="1">'Page 5'!$B$1:$B$47</definedName>
    <definedName name="_xlnm.Print_Area" localSheetId="0">'Page 2-3'!$A$1:$J$100</definedName>
    <definedName name="_xlnm.Print_Area" localSheetId="1">'Page 4 '!$A$1:$I$54</definedName>
    <definedName name="_xlnm.Print_Area" localSheetId="2">'Page 5'!$A$1:$M$43</definedName>
    <definedName name="_xlnm.Print_Area" localSheetId="3">'Page 6'!$A$1:$G$49</definedName>
    <definedName name="_xlnm.Print_Area" localSheetId="4">'Page 7-8'!$A$1:$F$112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5" i="5" l="1"/>
  <c r="G32" i="7"/>
  <c r="H32" i="7"/>
  <c r="I32" i="7"/>
  <c r="F32" i="7"/>
  <c r="G71" i="1"/>
  <c r="J71" i="1"/>
  <c r="I71" i="1"/>
  <c r="H71" i="1"/>
  <c r="A4" i="5" l="1"/>
  <c r="C79" i="5" l="1"/>
  <c r="C74" i="5"/>
  <c r="C82" i="5" l="1"/>
  <c r="G14" i="4" l="1"/>
  <c r="F31" i="7" l="1"/>
  <c r="F14" i="7" l="1"/>
  <c r="D79" i="5"/>
  <c r="E74" i="5" l="1"/>
  <c r="E79" i="5"/>
  <c r="D62" i="5" l="1"/>
  <c r="F7" i="5"/>
  <c r="E7" i="5"/>
  <c r="E17" i="4"/>
  <c r="D17" i="4"/>
  <c r="C17" i="4"/>
  <c r="L12" i="10"/>
  <c r="C18" i="10"/>
  <c r="D18" i="10"/>
  <c r="E18" i="10"/>
  <c r="F18" i="10"/>
  <c r="G18" i="10"/>
  <c r="H18" i="10"/>
  <c r="I18" i="10"/>
  <c r="L18" i="10"/>
  <c r="J17" i="10"/>
  <c r="K17" i="10" s="1"/>
  <c r="I7" i="7"/>
  <c r="H7" i="7"/>
  <c r="J7" i="1"/>
  <c r="I7" i="1"/>
  <c r="J18" i="10" l="1"/>
  <c r="M17" i="10" l="1"/>
  <c r="M18" i="10" s="1"/>
  <c r="K18" i="10"/>
  <c r="G38" i="1" l="1"/>
  <c r="I14" i="7" l="1"/>
  <c r="H14" i="7"/>
  <c r="G14" i="7"/>
  <c r="I21" i="7"/>
  <c r="H21" i="7"/>
  <c r="G21" i="7"/>
  <c r="G23" i="7" s="1"/>
  <c r="G26" i="7" l="1"/>
  <c r="H23" i="7"/>
  <c r="H26" i="7" s="1"/>
  <c r="H28" i="7" s="1"/>
  <c r="H33" i="7" s="1"/>
  <c r="F21" i="7"/>
  <c r="F23" i="7" s="1"/>
  <c r="I23" i="7"/>
  <c r="I26" i="7" s="1"/>
  <c r="I28" i="7" s="1"/>
  <c r="I13" i="10"/>
  <c r="G28" i="7" l="1"/>
  <c r="D9" i="5"/>
  <c r="H13" i="10"/>
  <c r="D13" i="10"/>
  <c r="G86" i="1" s="1"/>
  <c r="F13" i="10"/>
  <c r="G90" i="1" s="1"/>
  <c r="C13" i="10"/>
  <c r="G85" i="1" s="1"/>
  <c r="J12" i="10"/>
  <c r="A3" i="10"/>
  <c r="D28" i="5" l="1"/>
  <c r="D43" i="5" s="1"/>
  <c r="D48" i="5" s="1"/>
  <c r="G33" i="7"/>
  <c r="E13" i="10"/>
  <c r="G87" i="1" s="1"/>
  <c r="L13" i="10"/>
  <c r="G94" i="1" l="1"/>
  <c r="J13" i="10"/>
  <c r="G92" i="1" s="1"/>
  <c r="F79" i="5" l="1"/>
  <c r="C12" i="4" l="1"/>
  <c r="D12" i="4"/>
  <c r="E12" i="4"/>
  <c r="I78" i="1" l="1"/>
  <c r="I23" i="1" l="1"/>
  <c r="G23" i="1" l="1"/>
  <c r="A53" i="1" l="1"/>
  <c r="I79" i="1"/>
  <c r="G78" i="1" l="1"/>
  <c r="J78" i="1"/>
  <c r="H78" i="1"/>
  <c r="H79" i="1" s="1"/>
  <c r="G39" i="1" l="1"/>
  <c r="H23" i="1"/>
  <c r="J23" i="1"/>
  <c r="D74" i="5"/>
  <c r="A59" i="5"/>
  <c r="C62" i="5"/>
  <c r="E62" i="5"/>
  <c r="F62" i="5"/>
  <c r="F74" i="5"/>
  <c r="E82" i="5"/>
  <c r="F26" i="7"/>
  <c r="F28" i="7" s="1"/>
  <c r="H38" i="1"/>
  <c r="H39" i="1" s="1"/>
  <c r="I38" i="1"/>
  <c r="J38" i="1"/>
  <c r="A54" i="1"/>
  <c r="G57" i="1"/>
  <c r="H57" i="1"/>
  <c r="I57" i="1"/>
  <c r="J57" i="1"/>
  <c r="G79" i="1"/>
  <c r="H93" i="1"/>
  <c r="H95" i="1" s="1"/>
  <c r="J93" i="1"/>
  <c r="J95" i="1" s="1"/>
  <c r="J79" i="1"/>
  <c r="H96" i="1" l="1"/>
  <c r="F36" i="7"/>
  <c r="F46" i="7" s="1"/>
  <c r="C9" i="5"/>
  <c r="C28" i="5" s="1"/>
  <c r="C43" i="5" s="1"/>
  <c r="J96" i="1"/>
  <c r="I39" i="1"/>
  <c r="L96" i="1"/>
  <c r="J39" i="1"/>
  <c r="C48" i="5" l="1"/>
  <c r="C81" i="5" s="1"/>
  <c r="C85" i="5" s="1"/>
  <c r="G85" i="5" s="1"/>
  <c r="G12" i="10"/>
  <c r="K12" i="10" s="1"/>
  <c r="M96" i="1"/>
  <c r="F9" i="5" l="1"/>
  <c r="I33" i="7"/>
  <c r="F28" i="5" l="1"/>
  <c r="I41" i="7"/>
  <c r="I43" i="7" s="1"/>
  <c r="F16" i="4"/>
  <c r="I36" i="7"/>
  <c r="F17" i="4" l="1"/>
  <c r="G16" i="4"/>
  <c r="G17" i="4"/>
  <c r="F43" i="5"/>
  <c r="I38" i="7"/>
  <c r="I47" i="7"/>
  <c r="I46" i="7"/>
  <c r="F48" i="5" l="1"/>
  <c r="F81" i="5" s="1"/>
  <c r="F85" i="5" s="1"/>
  <c r="J85" i="5" s="1"/>
  <c r="E9" i="5"/>
  <c r="E28" i="5" s="1"/>
  <c r="E43" i="5" s="1"/>
  <c r="E48" i="5" s="1"/>
  <c r="H36" i="7"/>
  <c r="E81" i="5" l="1"/>
  <c r="E85" i="5" s="1"/>
  <c r="I85" i="5" s="1"/>
  <c r="H41" i="7"/>
  <c r="H43" i="7" s="1"/>
  <c r="F11" i="4"/>
  <c r="G11" i="4" s="1"/>
  <c r="H46" i="7"/>
  <c r="H38" i="7"/>
  <c r="H47" i="7"/>
  <c r="D81" i="5"/>
  <c r="G36" i="7"/>
  <c r="G46" i="7" s="1"/>
  <c r="G41" i="7"/>
  <c r="G43" i="7" s="1"/>
  <c r="D85" i="5" l="1"/>
  <c r="F12" i="4"/>
  <c r="G12" i="4"/>
  <c r="G38" i="7"/>
  <c r="G47" i="7"/>
  <c r="I91" i="1" l="1"/>
  <c r="I93" i="1" s="1"/>
  <c r="I95" i="1" s="1"/>
  <c r="F33" i="7"/>
  <c r="F41" i="7" s="1"/>
  <c r="I96" i="1" l="1"/>
  <c r="M95" i="1" s="1"/>
  <c r="F38" i="7"/>
  <c r="F47" i="7"/>
  <c r="F43" i="7"/>
  <c r="M12" i="10" l="1"/>
  <c r="G13" i="10"/>
  <c r="G91" i="1" l="1"/>
  <c r="G93" i="1" s="1"/>
  <c r="G95" i="1" s="1"/>
  <c r="G96" i="1" s="1"/>
  <c r="L95" i="1" s="1"/>
  <c r="K13" i="10"/>
  <c r="M13" i="10" l="1"/>
</calcChain>
</file>

<file path=xl/sharedStrings.xml><?xml version="1.0" encoding="utf-8"?>
<sst xmlns="http://schemas.openxmlformats.org/spreadsheetml/2006/main" count="290" uniqueCount="215">
  <si>
    <t>2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</si>
  <si>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</si>
  <si>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</si>
  <si>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ณ วันที่ 31 มีนาคม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</si>
  <si>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</si>
  <si>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</si>
  <si>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</si>
  <si>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</si>
  <si>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</si>
  <si>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</si>
  <si>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</si>
  <si>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</si>
  <si>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</si>
  <si>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</si>
  <si>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5.1, 6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</si>
  <si>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</si>
  <si>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</si>
  <si>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</si>
  <si>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</si>
  <si>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5.1, 9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</si>
  <si>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</si>
  <si>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</si>
  <si>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</si>
  <si>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</si>
  <si>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</si>
  <si>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</si>
  <si>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</si>
  <si>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</si>
  <si>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</si>
  <si>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</si>
  <si>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</si>
  <si>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</si>
  <si>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</si>
  <si>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</si>
  <si>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</si>
  <si>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</si>
  <si>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</si>
  <si>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</si>
  <si>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</si>
  <si>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</si>
  <si>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</si>
  <si>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</si>
  <si>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</si>
  <si>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</si>
  <si>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</si>
  <si>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</si>
  <si>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</si>
  <si>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</si>
  <si>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</si>
  <si>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</si>
  <si>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</si>
  <si>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</si>
  <si>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</si>
  <si>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</si>
  <si>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</si>
  <si>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</si>
  <si>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</si>
  <si>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</si>
  <si>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</si>
  <si>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</si>
  <si>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</si>
  <si>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</si>
  <si>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</si>
  <si>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</si>
  <si>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</si>
  <si>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</si>
  <si>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</si>
  <si>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</si>
  <si>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1,197,518,153 หุ้น มูลค่าหุ้นละ 1.00 บาท</t>
  </si>
  <si>
    <t xml:space="preserve">  ทุนที่ออกและชำระแล้ว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</si>
  <si>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</si>
  <si>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</si>
  <si>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</si>
  <si>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</si>
  <si>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</si>
  <si>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</si>
  <si>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</si>
  <si>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</si>
  <si>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</si>
  <si>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</si>
  <si>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</si>
  <si>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</si>
  <si>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</si>
  <si>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</si>
  <si>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</si>
  <si>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รายได้</t>
  </si>
  <si>
    <t>รายได้จากการขาย</t>
  </si>
  <si>
    <t>รายได้จากงานโครงการและการให้บริการ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</si>
  <si>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</si>
  <si>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</si>
  <si>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</si>
  <si>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</si>
  <si>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</si>
  <si>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</si>
  <si>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</si>
  <si>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</si>
  <si>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</si>
  <si>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รวมค่าใช้จ่าย</t>
  </si>
  <si>
    <t>ขาดทุนจากการดำเนินงาน</t>
  </si>
  <si>
    <t>ต้นทุนทางการเงิน</t>
  </si>
  <si>
    <t>ส่วนแบ่งขาดทุนจากเงินลงทุนในการร่วมค้า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</si>
  <si>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</si>
  <si>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</si>
  <si>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</si>
  <si>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</si>
  <si>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</si>
  <si>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</si>
  <si>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ขาดทุนเบ็ดเสร็จรวมสำหรับงวด</t>
  </si>
  <si>
    <t xml:space="preserve">                             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</si>
  <si>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</si>
  <si>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</si>
  <si>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</si>
  <si>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</si>
  <si>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</si>
  <si>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</si>
  <si>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</si>
  <si>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</si>
  <si>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</si>
  <si>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</si>
  <si>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</si>
  <si>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</si>
  <si>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</si>
  <si>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</si>
  <si>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</si>
  <si>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</si>
  <si>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</si>
  <si>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</si>
  <si>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</si>
  <si>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</si>
  <si>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</si>
  <si>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สัดส่วนใน</t>
  </si>
  <si>
    <t>ผลต่างจากการ</t>
  </si>
  <si>
    <t>อำนาจควบคุม</t>
  </si>
  <si>
    <t>และชำระแล้ว</t>
  </si>
  <si>
    <t>หุ้นสามัญ</t>
  </si>
  <si>
    <t>บริษัทย่อย</t>
  </si>
  <si>
    <t>การตีราคาสินทรัพย์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</si>
  <si>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</si>
  <si>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</si>
  <si>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</si>
  <si>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</si>
  <si>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</si>
  <si>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กำไร(ขาดทุน)เบ็ดเสร็จรวมสำหรับงวด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</si>
  <si>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</si>
  <si>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</si>
  <si>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</si>
  <si>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5</t>
  </si>
  <si>
    <t>งบการเปลี่ยนแปลงส่วนของผู้ถือหุ้นเฉพาะกิจการ</t>
  </si>
  <si>
    <t>สำหรับปีสิ้นสุดวันที่ 31 มีนาคม 2568</t>
  </si>
  <si>
    <t>งบกระแสเงินสด</t>
  </si>
  <si>
    <t>กระแสเงินสดจากกิจกรรมดำเนินงาน</t>
  </si>
  <si>
    <t xml:space="preserve">    ขาดทุนก่อนภาษีเงินได้</t>
  </si>
  <si>
    <t xml:space="preserve">          ค่าเสื่อมราคาและค่าตัดจำหน่าย</t>
  </si>
  <si>
    <t xml:space="preserve">          ตัดสินทรัพย์เป็นค่าใช้จ่าย</t>
  </si>
  <si>
    <t xml:space="preserve">          ขาดทุนจากการด้อยค่า-สินทรัพย์สกุลเงินดิจิทัล</t>
  </si>
  <si>
    <t xml:space="preserve">          ประมาณการหนี้สินผลประโยชน์พนักงาน</t>
  </si>
  <si>
    <t xml:space="preserve">          ประมาณการหนี้สินหมุนเวียนอื่น(โอนกลับ)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</si>
  <si>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</si>
  <si>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กำไรจากการให้เช่าช่วง</t>
  </si>
  <si>
    <t xml:space="preserve">          ส่วนแบ่งขาดทุนจากเงินลงทุนในการร่วมค้า</t>
  </si>
  <si>
    <t xml:space="preserve">          ส่วนแบ่งผลขาดทุนของส่วนได้เสียที่ไม่มีอำนาจควบคุม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</si>
  <si>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</si>
  <si>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</si>
  <si>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</si>
  <si>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</si>
  <si>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</si>
  <si>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</si>
  <si>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</si>
  <si>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</si>
  <si>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</si>
  <si>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</si>
  <si>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</si>
  <si>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</si>
  <si>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</si>
  <si>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</si>
  <si>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</si>
  <si>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</si>
  <si>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</si>
  <si>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</si>
  <si>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</si>
  <si>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                                    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</si>
  <si>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</si>
  <si>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</si>
  <si>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</si>
  <si>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</si>
  <si>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</si>
  <si>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</si>
  <si>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</si>
  <si>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</si>
  <si>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</si>
  <si>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</si>
  <si>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เงินสดจ่ายซื้ออสังหาริมทรัพย์เพื่อการลงทุน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</si>
  <si>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</si>
  <si>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เงินสดรับจากการจำหน่ายสินทรัพย์</t>
  </si>
  <si>
    <t xml:space="preserve">         เงินสดจ่ายเพื่อซื้อสินทรัพย์ไม่มีตัวตน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</si>
  <si>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</si>
  <si>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</si>
  <si>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</si>
  <si>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</si>
  <si>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</si>
  <si>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เงินสดและรายการเทียบเท่าเงินสดเพิ่มขึ้น(ลดลง)-สุทธิ              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</si>
  <si>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</si>
  <si>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</si>
  <si>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รายได้(ค่าใช้จ่าย)ภาษีเงินได้</t>
  </si>
  <si>
    <t xml:space="preserve">    ปรับรายการที่กระทบขาดทุนก่อนภาษีเงินได้เป็นเงินสดรับ(จ่าย)จากกิจกรรมดำเนินงาน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</si>
  <si>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</si>
  <si>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</si>
  <si>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</si>
  <si>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ขาดทุนจากการวัดมูลค่ายุติธรรมของสินทรัพย์ทางการเงิน</t>
  </si>
  <si>
    <t xml:space="preserve">          กำไรจากการจำหน่ายและตัดจำหน่ายสินทรัพย์</t>
  </si>
  <si>
    <t xml:space="preserve">        (เพิ่มขึ้น)ลดลงในเงินฝากธนาคารที่มีภาระค้ำประกัน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</si>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</sst>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41E]d\ mmmm\ yyyy;@"/>
    <numFmt numFmtId="176" formatCode="_(* #,##0.000000_);_(* \(#,##0.000000\);_(* &quot;-&quot;??_);_(@_)"/>
    <numFmt numFmtId="177" formatCode="_(* #,##0.0000000_);_(* \(#,##0.0000000\);_(* &quot;-&quot;??_);_(@_)"/>
  </numFmts>
  <fonts count="2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0" fillId="0" borderId="0" xfId="0" applyNumberFormat="1" applyFont="1"/>
    <xf numFmtId="0" fontId="16" fillId="0" borderId="0" xfId="25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43" fontId="6" fillId="0" borderId="0" xfId="1" applyFont="1" applyFill="1"/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4" xfId="1" applyFont="1" applyBorder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5" applyFont="1" applyAlignment="1">
      <alignment horizontal="left"/>
    </xf>
    <xf numFmtId="43" fontId="6" fillId="0" borderId="0" xfId="0" applyNumberFormat="1" applyFont="1"/>
    <xf numFmtId="43" fontId="16" fillId="0" borderId="0" xfId="0" applyNumberFormat="1" applyFont="1"/>
    <xf numFmtId="43" fontId="16" fillId="0" borderId="4" xfId="0" applyNumberFormat="1" applyFont="1" applyBorder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43" fontId="22" fillId="0" borderId="0" xfId="1" applyFont="1" applyFill="1"/>
    <xf numFmtId="43" fontId="22" fillId="0" borderId="0" xfId="1" applyFont="1" applyFill="1" applyBorder="1"/>
    <xf numFmtId="43" fontId="23" fillId="0" borderId="0" xfId="1" applyFont="1" applyFill="1"/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5" applyFont="1" applyAlignment="1">
      <alignment horizontal="center"/>
    </xf>
    <xf numFmtId="0" fontId="2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172" fontId="3" fillId="0" borderId="2" xfId="7" quotePrefix="1" applyNumberFormat="1" applyFont="1" applyFill="1" applyBorder="1" applyAlignment="1">
      <alignment horizontal="center"/>
    </xf>
    <xf numFmtId="165" fontId="16" fillId="0" borderId="4" xfId="0" applyNumberFormat="1" applyFont="1" applyBorder="1"/>
    <xf numFmtId="165" fontId="2" fillId="0" borderId="4" xfId="0" applyNumberFormat="1" applyFont="1" applyBorder="1"/>
    <xf numFmtId="0" fontId="3" fillId="0" borderId="0" xfId="25" applyFont="1" applyAlignment="1">
      <alignment horizontal="right"/>
    </xf>
    <xf numFmtId="166" fontId="3" fillId="0" borderId="0" xfId="0" applyNumberFormat="1" applyFont="1" applyAlignment="1">
      <alignment horizontal="centerContinuous"/>
    </xf>
    <xf numFmtId="43" fontId="16" fillId="0" borderId="0" xfId="1" applyFont="1"/>
    <xf numFmtId="43" fontId="21" fillId="0" borderId="2" xfId="1" applyFont="1" applyFill="1" applyBorder="1"/>
    <xf numFmtId="164" fontId="7" fillId="0" borderId="0" xfId="0" applyNumberFormat="1" applyFont="1"/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177" fontId="2" fillId="0" borderId="0" xfId="1" applyNumberFormat="1" applyFont="1" applyFill="1"/>
    <xf numFmtId="176" fontId="2" fillId="0" borderId="0" xfId="0" applyNumberFormat="1" applyFont="1"/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5"/>
  <sheetViews>
    <sheetView tabSelected="1" view="pageBreakPreview" zoomScaleNormal="100" zoomScaleSheetLayoutView="100" workbookViewId="0">
      <selection activeCell="I63" sqref="I63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" style="27" customWidth="1"/>
    <col min="11" max="11" width="18.6640625" style="1" bestFit="1" customWidth="1"/>
    <col min="12" max="12" width="15.83203125" style="1" bestFit="1" customWidth="1"/>
    <col min="13" max="13" width="11.83203125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47" t="s">
        <v>0</v>
      </c>
    </row>
    <row r="2" spans="1:13" ht="22.5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3" ht="22.5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3" ht="22.5" customHeight="1">
      <c r="A4" s="156" t="s">
        <v>3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3" s="15" customFormat="1" ht="22.5" customHeight="1">
      <c r="A5" s="14"/>
      <c r="B5" s="14"/>
      <c r="C5" s="14"/>
      <c r="D5" s="14"/>
      <c r="E5" s="14"/>
      <c r="F5" s="14"/>
      <c r="G5" s="148"/>
      <c r="H5" s="148"/>
      <c r="I5" s="14"/>
      <c r="J5" s="36" t="s">
        <v>4</v>
      </c>
      <c r="L5" s="1"/>
    </row>
    <row r="6" spans="1:13" s="15" customFormat="1" ht="22.5" customHeight="1">
      <c r="A6" s="146"/>
      <c r="B6" s="146"/>
      <c r="C6" s="146"/>
      <c r="D6" s="146"/>
      <c r="E6" s="146"/>
      <c r="F6" s="146"/>
      <c r="G6" s="157" t="s">
        <v>5</v>
      </c>
      <c r="H6" s="157"/>
      <c r="I6" s="159" t="s">
        <v>6</v>
      </c>
      <c r="J6" s="159"/>
    </row>
    <row r="7" spans="1:13" s="15" customFormat="1" ht="22.5" customHeight="1">
      <c r="A7" s="16"/>
      <c r="B7" s="16"/>
      <c r="C7" s="16"/>
      <c r="D7" s="16"/>
      <c r="E7" s="16"/>
      <c r="F7" s="16" t="s">
        <v>7</v>
      </c>
      <c r="G7" s="136">
        <v>45747</v>
      </c>
      <c r="H7" s="136">
        <v>45657</v>
      </c>
      <c r="I7" s="136">
        <f>+G7</f>
        <v>45747</v>
      </c>
      <c r="J7" s="136">
        <f>+H7</f>
        <v>45657</v>
      </c>
    </row>
    <row r="8" spans="1:13" s="15" customFormat="1" ht="22.5" customHeight="1">
      <c r="A8" s="14"/>
      <c r="B8" s="14"/>
      <c r="C8" s="14"/>
      <c r="D8" s="14"/>
      <c r="E8" s="148"/>
      <c r="F8" s="14"/>
      <c r="G8" s="115" t="s">
        <v>8</v>
      </c>
      <c r="H8" s="14" t="s">
        <v>9</v>
      </c>
      <c r="I8" s="115" t="s">
        <v>8</v>
      </c>
      <c r="J8" s="14" t="s">
        <v>9</v>
      </c>
    </row>
    <row r="9" spans="1:13" s="15" customFormat="1" ht="22.5" customHeight="1">
      <c r="A9" s="158" t="s">
        <v>10</v>
      </c>
      <c r="B9" s="158"/>
      <c r="C9" s="158"/>
      <c r="D9" s="158"/>
      <c r="E9" s="158"/>
      <c r="F9" s="14"/>
      <c r="G9" s="148"/>
      <c r="H9" s="14"/>
      <c r="I9" s="149"/>
      <c r="J9" s="149"/>
    </row>
    <row r="10" spans="1:13" ht="22.5" customHeight="1">
      <c r="A10" s="1" t="s">
        <v>11</v>
      </c>
      <c r="G10" s="6"/>
      <c r="H10" s="6"/>
      <c r="I10" s="149"/>
      <c r="J10" s="149"/>
      <c r="L10" s="15"/>
    </row>
    <row r="11" spans="1:13" ht="22.5" customHeight="1">
      <c r="B11" s="1" t="s">
        <v>12</v>
      </c>
      <c r="G11" s="6">
        <v>624549338.5</v>
      </c>
      <c r="H11" s="6">
        <v>599231188.14999998</v>
      </c>
      <c r="I11" s="6">
        <v>34057733.270000003</v>
      </c>
      <c r="J11" s="6">
        <v>37147178.579999998</v>
      </c>
      <c r="L11" s="15"/>
    </row>
    <row r="12" spans="1:13" ht="22.5" customHeight="1">
      <c r="B12" s="1" t="s">
        <v>13</v>
      </c>
      <c r="F12" s="2" t="s">
        <v>14</v>
      </c>
      <c r="G12" s="6">
        <v>1684634.55</v>
      </c>
      <c r="H12" s="6">
        <v>1580263.06</v>
      </c>
      <c r="I12" s="6">
        <v>1582934.2000000002</v>
      </c>
      <c r="J12" s="6">
        <v>1567300.27</v>
      </c>
      <c r="K12" s="35"/>
      <c r="L12" s="150"/>
      <c r="M12" s="15"/>
    </row>
    <row r="13" spans="1:13" ht="22.15" customHeight="1">
      <c r="B13" s="1" t="s">
        <v>15</v>
      </c>
      <c r="C13" s="151"/>
      <c r="F13" s="2">
        <v>7</v>
      </c>
      <c r="G13" s="6">
        <v>383867735.54999995</v>
      </c>
      <c r="H13" s="6">
        <v>350911001.73999995</v>
      </c>
      <c r="I13" s="6">
        <v>4771065.2300000004</v>
      </c>
      <c r="J13" s="6">
        <v>4323083.75</v>
      </c>
      <c r="L13" s="152"/>
      <c r="M13" s="15"/>
    </row>
    <row r="14" spans="1:13" ht="22.5" customHeight="1">
      <c r="B14" s="1" t="s">
        <v>16</v>
      </c>
      <c r="C14" s="151"/>
      <c r="F14" s="2">
        <v>5.0999999999999996</v>
      </c>
      <c r="G14" s="6">
        <v>0</v>
      </c>
      <c r="H14" s="6">
        <v>0</v>
      </c>
      <c r="I14" s="6">
        <v>1112890.3600000001</v>
      </c>
      <c r="J14" s="6">
        <v>630505.76</v>
      </c>
      <c r="L14" s="15"/>
      <c r="M14" s="15"/>
    </row>
    <row r="15" spans="1:13" ht="22.5" customHeight="1">
      <c r="B15" s="1" t="s">
        <v>17</v>
      </c>
      <c r="C15" s="151"/>
      <c r="F15" s="2">
        <v>8</v>
      </c>
      <c r="G15" s="6">
        <v>37015662.460000001</v>
      </c>
      <c r="H15" s="6">
        <v>29858946.629999999</v>
      </c>
      <c r="I15" s="6">
        <v>0</v>
      </c>
      <c r="J15" s="6">
        <v>0</v>
      </c>
    </row>
    <row r="16" spans="1:13" ht="22.5" customHeight="1">
      <c r="B16" s="1" t="s">
        <v>18</v>
      </c>
      <c r="C16" s="151"/>
      <c r="F16" s="2" t="s">
        <v>19</v>
      </c>
      <c r="G16" s="6">
        <v>16409456.220000001</v>
      </c>
      <c r="H16" s="6">
        <v>16085594.810000001</v>
      </c>
      <c r="I16" s="6">
        <v>1366143.98</v>
      </c>
      <c r="J16" s="6">
        <v>1345176.08</v>
      </c>
      <c r="L16" s="152"/>
    </row>
    <row r="17" spans="1:13" ht="22.5" customHeight="1">
      <c r="B17" s="1" t="s">
        <v>20</v>
      </c>
      <c r="F17" s="2">
        <v>5.0999999999999996</v>
      </c>
      <c r="G17" s="6">
        <v>15000000</v>
      </c>
      <c r="H17" s="6">
        <v>10000000</v>
      </c>
      <c r="I17" s="6">
        <v>0</v>
      </c>
      <c r="J17" s="6">
        <v>500000</v>
      </c>
    </row>
    <row r="18" spans="1:13" ht="22.5" customHeight="1">
      <c r="B18" s="1" t="s">
        <v>21</v>
      </c>
      <c r="F18" s="2">
        <v>10</v>
      </c>
      <c r="G18" s="6">
        <v>39876354.780000001</v>
      </c>
      <c r="H18" s="6">
        <v>39876354.780000001</v>
      </c>
      <c r="I18" s="6">
        <v>0</v>
      </c>
      <c r="J18" s="6">
        <v>0</v>
      </c>
    </row>
    <row r="19" spans="1:13" ht="22.5" customHeight="1">
      <c r="B19" s="1" t="s">
        <v>22</v>
      </c>
      <c r="F19" s="2">
        <v>11</v>
      </c>
      <c r="G19" s="6">
        <v>167944702.59999999</v>
      </c>
      <c r="H19" s="6">
        <v>203581115.25</v>
      </c>
      <c r="I19" s="6">
        <v>0</v>
      </c>
      <c r="J19" s="6">
        <v>0</v>
      </c>
    </row>
    <row r="20" spans="1:13" ht="22.5" customHeight="1">
      <c r="B20" s="1" t="s">
        <v>23</v>
      </c>
      <c r="F20" s="2">
        <v>12</v>
      </c>
      <c r="G20" s="6">
        <v>281719495.51999998</v>
      </c>
      <c r="H20" s="6">
        <v>352663726.60000002</v>
      </c>
      <c r="I20" s="6">
        <v>148462291.07999998</v>
      </c>
      <c r="J20" s="6">
        <v>185368982.52000001</v>
      </c>
      <c r="L20" s="15"/>
      <c r="M20" s="15"/>
    </row>
    <row r="21" spans="1:13" ht="22.5" customHeight="1">
      <c r="B21" s="1" t="s">
        <v>24</v>
      </c>
      <c r="G21" s="6"/>
      <c r="H21" s="6"/>
      <c r="I21" s="6"/>
      <c r="J21" s="6"/>
      <c r="L21" s="15"/>
      <c r="M21" s="15"/>
    </row>
    <row r="22" spans="1:13" ht="22.5" customHeight="1">
      <c r="C22" s="1" t="s">
        <v>25</v>
      </c>
      <c r="F22" s="2">
        <v>13</v>
      </c>
      <c r="G22" s="6">
        <v>29583062.02</v>
      </c>
      <c r="H22" s="6">
        <v>29300207.120000001</v>
      </c>
      <c r="I22" s="6">
        <v>0</v>
      </c>
      <c r="J22" s="6">
        <v>0</v>
      </c>
      <c r="L22" s="15"/>
      <c r="M22" s="15"/>
    </row>
    <row r="23" spans="1:13" ht="22.5" customHeight="1">
      <c r="C23" s="1" t="s">
        <v>26</v>
      </c>
      <c r="G23" s="38">
        <f>SUM(G11:G22)</f>
        <v>1597650442.1999998</v>
      </c>
      <c r="H23" s="38">
        <f>SUM(H11:H22)</f>
        <v>1633088398.1399994</v>
      </c>
      <c r="I23" s="38">
        <f>SUM(I11:I22)</f>
        <v>191353058.11999997</v>
      </c>
      <c r="J23" s="38">
        <f>SUM(J11:J22)</f>
        <v>230882226.96000001</v>
      </c>
      <c r="L23" s="5"/>
    </row>
    <row r="24" spans="1:13" ht="22.5" customHeight="1">
      <c r="A24" s="1" t="s">
        <v>27</v>
      </c>
      <c r="G24" s="6"/>
      <c r="H24" s="6"/>
      <c r="I24" s="28"/>
      <c r="J24" s="28"/>
    </row>
    <row r="25" spans="1:13" ht="22.5" customHeight="1">
      <c r="B25" s="1" t="s">
        <v>28</v>
      </c>
      <c r="F25" s="2">
        <v>22</v>
      </c>
      <c r="G25" s="6">
        <v>99806500</v>
      </c>
      <c r="H25" s="6">
        <v>101366500</v>
      </c>
      <c r="I25" s="6">
        <v>0</v>
      </c>
      <c r="J25" s="6">
        <v>0</v>
      </c>
    </row>
    <row r="26" spans="1:13" ht="22.5" customHeight="1">
      <c r="B26" s="1" t="s">
        <v>29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5" customHeight="1">
      <c r="B27" s="1" t="s">
        <v>30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31</v>
      </c>
      <c r="F28" s="2">
        <v>16</v>
      </c>
      <c r="G28" s="6">
        <v>0</v>
      </c>
      <c r="H28" s="6">
        <v>0</v>
      </c>
      <c r="I28" s="6">
        <v>744016340.05000007</v>
      </c>
      <c r="J28" s="6">
        <v>744016340.04999995</v>
      </c>
    </row>
    <row r="29" spans="1:13" ht="22.5" customHeight="1">
      <c r="B29" s="1" t="s">
        <v>32</v>
      </c>
      <c r="F29" s="2" t="s">
        <v>19</v>
      </c>
      <c r="G29" s="6">
        <v>37017886.07</v>
      </c>
      <c r="H29" s="6">
        <v>41243715.359999999</v>
      </c>
      <c r="I29" s="6">
        <v>1328760.21</v>
      </c>
      <c r="J29" s="6">
        <v>1678260.52</v>
      </c>
    </row>
    <row r="30" spans="1:13" ht="22.5" customHeight="1">
      <c r="B30" s="1" t="s">
        <v>33</v>
      </c>
      <c r="F30" s="2">
        <v>17</v>
      </c>
      <c r="G30" s="6">
        <v>428555306.41000003</v>
      </c>
      <c r="H30" s="6">
        <v>429612668.94</v>
      </c>
      <c r="I30" s="6">
        <v>347027616.17000002</v>
      </c>
      <c r="J30" s="6">
        <v>347027616.17000002</v>
      </c>
    </row>
    <row r="31" spans="1:13" ht="22.5" customHeight="1">
      <c r="B31" s="1" t="s">
        <v>34</v>
      </c>
      <c r="F31" s="2">
        <v>18</v>
      </c>
      <c r="G31" s="6">
        <v>374163386.22000003</v>
      </c>
      <c r="H31" s="6">
        <v>382298169.29000002</v>
      </c>
      <c r="I31" s="6">
        <v>2413673.59</v>
      </c>
      <c r="J31" s="6">
        <v>2503447.17</v>
      </c>
    </row>
    <row r="32" spans="1:13" ht="22.5" customHeight="1">
      <c r="B32" s="1" t="s">
        <v>35</v>
      </c>
      <c r="F32" s="2">
        <v>19</v>
      </c>
      <c r="G32" s="6">
        <v>133853486.96999998</v>
      </c>
      <c r="H32" s="6">
        <v>136449028.84999999</v>
      </c>
      <c r="I32" s="6">
        <v>8914819.6400000006</v>
      </c>
      <c r="J32" s="6">
        <v>9019903.4499999993</v>
      </c>
    </row>
    <row r="33" spans="2:13" ht="22.5" customHeight="1">
      <c r="B33" s="1" t="s">
        <v>36</v>
      </c>
      <c r="G33" s="6">
        <v>50319402.920000002</v>
      </c>
      <c r="H33" s="6">
        <v>50319402.920000002</v>
      </c>
      <c r="I33" s="6">
        <v>0</v>
      </c>
      <c r="J33" s="6">
        <v>0</v>
      </c>
    </row>
    <row r="34" spans="2:13" ht="22.5" customHeight="1">
      <c r="B34" s="1" t="s">
        <v>37</v>
      </c>
      <c r="G34" s="6">
        <v>619346.55000000005</v>
      </c>
      <c r="H34" s="6">
        <v>741578.19</v>
      </c>
      <c r="I34" s="6">
        <v>619346.54999999981</v>
      </c>
      <c r="J34" s="6">
        <v>741578.19</v>
      </c>
    </row>
    <row r="35" spans="2:13" ht="22.5" customHeight="1">
      <c r="B35" s="1" t="s">
        <v>38</v>
      </c>
      <c r="F35" s="2">
        <v>20</v>
      </c>
      <c r="G35" s="6">
        <v>3457537.04</v>
      </c>
      <c r="H35" s="6">
        <v>3184401.35</v>
      </c>
      <c r="I35" s="6">
        <v>5</v>
      </c>
      <c r="J35" s="6">
        <v>5</v>
      </c>
    </row>
    <row r="36" spans="2:13" ht="22.5" customHeight="1">
      <c r="B36" s="1" t="s">
        <v>39</v>
      </c>
      <c r="G36" s="11">
        <v>28744915.91</v>
      </c>
      <c r="H36" s="11">
        <v>28769210.140000001</v>
      </c>
      <c r="I36" s="11">
        <v>23900936.009999998</v>
      </c>
      <c r="J36" s="11">
        <v>23886057.789999999</v>
      </c>
      <c r="K36" s="93"/>
      <c r="L36" s="3"/>
    </row>
    <row r="37" spans="2:13" ht="22.5" customHeight="1">
      <c r="B37" s="1" t="s">
        <v>40</v>
      </c>
      <c r="F37" s="2">
        <v>21</v>
      </c>
      <c r="G37" s="39">
        <v>14441918.390000001</v>
      </c>
      <c r="H37" s="39">
        <v>71519251.359999999</v>
      </c>
      <c r="I37" s="39">
        <v>3047241.0500000003</v>
      </c>
      <c r="J37" s="39">
        <v>3048241.05</v>
      </c>
    </row>
    <row r="38" spans="2:13" ht="22.5" customHeight="1">
      <c r="C38" s="1" t="s">
        <v>41</v>
      </c>
      <c r="G38" s="39">
        <f>SUM(G25:G37)</f>
        <v>1170979686.4800003</v>
      </c>
      <c r="H38" s="39">
        <f>SUM(H25:H37)</f>
        <v>1245503926.3999999</v>
      </c>
      <c r="I38" s="39">
        <f>SUM(I25:I37)</f>
        <v>1131268738.27</v>
      </c>
      <c r="J38" s="39">
        <f>SUM(J25:J37)</f>
        <v>1131921449.3900001</v>
      </c>
      <c r="K38" s="5"/>
      <c r="L38" s="5"/>
      <c r="M38" s="93"/>
    </row>
    <row r="39" spans="2:13" ht="22.5" customHeight="1" thickBot="1">
      <c r="D39" s="1" t="s">
        <v>42</v>
      </c>
      <c r="G39" s="43">
        <f>+G23+G38</f>
        <v>2768630128.6800003</v>
      </c>
      <c r="H39" s="43">
        <f>+H23+H38</f>
        <v>2878592324.539999</v>
      </c>
      <c r="I39" s="43">
        <f>+I23+I38</f>
        <v>1322621796.3899999</v>
      </c>
      <c r="J39" s="43">
        <f>+J23+J38</f>
        <v>1362803676.3500001</v>
      </c>
      <c r="L39" s="93"/>
    </row>
    <row r="40" spans="2:13" ht="22.5" customHeight="1" thickTop="1">
      <c r="G40" s="6"/>
      <c r="H40" s="6"/>
      <c r="J40" s="12"/>
      <c r="K40" s="12"/>
      <c r="L40" s="93"/>
    </row>
    <row r="41" spans="2:13" ht="22.5" customHeight="1">
      <c r="G41" s="6"/>
      <c r="H41" s="6"/>
      <c r="I41" s="12"/>
      <c r="J41" s="12"/>
      <c r="K41" s="5"/>
      <c r="L41" s="5"/>
    </row>
    <row r="42" spans="2:13" ht="22.5" customHeight="1">
      <c r="G42" s="6"/>
      <c r="H42" s="6"/>
      <c r="I42" s="116"/>
      <c r="J42" s="12"/>
    </row>
    <row r="43" spans="2:13" ht="22.5" customHeight="1">
      <c r="G43" s="6"/>
      <c r="H43" s="6"/>
      <c r="I43" s="116"/>
      <c r="J43" s="12"/>
    </row>
    <row r="44" spans="2:13" ht="22.5" customHeight="1">
      <c r="G44" s="6"/>
      <c r="H44" s="6"/>
      <c r="I44" s="116"/>
      <c r="J44" s="12"/>
    </row>
    <row r="45" spans="2:13" ht="22.5" customHeight="1">
      <c r="G45" s="6"/>
      <c r="H45" s="6"/>
      <c r="I45" s="116"/>
      <c r="J45" s="12"/>
    </row>
    <row r="46" spans="2:13" ht="22.5" customHeight="1">
      <c r="G46" s="6"/>
      <c r="H46" s="6"/>
      <c r="I46" s="116"/>
      <c r="J46" s="12"/>
    </row>
    <row r="47" spans="2:13" ht="22.5" customHeight="1">
      <c r="G47" s="6"/>
      <c r="H47" s="6"/>
      <c r="I47" s="116"/>
      <c r="J47" s="12"/>
    </row>
    <row r="48" spans="2:13" ht="22.5" customHeight="1">
      <c r="G48" s="6"/>
      <c r="H48" s="6"/>
      <c r="I48" s="116"/>
      <c r="J48" s="12"/>
    </row>
    <row r="49" spans="1:16" ht="22.5" customHeight="1">
      <c r="G49" s="6"/>
      <c r="H49" s="6"/>
      <c r="I49" s="116"/>
      <c r="J49" s="12"/>
    </row>
    <row r="50" spans="1:16" ht="22.5" customHeight="1">
      <c r="A50" s="1" t="s">
        <v>43</v>
      </c>
      <c r="B50" s="18"/>
      <c r="C50" s="18"/>
      <c r="D50" s="18"/>
      <c r="E50" s="18"/>
      <c r="F50" s="18"/>
      <c r="G50" s="18"/>
      <c r="H50" s="18"/>
      <c r="I50" s="18"/>
      <c r="J50" s="18"/>
    </row>
    <row r="51" spans="1:16" ht="22.5" customHeight="1">
      <c r="B51" s="18"/>
      <c r="C51" s="18"/>
      <c r="D51" s="18"/>
      <c r="E51" s="18"/>
      <c r="F51" s="18"/>
      <c r="G51" s="18"/>
      <c r="H51" s="18"/>
      <c r="I51" s="28"/>
      <c r="J51" s="147" t="s">
        <v>44</v>
      </c>
    </row>
    <row r="52" spans="1:16" ht="22.5" customHeight="1">
      <c r="A52" s="156" t="s">
        <v>1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6" ht="22.5" customHeight="1">
      <c r="A53" s="156" t="str">
        <f>A3</f>
        <v>งบฐานะการเงิน</v>
      </c>
      <c r="B53" s="156"/>
      <c r="C53" s="156"/>
      <c r="D53" s="156"/>
      <c r="E53" s="156"/>
      <c r="F53" s="156"/>
      <c r="G53" s="156"/>
      <c r="H53" s="156"/>
      <c r="I53" s="156"/>
      <c r="J53" s="156"/>
    </row>
    <row r="54" spans="1:16" ht="22.5" customHeight="1">
      <c r="A54" s="156" t="str">
        <f>+A4</f>
        <v>ณ วันที่ 31 มีนาคม 2568</v>
      </c>
      <c r="B54" s="156"/>
      <c r="C54" s="156"/>
      <c r="D54" s="156"/>
      <c r="E54" s="156"/>
      <c r="F54" s="156"/>
      <c r="G54" s="156"/>
      <c r="H54" s="156"/>
      <c r="I54" s="156"/>
      <c r="J54" s="156"/>
    </row>
    <row r="55" spans="1:16" s="15" customFormat="1" ht="22.5" customHeight="1">
      <c r="A55" s="14"/>
      <c r="B55" s="14"/>
      <c r="C55" s="14"/>
      <c r="D55" s="14"/>
      <c r="E55" s="14"/>
      <c r="F55" s="14"/>
      <c r="G55" s="14"/>
      <c r="H55" s="14"/>
      <c r="I55" s="14"/>
      <c r="J55" s="36" t="s">
        <v>4</v>
      </c>
    </row>
    <row r="56" spans="1:16" s="15" customFormat="1" ht="22.5" customHeight="1">
      <c r="A56" s="146"/>
      <c r="B56" s="146"/>
      <c r="C56" s="146"/>
      <c r="D56" s="146"/>
      <c r="E56" s="146"/>
      <c r="F56" s="146"/>
      <c r="G56" s="157" t="s">
        <v>5</v>
      </c>
      <c r="H56" s="157"/>
      <c r="I56" s="159" t="s">
        <v>6</v>
      </c>
      <c r="J56" s="159"/>
    </row>
    <row r="57" spans="1:16" s="15" customFormat="1" ht="22.5" customHeight="1">
      <c r="A57" s="16"/>
      <c r="B57" s="16"/>
      <c r="C57" s="16"/>
      <c r="D57" s="16"/>
      <c r="E57" s="16"/>
      <c r="F57" s="16" t="s">
        <v>7</v>
      </c>
      <c r="G57" s="136">
        <f>+G7</f>
        <v>45747</v>
      </c>
      <c r="H57" s="136">
        <f>+H7</f>
        <v>45657</v>
      </c>
      <c r="I57" s="136">
        <f>+I7</f>
        <v>45747</v>
      </c>
      <c r="J57" s="136">
        <f>+J7</f>
        <v>45657</v>
      </c>
    </row>
    <row r="58" spans="1:16" s="15" customFormat="1" ht="22.5" customHeight="1">
      <c r="A58" s="14"/>
      <c r="B58" s="14"/>
      <c r="C58" s="14"/>
      <c r="D58" s="14"/>
      <c r="E58" s="14"/>
      <c r="F58" s="14"/>
      <c r="G58" s="115" t="s">
        <v>8</v>
      </c>
      <c r="H58" s="14" t="s">
        <v>9</v>
      </c>
      <c r="I58" s="115" t="s">
        <v>8</v>
      </c>
      <c r="J58" s="14" t="s">
        <v>9</v>
      </c>
    </row>
    <row r="59" spans="1:16" s="15" customFormat="1" ht="22.5" customHeight="1">
      <c r="A59" s="158" t="s">
        <v>45</v>
      </c>
      <c r="B59" s="158"/>
      <c r="C59" s="158"/>
      <c r="D59" s="158"/>
      <c r="E59" s="158"/>
      <c r="F59" s="14"/>
      <c r="G59" s="19"/>
      <c r="H59" s="19"/>
      <c r="I59" s="153"/>
      <c r="J59" s="153"/>
    </row>
    <row r="60" spans="1:16" ht="22.5" customHeight="1">
      <c r="A60" s="1" t="s">
        <v>46</v>
      </c>
      <c r="G60" s="6"/>
      <c r="H60" s="6"/>
      <c r="O60" s="15"/>
      <c r="P60" s="15"/>
    </row>
    <row r="61" spans="1:16" ht="22.5" customHeight="1">
      <c r="B61" s="1" t="s">
        <v>47</v>
      </c>
      <c r="F61" s="2">
        <v>22</v>
      </c>
      <c r="G61" s="11">
        <v>15282382</v>
      </c>
      <c r="H61" s="11">
        <v>31073750.710000001</v>
      </c>
      <c r="I61" s="6">
        <v>0</v>
      </c>
      <c r="J61" s="6">
        <v>0</v>
      </c>
      <c r="L61" s="35"/>
      <c r="O61" s="15"/>
      <c r="P61" s="15"/>
    </row>
    <row r="62" spans="1:16" ht="22.5" customHeight="1">
      <c r="B62" s="1" t="s">
        <v>48</v>
      </c>
      <c r="F62" s="2">
        <v>5.0999999999999996</v>
      </c>
      <c r="G62" s="11">
        <v>432950</v>
      </c>
      <c r="H62" s="11">
        <v>3089</v>
      </c>
      <c r="I62" s="11">
        <v>445730.06</v>
      </c>
      <c r="J62" s="11">
        <v>160928.95999999999</v>
      </c>
      <c r="O62" s="15"/>
      <c r="P62" s="15"/>
    </row>
    <row r="63" spans="1:16" ht="22.5" customHeight="1">
      <c r="B63" s="1" t="s">
        <v>49</v>
      </c>
      <c r="C63" s="151"/>
      <c r="F63" s="2">
        <v>23</v>
      </c>
      <c r="G63" s="11">
        <v>107677645.37</v>
      </c>
      <c r="H63" s="11">
        <v>109943822.41</v>
      </c>
      <c r="I63" s="11">
        <v>2996161.96</v>
      </c>
      <c r="J63" s="11">
        <v>2170238.6800000002</v>
      </c>
      <c r="K63" s="154"/>
      <c r="L63" s="3"/>
      <c r="O63" s="15"/>
      <c r="P63" s="15"/>
    </row>
    <row r="64" spans="1:16" ht="22.5" customHeight="1">
      <c r="B64" s="1" t="s">
        <v>50</v>
      </c>
      <c r="G64" s="11">
        <v>611547.21</v>
      </c>
      <c r="H64" s="11">
        <v>2432193.61</v>
      </c>
      <c r="I64" s="6">
        <v>0</v>
      </c>
      <c r="J64" s="6">
        <v>0</v>
      </c>
      <c r="L64" s="35"/>
      <c r="O64" s="15"/>
      <c r="P64" s="15"/>
    </row>
    <row r="65" spans="1:16" ht="22.5" customHeight="1">
      <c r="B65" s="1" t="s">
        <v>51</v>
      </c>
      <c r="G65" s="11">
        <v>23584446.399999999</v>
      </c>
      <c r="H65" s="11">
        <v>23373860.399999999</v>
      </c>
      <c r="I65" s="6">
        <v>0</v>
      </c>
      <c r="J65" s="6">
        <v>0</v>
      </c>
      <c r="L65" s="35"/>
      <c r="O65" s="15"/>
      <c r="P65" s="15"/>
    </row>
    <row r="66" spans="1:16" ht="22.5" customHeight="1">
      <c r="B66" s="1" t="s">
        <v>52</v>
      </c>
      <c r="F66" s="2">
        <v>25</v>
      </c>
      <c r="G66" s="11">
        <v>8088280.6600000001</v>
      </c>
      <c r="H66" s="11">
        <v>8033592.46</v>
      </c>
      <c r="I66" s="11">
        <v>1185702.5733764805</v>
      </c>
      <c r="J66" s="6">
        <v>1166683.03</v>
      </c>
      <c r="K66" s="154"/>
      <c r="P66" s="15"/>
    </row>
    <row r="67" spans="1:16" ht="22.5" customHeight="1">
      <c r="B67" s="1" t="s">
        <v>53</v>
      </c>
      <c r="F67" s="2">
        <v>5.0999999999999996</v>
      </c>
      <c r="G67" s="11">
        <v>0</v>
      </c>
      <c r="H67" s="11">
        <v>0</v>
      </c>
      <c r="I67" s="11">
        <v>59742962.739999995</v>
      </c>
      <c r="J67" s="6">
        <v>60035260</v>
      </c>
      <c r="K67" s="154"/>
      <c r="P67" s="15"/>
    </row>
    <row r="68" spans="1:16" ht="22.5" customHeight="1">
      <c r="B68" s="1" t="s">
        <v>54</v>
      </c>
      <c r="F68" s="2">
        <v>24</v>
      </c>
      <c r="G68" s="11">
        <v>11790000</v>
      </c>
      <c r="H68" s="11">
        <v>11684000</v>
      </c>
      <c r="I68" s="11">
        <v>0</v>
      </c>
      <c r="J68" s="6">
        <v>0</v>
      </c>
      <c r="K68" s="154"/>
      <c r="P68" s="15"/>
    </row>
    <row r="69" spans="1:16" ht="22.5" customHeight="1">
      <c r="B69" s="1" t="s">
        <v>55</v>
      </c>
      <c r="G69" s="11">
        <v>0</v>
      </c>
      <c r="H69" s="11">
        <v>206968.25</v>
      </c>
      <c r="I69" s="11">
        <v>0</v>
      </c>
      <c r="J69" s="6">
        <v>0</v>
      </c>
      <c r="K69" s="154"/>
      <c r="P69" s="15"/>
    </row>
    <row r="70" spans="1:16" ht="22.5" customHeight="1">
      <c r="B70" s="1" t="s">
        <v>214</v>
      </c>
      <c r="G70" s="11">
        <v>54605859.479999997</v>
      </c>
      <c r="H70" s="11">
        <v>0</v>
      </c>
      <c r="I70" s="11">
        <v>0</v>
      </c>
      <c r="J70" s="6">
        <v>0</v>
      </c>
      <c r="K70" s="154"/>
      <c r="P70" s="15"/>
    </row>
    <row r="71" spans="1:16" ht="22.5" customHeight="1">
      <c r="C71" s="155" t="s">
        <v>56</v>
      </c>
      <c r="G71" s="38">
        <f>SUM(G61:G70)</f>
        <v>222073111.11999997</v>
      </c>
      <c r="H71" s="38">
        <f>SUM(H61:H70)</f>
        <v>186751276.84000003</v>
      </c>
      <c r="I71" s="38">
        <f>SUM(I61:I70)</f>
        <v>64370557.333376475</v>
      </c>
      <c r="J71" s="38">
        <f>SUM(J61:J70)</f>
        <v>63533110.670000002</v>
      </c>
    </row>
    <row r="72" spans="1:16" ht="22.5" customHeight="1">
      <c r="A72" s="1" t="s">
        <v>57</v>
      </c>
      <c r="C72" s="155"/>
      <c r="G72" s="117"/>
      <c r="H72" s="6"/>
      <c r="I72" s="117"/>
      <c r="J72" s="4"/>
      <c r="N72" s="5"/>
    </row>
    <row r="73" spans="1:16" ht="22.5" customHeight="1">
      <c r="B73" s="1" t="s">
        <v>58</v>
      </c>
      <c r="C73" s="155"/>
      <c r="F73" s="2">
        <v>25</v>
      </c>
      <c r="G73" s="11">
        <v>146125217.27000001</v>
      </c>
      <c r="H73" s="11">
        <v>145570480.06</v>
      </c>
      <c r="I73" s="11">
        <v>10680916.536623519</v>
      </c>
      <c r="J73" s="11">
        <v>10984570.609999999</v>
      </c>
    </row>
    <row r="74" spans="1:16" ht="22.5" customHeight="1">
      <c r="B74" s="1" t="s">
        <v>59</v>
      </c>
      <c r="C74" s="155"/>
      <c r="G74" s="11">
        <v>34099257.609999999</v>
      </c>
      <c r="H74" s="11">
        <v>33997715.890000001</v>
      </c>
      <c r="I74" s="11">
        <v>0</v>
      </c>
      <c r="J74" s="34">
        <v>0</v>
      </c>
    </row>
    <row r="75" spans="1:16" ht="22.5" customHeight="1">
      <c r="B75" s="1" t="s">
        <v>60</v>
      </c>
      <c r="C75" s="155"/>
      <c r="F75" s="2">
        <v>26</v>
      </c>
      <c r="G75" s="11">
        <v>38389289.409999996</v>
      </c>
      <c r="H75" s="11">
        <v>38312642.310000002</v>
      </c>
      <c r="I75" s="11">
        <v>4688549.7799999993</v>
      </c>
      <c r="J75" s="11">
        <v>4614158.72</v>
      </c>
      <c r="N75" s="5"/>
    </row>
    <row r="76" spans="1:16" ht="22.5" customHeight="1">
      <c r="B76" s="1" t="s">
        <v>61</v>
      </c>
      <c r="C76" s="155"/>
      <c r="G76" s="11">
        <v>3541631.16</v>
      </c>
      <c r="H76" s="11">
        <v>3500838.58</v>
      </c>
      <c r="I76" s="11">
        <v>538436.42000000004</v>
      </c>
      <c r="J76" s="11">
        <v>536878.55000000005</v>
      </c>
      <c r="N76" s="5"/>
    </row>
    <row r="77" spans="1:16" ht="22.5" customHeight="1">
      <c r="B77" s="1" t="s">
        <v>62</v>
      </c>
      <c r="C77" s="155"/>
      <c r="G77" s="39">
        <v>0</v>
      </c>
      <c r="H77" s="39">
        <v>51317290.07</v>
      </c>
      <c r="I77" s="39">
        <v>704000</v>
      </c>
      <c r="J77" s="39">
        <v>704000</v>
      </c>
    </row>
    <row r="78" spans="1:16" ht="22.5" customHeight="1">
      <c r="C78" s="1" t="s">
        <v>63</v>
      </c>
      <c r="G78" s="39">
        <f>SUM(G73:G77)</f>
        <v>222155395.44999999</v>
      </c>
      <c r="H78" s="39">
        <f>SUM(H73:H77)</f>
        <v>272698966.91000003</v>
      </c>
      <c r="I78" s="39">
        <f>SUM(I73:I77)</f>
        <v>16611902.736623518</v>
      </c>
      <c r="J78" s="39">
        <f>SUM(J73:J77)</f>
        <v>16839607.879999999</v>
      </c>
      <c r="K78" s="5"/>
    </row>
    <row r="79" spans="1:16" ht="22.5" customHeight="1">
      <c r="D79" s="1" t="s">
        <v>64</v>
      </c>
      <c r="G79" s="39">
        <f>+G71+G78</f>
        <v>444228506.56999993</v>
      </c>
      <c r="H79" s="39">
        <f>+H71+H78</f>
        <v>459450243.75000006</v>
      </c>
      <c r="I79" s="39">
        <f>+I71+I78</f>
        <v>80982460.069999993</v>
      </c>
      <c r="J79" s="39">
        <f>+J71+J78</f>
        <v>80372718.549999997</v>
      </c>
    </row>
    <row r="80" spans="1:16" ht="22.5" customHeight="1">
      <c r="A80" s="1" t="s">
        <v>65</v>
      </c>
      <c r="E80" s="3"/>
      <c r="I80" s="28"/>
      <c r="J80" s="28"/>
    </row>
    <row r="81" spans="1:13" ht="22.5" customHeight="1">
      <c r="B81" s="1" t="s">
        <v>66</v>
      </c>
      <c r="E81" s="3"/>
      <c r="F81" s="2">
        <v>27</v>
      </c>
      <c r="I81" s="28"/>
      <c r="J81" s="28"/>
      <c r="M81" s="3"/>
    </row>
    <row r="82" spans="1:13" ht="22.5" customHeight="1">
      <c r="B82" s="1" t="s">
        <v>67</v>
      </c>
      <c r="E82" s="3"/>
      <c r="G82" s="6"/>
      <c r="H82" s="6"/>
      <c r="I82" s="1"/>
      <c r="J82" s="3"/>
    </row>
    <row r="83" spans="1:13" ht="22.5" customHeight="1">
      <c r="C83" s="1" t="s">
        <v>68</v>
      </c>
      <c r="E83" s="3"/>
      <c r="G83" s="53">
        <v>1197518153</v>
      </c>
      <c r="H83" s="53">
        <v>1197518153</v>
      </c>
      <c r="I83" s="54">
        <v>1197518153</v>
      </c>
      <c r="J83" s="54">
        <v>1197518153</v>
      </c>
    </row>
    <row r="84" spans="1:13" ht="22.5" customHeight="1">
      <c r="B84" s="1" t="s">
        <v>69</v>
      </c>
      <c r="G84" s="4"/>
      <c r="H84" s="4"/>
      <c r="I84" s="13"/>
      <c r="J84" s="4"/>
    </row>
    <row r="85" spans="1:13" ht="22.5" customHeight="1">
      <c r="C85" s="1" t="s">
        <v>70</v>
      </c>
      <c r="G85" s="4">
        <f>+'Page 5'!C13</f>
        <v>745161929</v>
      </c>
      <c r="H85" s="6">
        <v>745161929</v>
      </c>
      <c r="I85" s="4">
        <v>745161929</v>
      </c>
      <c r="J85" s="4">
        <v>745161929</v>
      </c>
    </row>
    <row r="86" spans="1:13" ht="22.5" customHeight="1">
      <c r="B86" s="1" t="s">
        <v>71</v>
      </c>
      <c r="G86" s="4">
        <f>+'Page 5'!D13</f>
        <v>891327913.88</v>
      </c>
      <c r="H86" s="6">
        <v>891327913.88</v>
      </c>
      <c r="I86" s="4">
        <v>891327913.88</v>
      </c>
      <c r="J86" s="4">
        <v>891327913.88</v>
      </c>
    </row>
    <row r="87" spans="1:13" ht="22.5" customHeight="1">
      <c r="B87" s="1" t="s">
        <v>72</v>
      </c>
      <c r="G87" s="4">
        <f>+'Page 5'!E13</f>
        <v>563936129.35999978</v>
      </c>
      <c r="H87" s="6">
        <v>563936129.35999978</v>
      </c>
      <c r="I87" s="4">
        <v>0</v>
      </c>
      <c r="J87" s="4">
        <v>0</v>
      </c>
    </row>
    <row r="88" spans="1:13" ht="22.5" customHeight="1">
      <c r="B88" s="1" t="s">
        <v>73</v>
      </c>
      <c r="G88" s="6"/>
      <c r="H88" s="6"/>
      <c r="I88" s="6"/>
      <c r="J88" s="6"/>
    </row>
    <row r="89" spans="1:13" ht="22.5" customHeight="1">
      <c r="C89" s="1" t="s">
        <v>74</v>
      </c>
      <c r="G89" s="6"/>
      <c r="H89" s="6"/>
      <c r="I89" s="6"/>
      <c r="J89" s="6"/>
    </row>
    <row r="90" spans="1:13" ht="22.5" customHeight="1">
      <c r="D90" s="1" t="s">
        <v>75</v>
      </c>
      <c r="G90" s="3">
        <f>+'Page 5'!F13</f>
        <v>57513421.210000001</v>
      </c>
      <c r="H90" s="3">
        <v>57513421.210000001</v>
      </c>
      <c r="I90" s="3">
        <v>57513421.210000001</v>
      </c>
      <c r="J90" s="3">
        <v>57513421.210000001</v>
      </c>
    </row>
    <row r="91" spans="1:13" ht="22.5" customHeight="1">
      <c r="C91" s="1" t="s">
        <v>76</v>
      </c>
      <c r="G91" s="6">
        <f>+'Page 5'!G13</f>
        <v>-856644815.50999987</v>
      </c>
      <c r="H91" s="6">
        <v>-789519514.48999977</v>
      </c>
      <c r="I91" s="4">
        <f>+'Page 6'!F12</f>
        <v>-452363927.7700001</v>
      </c>
      <c r="J91" s="4">
        <v>-411572306.29000008</v>
      </c>
    </row>
    <row r="92" spans="1:13" ht="22.5" customHeight="1">
      <c r="B92" s="1" t="s">
        <v>77</v>
      </c>
      <c r="G92" s="39">
        <f>+'Page 5'!J13</f>
        <v>14686004.960000001</v>
      </c>
      <c r="H92" s="39">
        <v>14852555.920000002</v>
      </c>
      <c r="I92" s="39">
        <v>0</v>
      </c>
      <c r="J92" s="41">
        <v>0</v>
      </c>
    </row>
    <row r="93" spans="1:13" ht="22.5" customHeight="1">
      <c r="D93" s="1" t="s">
        <v>78</v>
      </c>
      <c r="G93" s="4">
        <f>SUM(G85:G92)</f>
        <v>1415980582.9000001</v>
      </c>
      <c r="H93" s="4">
        <f>SUM(H85:H92)</f>
        <v>1483272434.8800001</v>
      </c>
      <c r="I93" s="4">
        <f>SUM(I85:I92)</f>
        <v>1241639336.3200002</v>
      </c>
      <c r="J93" s="4">
        <f>SUM(J85:J92)</f>
        <v>1282430957.8000002</v>
      </c>
      <c r="K93" s="3"/>
      <c r="L93" s="93"/>
    </row>
    <row r="94" spans="1:13" ht="22.5" customHeight="1">
      <c r="A94" s="1" t="s">
        <v>79</v>
      </c>
      <c r="B94" s="1" t="s">
        <v>80</v>
      </c>
      <c r="G94" s="41">
        <f>+'Page 5'!L13</f>
        <v>908421039.20999992</v>
      </c>
      <c r="H94" s="41">
        <v>935869645.90999997</v>
      </c>
      <c r="I94" s="41">
        <v>0</v>
      </c>
      <c r="J94" s="41">
        <v>0</v>
      </c>
      <c r="K94" s="3"/>
    </row>
    <row r="95" spans="1:13" ht="22.5" customHeight="1">
      <c r="D95" s="1" t="s">
        <v>81</v>
      </c>
      <c r="G95" s="4">
        <f>SUM(G93:G94)</f>
        <v>2324401622.1100001</v>
      </c>
      <c r="H95" s="4">
        <f>SUM(H93:H94)</f>
        <v>2419142080.79</v>
      </c>
      <c r="I95" s="4">
        <f>SUM(I93:I94)</f>
        <v>1241639336.3200002</v>
      </c>
      <c r="J95" s="4">
        <f>SUM(J93:J94)</f>
        <v>1282430957.8000002</v>
      </c>
      <c r="L95" s="3">
        <f>G96-G39</f>
        <v>0</v>
      </c>
      <c r="M95" s="170">
        <f>I96-I39</f>
        <v>0</v>
      </c>
    </row>
    <row r="96" spans="1:13" ht="22.5" customHeight="1" thickBot="1">
      <c r="D96" s="1" t="s">
        <v>82</v>
      </c>
      <c r="G96" s="44">
        <f>+G79+G95</f>
        <v>2768630128.6800003</v>
      </c>
      <c r="H96" s="44">
        <f>+H79+H95</f>
        <v>2878592324.54</v>
      </c>
      <c r="I96" s="44">
        <f>+I79+I95</f>
        <v>1322621796.3900001</v>
      </c>
      <c r="J96" s="44">
        <f>+J79+J95</f>
        <v>1362803676.3500001</v>
      </c>
      <c r="L96" s="5">
        <f>H96-H39</f>
        <v>0</v>
      </c>
      <c r="M96" s="5">
        <f>J96-J39</f>
        <v>0</v>
      </c>
    </row>
    <row r="97" spans="1:10" ht="22.5" customHeight="1" thickTop="1">
      <c r="G97" s="4"/>
      <c r="H97" s="4"/>
      <c r="I97" s="4"/>
      <c r="J97" s="4"/>
    </row>
    <row r="98" spans="1:10" ht="22.5" customHeight="1">
      <c r="G98" s="4"/>
      <c r="H98" s="4"/>
      <c r="I98" s="4"/>
      <c r="J98" s="4"/>
    </row>
    <row r="99" spans="1:10" ht="22.5" customHeight="1">
      <c r="G99" s="4"/>
      <c r="H99" s="4"/>
      <c r="I99" s="4"/>
      <c r="J99" s="4"/>
    </row>
    <row r="100" spans="1:10" ht="22.5" customHeight="1">
      <c r="A100" s="1" t="s">
        <v>43</v>
      </c>
      <c r="F100" s="1"/>
      <c r="G100" s="1"/>
      <c r="H100" s="1"/>
      <c r="I100" s="1"/>
      <c r="J100" s="1"/>
    </row>
    <row r="101" spans="1:10" ht="22.5" customHeight="1">
      <c r="F101" s="1"/>
      <c r="G101" s="1"/>
      <c r="H101" s="1"/>
      <c r="I101" s="1"/>
      <c r="J101" s="1"/>
    </row>
    <row r="102" spans="1:10" ht="22.5" customHeight="1">
      <c r="C102" s="2"/>
    </row>
    <row r="103" spans="1:10" s="15" customFormat="1" ht="22.5" customHeight="1">
      <c r="A103" s="14"/>
      <c r="B103" s="14"/>
      <c r="C103" s="14"/>
      <c r="D103" s="14"/>
      <c r="E103" s="14"/>
      <c r="F103" s="14"/>
      <c r="G103" s="14"/>
      <c r="H103" s="14"/>
      <c r="I103" s="25"/>
      <c r="J103" s="25"/>
    </row>
    <row r="114" spans="6:10" ht="22.5" customHeight="1">
      <c r="F114" s="1"/>
      <c r="G114" s="1"/>
      <c r="H114" s="1"/>
      <c r="I114" s="28"/>
      <c r="J114" s="28"/>
    </row>
    <row r="115" spans="6:10" ht="22.5" customHeight="1">
      <c r="F115" s="1"/>
      <c r="G115" s="1"/>
      <c r="H115" s="1"/>
      <c r="I115" s="28"/>
      <c r="J115" s="28"/>
    </row>
  </sheetData>
  <mergeCells count="12">
    <mergeCell ref="A54:J54"/>
    <mergeCell ref="A53:J53"/>
    <mergeCell ref="G56:H56"/>
    <mergeCell ref="I56:J56"/>
    <mergeCell ref="A59:E59"/>
    <mergeCell ref="A52:J52"/>
    <mergeCell ref="A2:J2"/>
    <mergeCell ref="A3:J3"/>
    <mergeCell ref="A4:J4"/>
    <mergeCell ref="G6:H6"/>
    <mergeCell ref="A9:E9"/>
    <mergeCell ref="I6:J6"/>
  </mergeCells>
  <pageMargins left="0.6692913385826772" right="0.31" top="0.35433070866141736" bottom="0.15748031496062992" header="0" footer="0"/>
  <pageSetup paperSize="9" scale="74" fitToHeight="0" orientation="portrait" r:id="rId1"/>
  <headerFooter alignWithMargins="0"/>
  <rowBreaks count="1" manualBreakCount="1">
    <brk id="50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6"/>
  <sheetViews>
    <sheetView view="pageBreakPreview" topLeftCell="A48" zoomScaleNormal="80" zoomScaleSheetLayoutView="100" workbookViewId="0">
      <selection activeCell="H27" sqref="H27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5" customHeight="1">
      <c r="I1" s="1">
        <v>4</v>
      </c>
    </row>
    <row r="2" spans="1:14" ht="22.5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</row>
    <row r="3" spans="1:14" ht="22.5" customHeight="1">
      <c r="A3" s="156" t="s">
        <v>83</v>
      </c>
      <c r="B3" s="156"/>
      <c r="C3" s="156"/>
      <c r="D3" s="156"/>
      <c r="E3" s="156"/>
      <c r="F3" s="156"/>
      <c r="G3" s="156"/>
      <c r="H3" s="156"/>
      <c r="I3" s="156"/>
    </row>
    <row r="4" spans="1:14" ht="22.5" customHeight="1">
      <c r="A4" s="156" t="s">
        <v>84</v>
      </c>
      <c r="B4" s="156"/>
      <c r="C4" s="156"/>
      <c r="D4" s="156"/>
      <c r="E4" s="156"/>
      <c r="F4" s="156"/>
      <c r="G4" s="156"/>
      <c r="H4" s="156"/>
      <c r="I4" s="156"/>
    </row>
    <row r="5" spans="1:14" ht="22.5" customHeight="1">
      <c r="A5" s="15"/>
      <c r="B5" s="31"/>
      <c r="C5" s="31"/>
      <c r="D5" s="31"/>
      <c r="E5" s="31"/>
      <c r="F5" s="7"/>
      <c r="G5" s="7"/>
      <c r="H5" s="160" t="s">
        <v>4</v>
      </c>
      <c r="I5" s="160"/>
    </row>
    <row r="6" spans="1:14" ht="22.5" customHeight="1">
      <c r="A6" s="32"/>
      <c r="B6" s="32"/>
      <c r="C6" s="32"/>
      <c r="D6" s="32"/>
      <c r="E6" s="32"/>
      <c r="F6" s="8" t="s">
        <v>5</v>
      </c>
      <c r="G6" s="8"/>
      <c r="H6" s="157" t="s">
        <v>6</v>
      </c>
      <c r="I6" s="157"/>
    </row>
    <row r="7" spans="1:14" ht="22.5" customHeight="1">
      <c r="A7" s="9"/>
      <c r="B7" s="9"/>
      <c r="C7" s="9"/>
      <c r="D7" s="9"/>
      <c r="E7" s="16" t="s">
        <v>7</v>
      </c>
      <c r="F7" s="9">
        <v>2568</v>
      </c>
      <c r="G7" s="9">
        <v>2567</v>
      </c>
      <c r="H7" s="58">
        <f>+F7</f>
        <v>2568</v>
      </c>
      <c r="I7" s="9">
        <f>+G7</f>
        <v>2567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140"/>
      <c r="G8" s="14"/>
      <c r="H8" s="72"/>
      <c r="I8" s="14"/>
    </row>
    <row r="9" spans="1:14" ht="22.5" customHeight="1">
      <c r="A9" s="1" t="s">
        <v>85</v>
      </c>
      <c r="D9" s="33"/>
      <c r="F9" s="10"/>
      <c r="G9" s="10"/>
      <c r="H9" s="85"/>
      <c r="I9" s="81"/>
      <c r="J9" s="3"/>
    </row>
    <row r="10" spans="1:14" ht="22.5" customHeight="1">
      <c r="B10" s="1" t="s">
        <v>86</v>
      </c>
      <c r="D10" s="33"/>
      <c r="F10" s="11">
        <v>171027647.13999999</v>
      </c>
      <c r="G10" s="11">
        <v>196397034.77000001</v>
      </c>
      <c r="H10" s="67">
        <v>0</v>
      </c>
      <c r="I10" s="11">
        <v>0</v>
      </c>
      <c r="J10" s="5"/>
      <c r="M10" s="5"/>
      <c r="N10" s="5"/>
    </row>
    <row r="11" spans="1:14" ht="22.5" customHeight="1">
      <c r="B11" s="1" t="s">
        <v>87</v>
      </c>
      <c r="D11" s="33"/>
      <c r="F11" s="4">
        <v>57807605.909999996</v>
      </c>
      <c r="G11" s="4">
        <v>73411985.129999995</v>
      </c>
      <c r="H11" s="67">
        <v>0</v>
      </c>
      <c r="I11" s="11">
        <v>0</v>
      </c>
      <c r="J11" s="5"/>
      <c r="M11" s="5"/>
      <c r="N11" s="5"/>
    </row>
    <row r="12" spans="1:14" ht="22.5" customHeight="1">
      <c r="B12" s="1" t="s">
        <v>88</v>
      </c>
      <c r="D12" s="33"/>
      <c r="F12" s="67">
        <v>840428.32</v>
      </c>
      <c r="G12" s="4">
        <v>11673244.630000001</v>
      </c>
      <c r="H12" s="67">
        <v>0</v>
      </c>
      <c r="I12" s="11">
        <v>0</v>
      </c>
      <c r="J12" s="5"/>
      <c r="N12" s="5"/>
    </row>
    <row r="13" spans="1:14" ht="22.5" customHeight="1">
      <c r="B13" s="1" t="s">
        <v>89</v>
      </c>
      <c r="F13" s="11">
        <v>8280210.5700000003</v>
      </c>
      <c r="G13" s="11">
        <v>7349613.7999999998</v>
      </c>
      <c r="H13" s="63">
        <v>1360604.6</v>
      </c>
      <c r="I13" s="4">
        <v>2243646.12</v>
      </c>
      <c r="M13" s="5"/>
      <c r="N13" s="5"/>
    </row>
    <row r="14" spans="1:14" ht="22.5" customHeight="1">
      <c r="C14" s="1" t="s">
        <v>90</v>
      </c>
      <c r="F14" s="38">
        <f>SUM(F10:F13)</f>
        <v>237955891.93999997</v>
      </c>
      <c r="G14" s="38">
        <f>SUM(G10:G13)</f>
        <v>288831878.32999998</v>
      </c>
      <c r="H14" s="86">
        <f>SUM(H10:H13)</f>
        <v>1360604.6</v>
      </c>
      <c r="I14" s="38">
        <f>SUM(I10:I13)</f>
        <v>2243646.12</v>
      </c>
      <c r="J14" s="52"/>
      <c r="M14" s="5"/>
      <c r="N14" s="3"/>
    </row>
    <row r="15" spans="1:14" ht="22.5" customHeight="1">
      <c r="A15" s="1" t="s">
        <v>91</v>
      </c>
      <c r="F15" s="11"/>
      <c r="G15" s="11"/>
      <c r="H15" s="67"/>
      <c r="I15" s="11"/>
      <c r="M15" s="5"/>
    </row>
    <row r="16" spans="1:14" ht="22.5" customHeight="1">
      <c r="B16" s="1" t="s">
        <v>92</v>
      </c>
      <c r="E16" s="1"/>
      <c r="F16" s="4">
        <v>-164859819.16999999</v>
      </c>
      <c r="G16" s="4">
        <v>-184972700.78999999</v>
      </c>
      <c r="H16" s="63">
        <v>0</v>
      </c>
      <c r="I16" s="63">
        <v>0</v>
      </c>
      <c r="M16" s="5"/>
      <c r="N16" s="5"/>
    </row>
    <row r="17" spans="1:14" ht="22.5" customHeight="1">
      <c r="B17" s="1" t="s">
        <v>93</v>
      </c>
      <c r="E17" s="1"/>
      <c r="F17" s="4">
        <v>-49351551.969999999</v>
      </c>
      <c r="G17" s="4">
        <v>-68185097.959999993</v>
      </c>
      <c r="H17" s="63">
        <v>0</v>
      </c>
      <c r="I17" s="63">
        <v>0</v>
      </c>
      <c r="J17" s="5"/>
      <c r="M17" s="5"/>
      <c r="N17" s="5"/>
    </row>
    <row r="18" spans="1:14" ht="22.5" customHeight="1">
      <c r="B18" s="1" t="s">
        <v>94</v>
      </c>
      <c r="F18" s="6">
        <v>-6672233.8399999999</v>
      </c>
      <c r="G18" s="6">
        <v>-7764538.4199999999</v>
      </c>
      <c r="H18" s="63">
        <v>0</v>
      </c>
      <c r="I18" s="63">
        <v>0</v>
      </c>
      <c r="M18" s="5"/>
      <c r="N18" s="5"/>
    </row>
    <row r="19" spans="1:14" ht="22.5" customHeight="1">
      <c r="B19" s="1" t="s">
        <v>95</v>
      </c>
      <c r="E19" s="6"/>
      <c r="F19" s="6">
        <v>-37695088.43</v>
      </c>
      <c r="G19" s="6">
        <v>-56385088.270000003</v>
      </c>
      <c r="H19" s="63">
        <v>-4331573.05</v>
      </c>
      <c r="I19" s="63">
        <v>-4700449.7699999996</v>
      </c>
      <c r="M19" s="5"/>
      <c r="N19" s="5"/>
    </row>
    <row r="20" spans="1:14" ht="22.5" customHeight="1">
      <c r="B20" s="1" t="s">
        <v>96</v>
      </c>
      <c r="E20" s="6"/>
      <c r="F20" s="6">
        <v>-71083340.939999998</v>
      </c>
      <c r="G20" s="6">
        <v>-63034524.399999999</v>
      </c>
      <c r="H20" s="67">
        <v>-36906691.439999998</v>
      </c>
      <c r="I20" s="63">
        <v>-33795263.68</v>
      </c>
      <c r="M20" s="5"/>
      <c r="N20" s="5"/>
    </row>
    <row r="21" spans="1:14" ht="22.5" customHeight="1">
      <c r="C21" s="1" t="s">
        <v>97</v>
      </c>
      <c r="F21" s="38">
        <f>SUM(F16:F20)</f>
        <v>-329662034.35000002</v>
      </c>
      <c r="G21" s="38">
        <f>SUM(G16:G20)</f>
        <v>-380341949.83999997</v>
      </c>
      <c r="H21" s="38">
        <f>SUM(H16:H20)</f>
        <v>-41238264.489999995</v>
      </c>
      <c r="I21" s="38">
        <f>SUM(I16:I20)</f>
        <v>-38495713.450000003</v>
      </c>
      <c r="J21" s="5"/>
      <c r="M21" s="5"/>
      <c r="N21" s="3"/>
    </row>
    <row r="22" spans="1:14" ht="12.75" customHeight="1">
      <c r="F22" s="11"/>
      <c r="G22" s="11"/>
      <c r="H22" s="11"/>
      <c r="I22" s="11"/>
      <c r="J22" s="5"/>
      <c r="M22" s="5"/>
      <c r="N22" s="3"/>
    </row>
    <row r="23" spans="1:14" ht="22.5" customHeight="1">
      <c r="A23" s="1" t="s">
        <v>98</v>
      </c>
      <c r="F23" s="11">
        <f>F14+F21</f>
        <v>-91706142.410000056</v>
      </c>
      <c r="G23" s="11">
        <f>G14+G21</f>
        <v>-91510071.50999999</v>
      </c>
      <c r="H23" s="11">
        <f>H14+H21</f>
        <v>-39877659.889999993</v>
      </c>
      <c r="I23" s="11">
        <f>I14+I21</f>
        <v>-36252067.330000006</v>
      </c>
      <c r="J23" s="5"/>
      <c r="M23" s="5"/>
      <c r="N23" s="3"/>
    </row>
    <row r="24" spans="1:14" ht="22.5" customHeight="1">
      <c r="B24" s="1" t="s">
        <v>99</v>
      </c>
      <c r="F24" s="11">
        <v>-2484642.14</v>
      </c>
      <c r="G24" s="11">
        <v>-3392801.45</v>
      </c>
      <c r="H24" s="118">
        <v>-928839.81</v>
      </c>
      <c r="I24" s="118">
        <v>-444894.56</v>
      </c>
      <c r="M24" s="5"/>
      <c r="N24" s="5"/>
    </row>
    <row r="25" spans="1:14" ht="22.5" customHeight="1">
      <c r="B25" s="1" t="s">
        <v>100</v>
      </c>
      <c r="F25" s="39">
        <v>0</v>
      </c>
      <c r="G25" s="39">
        <v>-52947.08</v>
      </c>
      <c r="H25" s="87">
        <v>0</v>
      </c>
      <c r="I25" s="39">
        <v>0</v>
      </c>
      <c r="M25" s="5"/>
      <c r="N25" s="5"/>
    </row>
    <row r="26" spans="1:14" ht="22.5" customHeight="1">
      <c r="A26" s="1" t="s">
        <v>101</v>
      </c>
      <c r="F26" s="37">
        <f>SUM(F23:F25)</f>
        <v>-94190784.550000057</v>
      </c>
      <c r="G26" s="37">
        <f t="shared" ref="G26:I26" si="0">SUM(G23:G25)</f>
        <v>-94955820.039999992</v>
      </c>
      <c r="H26" s="37">
        <f t="shared" si="0"/>
        <v>-40806499.699999996</v>
      </c>
      <c r="I26" s="37">
        <f t="shared" si="0"/>
        <v>-36696961.890000008</v>
      </c>
      <c r="J26" s="35"/>
      <c r="K26" s="37"/>
      <c r="L26" s="37"/>
      <c r="M26" s="5"/>
      <c r="N26" s="37"/>
    </row>
    <row r="27" spans="1:14" ht="22.5" customHeight="1">
      <c r="A27" s="1" t="s">
        <v>203</v>
      </c>
      <c r="E27" s="2">
        <v>28</v>
      </c>
      <c r="F27" s="6">
        <v>-137434.63</v>
      </c>
      <c r="G27" s="6">
        <v>-129095.27</v>
      </c>
      <c r="H27" s="61">
        <v>14878.22</v>
      </c>
      <c r="I27" s="61">
        <v>20596.990000000002</v>
      </c>
      <c r="K27" s="4"/>
      <c r="L27" s="4"/>
      <c r="M27" s="5"/>
    </row>
    <row r="28" spans="1:14" ht="22.5" customHeight="1">
      <c r="A28" s="1" t="s">
        <v>102</v>
      </c>
      <c r="F28" s="40">
        <f>SUM(F26:F27)</f>
        <v>-94328219.180000052</v>
      </c>
      <c r="G28" s="40">
        <f>SUM(G26:G27)</f>
        <v>-95084915.309999987</v>
      </c>
      <c r="H28" s="88">
        <f>SUM(H26:H27)</f>
        <v>-40791621.479999997</v>
      </c>
      <c r="I28" s="40">
        <f>SUM(I26:I27)</f>
        <v>-36676364.900000006</v>
      </c>
      <c r="J28" s="35"/>
      <c r="K28" s="4"/>
      <c r="L28" s="4"/>
      <c r="M28" s="5"/>
    </row>
    <row r="29" spans="1:14" ht="22.5" customHeight="1">
      <c r="A29" s="1" t="s">
        <v>103</v>
      </c>
      <c r="F29" s="4"/>
      <c r="G29" s="4"/>
      <c r="H29" s="63"/>
      <c r="I29" s="4"/>
      <c r="K29" s="4"/>
      <c r="L29" s="4"/>
      <c r="M29" s="5"/>
    </row>
    <row r="30" spans="1:14" ht="22.5" customHeight="1">
      <c r="A30" s="1" t="s">
        <v>104</v>
      </c>
      <c r="F30" s="4"/>
      <c r="G30" s="4"/>
      <c r="H30" s="63"/>
      <c r="I30" s="4"/>
      <c r="K30" s="4"/>
      <c r="L30" s="4"/>
      <c r="M30" s="5"/>
    </row>
    <row r="31" spans="1:14" ht="22.5" customHeight="1">
      <c r="B31" s="1" t="s">
        <v>105</v>
      </c>
      <c r="F31" s="4">
        <f>-412239.5</f>
        <v>-412239.5</v>
      </c>
      <c r="G31" s="4">
        <v>4203913.21</v>
      </c>
      <c r="H31" s="63">
        <v>0</v>
      </c>
      <c r="I31" s="4">
        <v>0</v>
      </c>
      <c r="K31" s="4"/>
      <c r="L31" s="4"/>
      <c r="M31" s="5"/>
    </row>
    <row r="32" spans="1:14" ht="22.5" customHeight="1">
      <c r="A32" s="1" t="s">
        <v>106</v>
      </c>
      <c r="F32" s="42">
        <f>SUM(F31)</f>
        <v>-412239.5</v>
      </c>
      <c r="G32" s="42">
        <f t="shared" ref="G32:I32" si="1">SUM(G31)</f>
        <v>4203913.21</v>
      </c>
      <c r="H32" s="42">
        <f t="shared" si="1"/>
        <v>0</v>
      </c>
      <c r="I32" s="42">
        <f t="shared" si="1"/>
        <v>0</v>
      </c>
      <c r="K32" s="4"/>
      <c r="L32" s="4"/>
      <c r="M32" s="5"/>
    </row>
    <row r="33" spans="1:14" ht="22.5" customHeight="1" thickBot="1">
      <c r="A33" s="1" t="s">
        <v>107</v>
      </c>
      <c r="F33" s="43">
        <f>+F28+F32</f>
        <v>-94740458.680000052</v>
      </c>
      <c r="G33" s="43">
        <f>+G28+G32</f>
        <v>-90881002.099999994</v>
      </c>
      <c r="H33" s="43">
        <f>+H28+H32</f>
        <v>-40791621.479999997</v>
      </c>
      <c r="I33" s="43">
        <f>+I28+I32</f>
        <v>-36676364.900000006</v>
      </c>
      <c r="K33" s="11"/>
      <c r="L33" s="11"/>
      <c r="M33" s="5"/>
    </row>
    <row r="34" spans="1:14" ht="14.25" customHeight="1" thickTop="1">
      <c r="F34" s="11"/>
      <c r="G34" s="11"/>
      <c r="H34" s="67"/>
      <c r="I34" s="11" t="s">
        <v>108</v>
      </c>
      <c r="K34" s="11"/>
      <c r="L34" s="11"/>
      <c r="M34" s="5"/>
    </row>
    <row r="35" spans="1:14" ht="22.5" customHeight="1">
      <c r="A35" s="1" t="s">
        <v>109</v>
      </c>
      <c r="F35" s="11"/>
      <c r="G35" s="11"/>
      <c r="H35" s="89"/>
      <c r="I35" s="5"/>
    </row>
    <row r="36" spans="1:14" ht="22.5" customHeight="1">
      <c r="B36" s="1" t="s">
        <v>110</v>
      </c>
      <c r="F36" s="11">
        <f>+F28-F37</f>
        <v>-67125301.020000055</v>
      </c>
      <c r="G36" s="11">
        <f>G28-G37</f>
        <v>-63623522.00999999</v>
      </c>
      <c r="H36" s="67">
        <f>+H28-H37</f>
        <v>-40791621.479999997</v>
      </c>
      <c r="I36" s="67">
        <f>+I28-I37</f>
        <v>-36676364.900000006</v>
      </c>
      <c r="M36" s="5"/>
    </row>
    <row r="37" spans="1:14" ht="22.5" customHeight="1">
      <c r="B37" s="1" t="s">
        <v>111</v>
      </c>
      <c r="F37" s="11">
        <v>-27202918.16</v>
      </c>
      <c r="G37" s="11">
        <v>-31461393.300000001</v>
      </c>
      <c r="H37" s="67">
        <v>0</v>
      </c>
      <c r="I37" s="11">
        <v>0</v>
      </c>
      <c r="J37" s="5"/>
      <c r="M37" s="5"/>
      <c r="N37" s="5"/>
    </row>
    <row r="38" spans="1:14" ht="22.5" customHeight="1" thickBot="1">
      <c r="F38" s="43">
        <f>SUM(F36:F37)</f>
        <v>-94328219.180000052</v>
      </c>
      <c r="G38" s="43">
        <f>SUM(G36:G37)</f>
        <v>-95084915.309999987</v>
      </c>
      <c r="H38" s="90">
        <f>SUM(H36:H37)</f>
        <v>-40791621.479999997</v>
      </c>
      <c r="I38" s="43">
        <f>SUM(I36:I37)</f>
        <v>-36676364.900000006</v>
      </c>
      <c r="M38" s="3"/>
    </row>
    <row r="39" spans="1:14" ht="13.5" customHeight="1" thickTop="1">
      <c r="F39" s="11"/>
      <c r="G39" s="11"/>
      <c r="H39" s="67"/>
      <c r="I39" s="11"/>
    </row>
    <row r="40" spans="1:14" ht="22.5" customHeight="1">
      <c r="A40" s="1" t="s">
        <v>112</v>
      </c>
      <c r="F40" s="11"/>
      <c r="G40" s="11"/>
      <c r="H40" s="67"/>
      <c r="I40" s="11"/>
    </row>
    <row r="41" spans="1:14" ht="22.5" customHeight="1">
      <c r="B41" s="1" t="s">
        <v>110</v>
      </c>
      <c r="F41" s="11">
        <f>+F33-F42</f>
        <v>-67291851.980000049</v>
      </c>
      <c r="G41" s="11">
        <f>G33-G42</f>
        <v>-61937453.779999994</v>
      </c>
      <c r="H41" s="67">
        <f>+H33-H42</f>
        <v>-40791621.479999997</v>
      </c>
      <c r="I41" s="11">
        <f>+I33-I42</f>
        <v>-36676364.900000006</v>
      </c>
      <c r="J41" s="5"/>
      <c r="M41" s="5"/>
    </row>
    <row r="42" spans="1:14" ht="22.5" customHeight="1">
      <c r="B42" s="1" t="s">
        <v>111</v>
      </c>
      <c r="F42" s="11">
        <v>-27448606.699999999</v>
      </c>
      <c r="G42" s="11">
        <v>-28943548.32</v>
      </c>
      <c r="H42" s="67">
        <v>0</v>
      </c>
      <c r="I42" s="11">
        <v>0</v>
      </c>
      <c r="J42" s="5"/>
      <c r="M42" s="5"/>
      <c r="N42" s="5"/>
    </row>
    <row r="43" spans="1:14" ht="22.5" customHeight="1" thickBot="1">
      <c r="F43" s="43">
        <f t="shared" ref="F43:H43" si="2">SUM(F41:F42)</f>
        <v>-94740458.680000052</v>
      </c>
      <c r="G43" s="43">
        <f>SUM(G41:G42)</f>
        <v>-90881002.099999994</v>
      </c>
      <c r="H43" s="90">
        <f t="shared" si="2"/>
        <v>-40791621.479999997</v>
      </c>
      <c r="I43" s="43">
        <f>SUM(I41:I42)</f>
        <v>-36676364.900000006</v>
      </c>
      <c r="J43" s="5"/>
      <c r="M43" s="3"/>
    </row>
    <row r="44" spans="1:14" ht="13.5" customHeight="1" thickTop="1">
      <c r="F44" s="11"/>
      <c r="G44" s="11"/>
      <c r="H44" s="67"/>
      <c r="I44" s="11"/>
      <c r="J44" s="5"/>
      <c r="M44" s="3"/>
    </row>
    <row r="45" spans="1:14" ht="22.5" customHeight="1">
      <c r="A45" s="1" t="s">
        <v>113</v>
      </c>
      <c r="F45" s="11"/>
      <c r="G45" s="11"/>
      <c r="H45" s="67"/>
      <c r="I45" s="11"/>
      <c r="M45" s="5"/>
    </row>
    <row r="46" spans="1:14" ht="22.5" customHeight="1">
      <c r="B46" s="1" t="s">
        <v>114</v>
      </c>
      <c r="E46" s="2">
        <v>29</v>
      </c>
      <c r="F46" s="4">
        <f>+F36/F49</f>
        <v>-9.0081495588591798E-2</v>
      </c>
      <c r="G46" s="4">
        <f>+G36/G49</f>
        <v>-8.538214250341819E-2</v>
      </c>
      <c r="H46" s="63">
        <f>+H36/H49</f>
        <v>-5.4741955932641313E-2</v>
      </c>
      <c r="I46" s="4">
        <f>+I36/I49</f>
        <v>-4.9219321965655607E-2</v>
      </c>
    </row>
    <row r="47" spans="1:14" ht="22.5" customHeight="1">
      <c r="B47" s="1" t="s">
        <v>115</v>
      </c>
      <c r="E47" s="2">
        <v>29</v>
      </c>
      <c r="F47" s="4">
        <f>F36/F50</f>
        <v>-9.0081495588591798E-2</v>
      </c>
      <c r="G47" s="4">
        <f>G36/G50</f>
        <v>-8.538214250341819E-2</v>
      </c>
      <c r="H47" s="63">
        <f>H36/H50</f>
        <v>-5.4741955932641313E-2</v>
      </c>
      <c r="I47" s="4">
        <f>I36/I50</f>
        <v>-4.9219321965655607E-2</v>
      </c>
    </row>
    <row r="48" spans="1:14" ht="17.25" customHeight="1">
      <c r="F48" s="13"/>
      <c r="G48" s="13"/>
      <c r="H48" s="91"/>
      <c r="I48" s="13"/>
    </row>
    <row r="49" spans="1:13" ht="22.5" customHeight="1">
      <c r="A49" s="1" t="s">
        <v>116</v>
      </c>
      <c r="F49" s="13">
        <v>745161929</v>
      </c>
      <c r="G49" s="13">
        <v>745161929</v>
      </c>
      <c r="H49" s="91">
        <v>745161929</v>
      </c>
      <c r="I49" s="13">
        <v>745161929</v>
      </c>
    </row>
    <row r="50" spans="1:13" ht="22.5" customHeight="1">
      <c r="A50" s="1" t="s">
        <v>117</v>
      </c>
      <c r="F50" s="13">
        <v>745161929</v>
      </c>
      <c r="G50" s="13">
        <v>745161929</v>
      </c>
      <c r="H50" s="91">
        <v>745161929</v>
      </c>
      <c r="I50" s="13">
        <v>745161929</v>
      </c>
    </row>
    <row r="51" spans="1:13" ht="12.75" customHeight="1">
      <c r="F51" s="13"/>
      <c r="G51" s="13"/>
      <c r="H51" s="91"/>
      <c r="I51" s="13"/>
    </row>
    <row r="52" spans="1:13" ht="25.5" customHeight="1">
      <c r="F52" s="11"/>
      <c r="G52" s="11"/>
      <c r="H52" s="92"/>
      <c r="I52" s="36" t="s">
        <v>8</v>
      </c>
      <c r="J52" s="55"/>
      <c r="K52" s="4"/>
      <c r="L52" s="4"/>
      <c r="M52" s="5"/>
    </row>
    <row r="53" spans="1:13" ht="25.5" customHeight="1">
      <c r="F53" s="11"/>
      <c r="G53" s="11"/>
      <c r="H53" s="92"/>
      <c r="I53" s="36"/>
      <c r="J53" s="55"/>
      <c r="K53" s="4"/>
      <c r="L53" s="4"/>
      <c r="M53" s="5"/>
    </row>
    <row r="54" spans="1:13" ht="22.5" customHeight="1">
      <c r="A54" s="1" t="s">
        <v>43</v>
      </c>
      <c r="E54" s="1"/>
    </row>
    <row r="55" spans="1:13" s="6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  <row r="56" spans="1:13" s="60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3"/>
      <c r="L56" s="3"/>
      <c r="M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Q47"/>
  <sheetViews>
    <sheetView view="pageBreakPreview" zoomScale="70" zoomScaleNormal="60" zoomScaleSheetLayoutView="70" workbookViewId="0">
      <pane xSplit="1" ySplit="3" topLeftCell="B4" activePane="bottomRight" state="frozen"/>
      <selection pane="topRight" activeCell="H39" sqref="H39"/>
      <selection pane="bottomLeft" activeCell="H39" sqref="H39"/>
      <selection pane="bottomRight" activeCell="Q16" sqref="Q16"/>
    </sheetView>
  </sheetViews>
  <sheetFormatPr defaultColWidth="12" defaultRowHeight="23.25" customHeight="1"/>
  <cols>
    <col min="1" max="1" width="45.83203125" style="24" customWidth="1"/>
    <col min="2" max="2" width="12.5" style="24" customWidth="1"/>
    <col min="3" max="3" width="19.1640625" style="23" customWidth="1"/>
    <col min="4" max="4" width="18.33203125" style="23" customWidth="1"/>
    <col min="5" max="5" width="21.33203125" style="23" customWidth="1"/>
    <col min="6" max="6" width="19.33203125" style="23" bestFit="1" customWidth="1"/>
    <col min="7" max="7" width="20.33203125" style="23" bestFit="1" customWidth="1"/>
    <col min="8" max="8" width="20.1640625" style="23" customWidth="1"/>
    <col min="9" max="9" width="20.33203125" style="23" customWidth="1"/>
    <col min="10" max="10" width="20.6640625" style="23" customWidth="1"/>
    <col min="11" max="11" width="23.6640625" style="23" customWidth="1"/>
    <col min="12" max="12" width="24.33203125" style="23" customWidth="1"/>
    <col min="13" max="13" width="22.33203125" style="23" customWidth="1"/>
    <col min="14" max="14" width="7" style="24" bestFit="1" customWidth="1"/>
    <col min="15" max="15" width="22.33203125" style="24" customWidth="1"/>
    <col min="16" max="16" width="21.6640625" style="24" customWidth="1"/>
    <col min="17" max="17" width="18" style="24" bestFit="1" customWidth="1"/>
    <col min="18" max="16384" width="12" style="24"/>
  </cols>
  <sheetData>
    <row r="1" spans="1:17" ht="23.25" customHeight="1">
      <c r="A1" s="162" t="s">
        <v>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95"/>
      <c r="O1" s="95"/>
      <c r="P1" s="95"/>
    </row>
    <row r="2" spans="1:17" ht="23.25" customHeight="1">
      <c r="A2" s="162" t="s">
        <v>118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49"/>
      <c r="O2" s="49"/>
    </row>
    <row r="3" spans="1:17" ht="23.25" customHeight="1">
      <c r="A3" s="156" t="str">
        <f>'Page 4 '!A4:I4</f>
        <v>สำหรับงวดสามเดือนสิ้นสุดวันที่ 31 มีนาคม 2568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49"/>
      <c r="O3" s="49"/>
    </row>
    <row r="4" spans="1:17" ht="23.25" customHeight="1">
      <c r="A4" s="96"/>
      <c r="B4" s="96"/>
      <c r="C4" s="97"/>
      <c r="D4" s="98"/>
      <c r="E4" s="98"/>
      <c r="F4" s="98"/>
      <c r="G4" s="98"/>
      <c r="H4" s="98"/>
      <c r="I4" s="98"/>
      <c r="J4" s="98"/>
      <c r="K4" s="98"/>
      <c r="L4" s="98"/>
      <c r="M4" s="99" t="s">
        <v>4</v>
      </c>
      <c r="N4" s="49"/>
      <c r="O4" s="49"/>
    </row>
    <row r="5" spans="1:17" ht="23.25" customHeight="1">
      <c r="A5" s="94"/>
      <c r="B5" s="94"/>
      <c r="C5" s="163" t="s">
        <v>119</v>
      </c>
      <c r="D5" s="163"/>
      <c r="E5" s="163"/>
      <c r="F5" s="163"/>
      <c r="G5" s="163"/>
      <c r="H5" s="163"/>
      <c r="I5" s="163"/>
      <c r="J5" s="163"/>
      <c r="K5" s="163"/>
      <c r="M5" s="100"/>
      <c r="N5" s="49"/>
      <c r="O5" s="49"/>
    </row>
    <row r="6" spans="1:17" ht="23.25" customHeight="1">
      <c r="A6" s="94"/>
      <c r="B6" s="94"/>
      <c r="E6" s="102" t="s">
        <v>121</v>
      </c>
      <c r="F6" s="103"/>
      <c r="G6" s="103"/>
      <c r="H6" s="164" t="s">
        <v>120</v>
      </c>
      <c r="I6" s="164"/>
      <c r="J6" s="101"/>
      <c r="K6" s="69"/>
      <c r="L6" s="104" t="s">
        <v>123</v>
      </c>
      <c r="N6" s="49"/>
      <c r="O6" s="49"/>
    </row>
    <row r="7" spans="1:17" ht="23.25" customHeight="1">
      <c r="A7" s="94"/>
      <c r="B7" s="94"/>
      <c r="E7" s="103" t="s">
        <v>124</v>
      </c>
      <c r="F7" s="161" t="s">
        <v>125</v>
      </c>
      <c r="G7" s="161"/>
      <c r="H7" s="165" t="s">
        <v>122</v>
      </c>
      <c r="I7" s="165"/>
      <c r="J7" s="103" t="s">
        <v>126</v>
      </c>
      <c r="K7" s="69" t="s">
        <v>126</v>
      </c>
      <c r="L7" s="104" t="s">
        <v>127</v>
      </c>
      <c r="N7" s="49"/>
      <c r="O7" s="49"/>
    </row>
    <row r="8" spans="1:17" ht="23.25" customHeight="1">
      <c r="C8" s="102" t="s">
        <v>128</v>
      </c>
      <c r="D8" s="102" t="s">
        <v>129</v>
      </c>
      <c r="E8" s="103" t="s">
        <v>130</v>
      </c>
      <c r="F8" s="144" t="s">
        <v>74</v>
      </c>
      <c r="H8" s="103" t="s">
        <v>121</v>
      </c>
      <c r="I8" s="103" t="s">
        <v>131</v>
      </c>
      <c r="J8" s="103" t="s">
        <v>120</v>
      </c>
      <c r="K8" s="104" t="s">
        <v>65</v>
      </c>
      <c r="L8" s="104" t="s">
        <v>132</v>
      </c>
      <c r="M8" s="70"/>
      <c r="N8" s="49"/>
      <c r="O8" s="49"/>
    </row>
    <row r="9" spans="1:17" ht="23.25" customHeight="1">
      <c r="A9" s="96"/>
      <c r="B9" s="96" t="s">
        <v>7</v>
      </c>
      <c r="C9" s="106" t="s">
        <v>133</v>
      </c>
      <c r="D9" s="106" t="s">
        <v>134</v>
      </c>
      <c r="E9" s="105" t="s">
        <v>135</v>
      </c>
      <c r="F9" s="105" t="s">
        <v>75</v>
      </c>
      <c r="G9" s="105" t="s">
        <v>76</v>
      </c>
      <c r="H9" s="105" t="s">
        <v>136</v>
      </c>
      <c r="I9" s="105" t="s">
        <v>137</v>
      </c>
      <c r="J9" s="105" t="s">
        <v>122</v>
      </c>
      <c r="K9" s="107" t="s">
        <v>138</v>
      </c>
      <c r="L9" s="105" t="s">
        <v>139</v>
      </c>
      <c r="M9" s="105" t="s">
        <v>126</v>
      </c>
      <c r="N9" s="49"/>
      <c r="O9" s="49"/>
    </row>
    <row r="10" spans="1:17" ht="23.25" customHeight="1">
      <c r="A10" s="1" t="s">
        <v>140</v>
      </c>
      <c r="B10" s="109"/>
      <c r="C10" s="119">
        <v>745161929</v>
      </c>
      <c r="D10" s="119">
        <v>891327913.88</v>
      </c>
      <c r="E10" s="119">
        <v>563936129.35999978</v>
      </c>
      <c r="F10" s="119">
        <v>57513421.210000001</v>
      </c>
      <c r="G10" s="119">
        <v>-789519514.48999977</v>
      </c>
      <c r="H10" s="119">
        <v>18263778.489999995</v>
      </c>
      <c r="I10" s="119">
        <v>-3411222.57</v>
      </c>
      <c r="J10" s="119">
        <v>14852555.920000002</v>
      </c>
      <c r="K10" s="119">
        <v>1483272434.8800004</v>
      </c>
      <c r="L10" s="119">
        <v>935869645.90999997</v>
      </c>
      <c r="M10" s="119">
        <v>2419142080.7900009</v>
      </c>
      <c r="O10" s="68"/>
      <c r="P10" s="71"/>
      <c r="Q10" s="110"/>
    </row>
    <row r="11" spans="1:17" ht="23.25" customHeight="1">
      <c r="A11" s="49" t="s">
        <v>141</v>
      </c>
      <c r="B11" s="108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49"/>
      <c r="O11" s="49"/>
    </row>
    <row r="12" spans="1:17" ht="23.25" customHeight="1">
      <c r="A12" s="49" t="s">
        <v>107</v>
      </c>
      <c r="B12" s="108"/>
      <c r="C12" s="111">
        <v>0</v>
      </c>
      <c r="D12" s="111">
        <v>0</v>
      </c>
      <c r="E12" s="111">
        <v>0</v>
      </c>
      <c r="F12" s="111">
        <v>0</v>
      </c>
      <c r="G12" s="111">
        <f>+'Page 4 '!F36</f>
        <v>-67125301.020000055</v>
      </c>
      <c r="H12" s="111">
        <v>0</v>
      </c>
      <c r="I12" s="111">
        <v>-166550.96</v>
      </c>
      <c r="J12" s="71">
        <f>SUM(H12:I12)</f>
        <v>-166550.96</v>
      </c>
      <c r="K12" s="111">
        <f>+J12+C12+D12+E12+F12+G12</f>
        <v>-67291851.980000049</v>
      </c>
      <c r="L12" s="111">
        <f>+'Page 4 '!F42</f>
        <v>-27448606.699999999</v>
      </c>
      <c r="M12" s="111">
        <f>+L12+K12</f>
        <v>-94740458.680000052</v>
      </c>
      <c r="N12" s="49"/>
      <c r="O12" s="111"/>
    </row>
    <row r="13" spans="1:17" ht="23.25" customHeight="1" thickBot="1">
      <c r="A13" s="49" t="s">
        <v>143</v>
      </c>
      <c r="B13" s="108"/>
      <c r="C13" s="112">
        <f t="shared" ref="C13:M13" si="0">SUM(C10:C12)</f>
        <v>745161929</v>
      </c>
      <c r="D13" s="112">
        <f t="shared" si="0"/>
        <v>891327913.88</v>
      </c>
      <c r="E13" s="112">
        <f t="shared" si="0"/>
        <v>563936129.35999978</v>
      </c>
      <c r="F13" s="112">
        <f t="shared" si="0"/>
        <v>57513421.210000001</v>
      </c>
      <c r="G13" s="112">
        <f t="shared" si="0"/>
        <v>-856644815.50999987</v>
      </c>
      <c r="H13" s="112">
        <f t="shared" si="0"/>
        <v>18263778.489999995</v>
      </c>
      <c r="I13" s="112">
        <f t="shared" si="0"/>
        <v>-3577773.53</v>
      </c>
      <c r="J13" s="112">
        <f t="shared" si="0"/>
        <v>14686004.960000001</v>
      </c>
      <c r="K13" s="112">
        <f t="shared" si="0"/>
        <v>1415980582.9000003</v>
      </c>
      <c r="L13" s="112">
        <f t="shared" si="0"/>
        <v>908421039.20999992</v>
      </c>
      <c r="M13" s="112">
        <f t="shared" si="0"/>
        <v>2324401622.1100011</v>
      </c>
      <c r="N13" s="49"/>
      <c r="O13" s="141"/>
      <c r="P13" s="110"/>
    </row>
    <row r="14" spans="1:17" ht="23.25" customHeight="1" thickTop="1">
      <c r="A14" s="109"/>
      <c r="B14" s="109"/>
      <c r="C14" s="109"/>
      <c r="D14" s="109"/>
      <c r="E14" s="109"/>
      <c r="F14" s="109"/>
      <c r="G14" s="109"/>
      <c r="H14" s="119"/>
      <c r="I14" s="109"/>
      <c r="J14" s="109"/>
      <c r="K14" s="109"/>
      <c r="L14" s="109"/>
      <c r="M14" s="113"/>
      <c r="O14" s="49"/>
    </row>
    <row r="15" spans="1:17" ht="23.25" customHeight="1">
      <c r="A15" s="49" t="s">
        <v>144</v>
      </c>
      <c r="B15" s="109"/>
      <c r="C15" s="111">
        <v>745161929</v>
      </c>
      <c r="D15" s="111">
        <v>891327913.88</v>
      </c>
      <c r="E15" s="111">
        <v>574891139.28999984</v>
      </c>
      <c r="F15" s="111">
        <v>57513421.210000001</v>
      </c>
      <c r="G15" s="111">
        <v>-768771891.41999996</v>
      </c>
      <c r="H15" s="111">
        <v>89024850.819999993</v>
      </c>
      <c r="I15" s="111">
        <v>-3604575.6599999997</v>
      </c>
      <c r="J15" s="111">
        <v>85420275.159999996</v>
      </c>
      <c r="K15" s="111">
        <v>1585542787.1200008</v>
      </c>
      <c r="L15" s="111">
        <v>1017471707.6400008</v>
      </c>
      <c r="M15" s="111">
        <v>2603014494.7599998</v>
      </c>
      <c r="O15" s="49"/>
    </row>
    <row r="16" spans="1:17" ht="23.25" customHeight="1">
      <c r="A16" s="49" t="s">
        <v>141</v>
      </c>
      <c r="B16" s="109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O16" s="49"/>
    </row>
    <row r="17" spans="1:15" ht="23.25" customHeight="1">
      <c r="A17" s="49" t="s">
        <v>142</v>
      </c>
      <c r="B17" s="109"/>
      <c r="C17" s="111">
        <v>0</v>
      </c>
      <c r="D17" s="111">
        <v>0</v>
      </c>
      <c r="E17" s="111">
        <v>0</v>
      </c>
      <c r="F17" s="111">
        <v>0</v>
      </c>
      <c r="G17" s="111">
        <v>-63623522.009999976</v>
      </c>
      <c r="H17" s="111">
        <v>0</v>
      </c>
      <c r="I17" s="111">
        <v>1686068.23</v>
      </c>
      <c r="J17" s="111">
        <f>SUM(H17:I17)</f>
        <v>1686068.23</v>
      </c>
      <c r="K17" s="111">
        <f>+J17+C17+D17+E17+F17+G17</f>
        <v>-61937453.779999979</v>
      </c>
      <c r="L17" s="111">
        <v>-28943548.32</v>
      </c>
      <c r="M17" s="111">
        <f>+L17+K17</f>
        <v>-90881002.099999979</v>
      </c>
      <c r="O17" s="49"/>
    </row>
    <row r="18" spans="1:15" ht="23.25" customHeight="1" thickBot="1">
      <c r="A18" s="49" t="s">
        <v>145</v>
      </c>
      <c r="B18" s="109"/>
      <c r="C18" s="137">
        <f t="shared" ref="C18:L18" si="1">SUM(C15:C17)</f>
        <v>745161929</v>
      </c>
      <c r="D18" s="137">
        <f t="shared" si="1"/>
        <v>891327913.88</v>
      </c>
      <c r="E18" s="137">
        <f t="shared" si="1"/>
        <v>574891139.28999984</v>
      </c>
      <c r="F18" s="137">
        <f t="shared" si="1"/>
        <v>57513421.210000001</v>
      </c>
      <c r="G18" s="137">
        <f t="shared" si="1"/>
        <v>-832395413.42999995</v>
      </c>
      <c r="H18" s="137">
        <f t="shared" si="1"/>
        <v>89024850.819999993</v>
      </c>
      <c r="I18" s="137">
        <f t="shared" si="1"/>
        <v>-1918507.4299999997</v>
      </c>
      <c r="J18" s="137">
        <f t="shared" si="1"/>
        <v>87106343.390000001</v>
      </c>
      <c r="K18" s="137">
        <f t="shared" si="1"/>
        <v>1523605333.3400009</v>
      </c>
      <c r="L18" s="137">
        <f t="shared" si="1"/>
        <v>988528159.32000077</v>
      </c>
      <c r="M18" s="137">
        <f>SUM(M15:M17)</f>
        <v>2512133492.6599998</v>
      </c>
      <c r="O18" s="49"/>
    </row>
    <row r="19" spans="1:15" ht="23.25" customHeight="1" thickTop="1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13"/>
      <c r="O19" s="49"/>
    </row>
    <row r="20" spans="1:15" ht="23.25" customHeight="1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55" t="s">
        <v>8</v>
      </c>
      <c r="O20" s="49"/>
    </row>
    <row r="21" spans="1:15" ht="23.25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13"/>
      <c r="O21" s="49"/>
    </row>
    <row r="22" spans="1:15" ht="23.25" customHeight="1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3"/>
      <c r="O22" s="49"/>
    </row>
    <row r="23" spans="1:15" ht="23.25" customHeight="1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13"/>
      <c r="O23" s="49"/>
    </row>
    <row r="24" spans="1:15" ht="23.2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3"/>
      <c r="O24" s="49"/>
    </row>
    <row r="25" spans="1:15" ht="23.2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3"/>
      <c r="O25" s="49"/>
    </row>
    <row r="26" spans="1:15" ht="23.25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13"/>
      <c r="O26" s="49"/>
    </row>
    <row r="27" spans="1:15" ht="23.2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3"/>
      <c r="O27" s="49"/>
    </row>
    <row r="28" spans="1:15" ht="23.25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3"/>
      <c r="O28" s="49"/>
    </row>
    <row r="29" spans="1:15" ht="23.25" customHeight="1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3"/>
      <c r="O29" s="49"/>
    </row>
    <row r="30" spans="1:15" ht="23.25" customHeight="1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3"/>
      <c r="O30" s="49"/>
    </row>
    <row r="31" spans="1:15" ht="23.25" customHeight="1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13"/>
      <c r="O31" s="49"/>
    </row>
    <row r="32" spans="1:15" ht="23.25" customHeight="1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13"/>
      <c r="O32" s="49"/>
    </row>
    <row r="33" spans="1:15" ht="23.25" customHeight="1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13"/>
      <c r="O33" s="49"/>
    </row>
    <row r="34" spans="1:15" ht="23.25" customHeight="1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13"/>
      <c r="O34" s="49"/>
    </row>
    <row r="35" spans="1:15" ht="23.25" customHeight="1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13"/>
      <c r="O35" s="49"/>
    </row>
    <row r="36" spans="1:15" ht="23.25" customHeigh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13"/>
      <c r="O36" s="49"/>
    </row>
    <row r="37" spans="1:15" ht="23.25" customHeight="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13"/>
      <c r="O37" s="49"/>
    </row>
    <row r="38" spans="1:15" ht="23.25" customHeight="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13"/>
      <c r="O38" s="49"/>
    </row>
    <row r="39" spans="1:15" ht="23.2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3"/>
      <c r="O39" s="49"/>
    </row>
    <row r="40" spans="1:15" ht="23.25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13"/>
      <c r="O40" s="49"/>
    </row>
    <row r="41" spans="1:15" ht="23.25" customHeight="1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13"/>
      <c r="O41" s="49"/>
    </row>
    <row r="42" spans="1:15" ht="23.25" customHeight="1">
      <c r="A42" s="49" t="s">
        <v>43</v>
      </c>
      <c r="B42" s="49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O42" s="49"/>
    </row>
    <row r="43" spans="1:15" ht="23.25" customHeight="1">
      <c r="B43" s="49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 t="s">
        <v>146</v>
      </c>
      <c r="O43" s="49"/>
    </row>
    <row r="44" spans="1:15" ht="23.25" customHeight="1">
      <c r="M44" s="113"/>
      <c r="N44" s="49"/>
      <c r="O44" s="49"/>
    </row>
    <row r="45" spans="1:15" ht="23.25" customHeight="1">
      <c r="A45" s="49"/>
      <c r="B45" s="49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49"/>
      <c r="O45" s="49"/>
    </row>
    <row r="46" spans="1:15" ht="23.25" customHeight="1">
      <c r="A46" s="49"/>
      <c r="B46" s="49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49"/>
      <c r="O46" s="49"/>
    </row>
    <row r="47" spans="1:15" ht="23.25" customHeight="1">
      <c r="A47" s="49"/>
      <c r="B47" s="49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49"/>
      <c r="O47" s="49"/>
    </row>
  </sheetData>
  <mergeCells count="7">
    <mergeCell ref="F7:G7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50"/>
  <sheetViews>
    <sheetView view="pageBreakPreview" topLeftCell="A46" zoomScale="90" zoomScaleNormal="90" zoomScaleSheetLayoutView="90" workbookViewId="0">
      <selection activeCell="G17" sqref="G17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29" customWidth="1"/>
    <col min="4" max="4" width="17.6640625" style="29" customWidth="1"/>
    <col min="5" max="5" width="22.6640625" style="29" customWidth="1"/>
    <col min="6" max="6" width="20.1640625" style="29" customWidth="1"/>
    <col min="7" max="7" width="21.1640625" style="29" customWidth="1"/>
    <col min="8" max="8" width="19.6640625" style="46" bestFit="1" customWidth="1"/>
    <col min="9" max="10" width="24.6640625" style="47" customWidth="1"/>
    <col min="11" max="11" width="14.6640625" style="46" bestFit="1" customWidth="1"/>
    <col min="12" max="49" width="12" style="46" customWidth="1"/>
  </cols>
  <sheetData>
    <row r="1" spans="1:10" ht="23.25" customHeight="1">
      <c r="G1" s="1">
        <v>6</v>
      </c>
    </row>
    <row r="2" spans="1:10" ht="23.25" customHeight="1">
      <c r="A2" s="156" t="s">
        <v>1</v>
      </c>
      <c r="B2" s="156"/>
      <c r="C2" s="156"/>
      <c r="D2" s="156"/>
      <c r="E2" s="156"/>
      <c r="F2" s="156"/>
      <c r="G2" s="156"/>
      <c r="H2" s="48"/>
      <c r="I2" s="48"/>
      <c r="J2" s="48"/>
    </row>
    <row r="3" spans="1:10" ht="23.25" customHeight="1">
      <c r="A3" s="156" t="s">
        <v>147</v>
      </c>
      <c r="B3" s="156"/>
      <c r="C3" s="156"/>
      <c r="D3" s="156"/>
      <c r="E3" s="156"/>
      <c r="F3" s="156"/>
      <c r="G3" s="156"/>
      <c r="H3" s="49"/>
      <c r="I3" s="49"/>
    </row>
    <row r="4" spans="1:10" ht="23.25" customHeight="1">
      <c r="A4" s="156" t="s">
        <v>148</v>
      </c>
      <c r="B4" s="156"/>
      <c r="C4" s="156"/>
      <c r="D4" s="156"/>
      <c r="E4" s="156"/>
      <c r="F4" s="156"/>
      <c r="G4" s="156"/>
      <c r="H4" s="49"/>
      <c r="I4" s="49"/>
    </row>
    <row r="5" spans="1:10" ht="23.25" customHeight="1">
      <c r="A5" s="16"/>
      <c r="B5" s="16"/>
      <c r="C5" s="20"/>
      <c r="D5" s="21"/>
      <c r="E5" s="21"/>
      <c r="F5" s="21"/>
      <c r="G5" s="22" t="s">
        <v>4</v>
      </c>
      <c r="H5" s="49"/>
      <c r="I5" s="49"/>
    </row>
    <row r="6" spans="1:10" ht="23.25" customHeight="1">
      <c r="A6" s="14"/>
      <c r="B6" s="14"/>
      <c r="C6" s="23"/>
      <c r="D6" s="23"/>
      <c r="E6" s="166" t="s">
        <v>73</v>
      </c>
      <c r="F6" s="166"/>
      <c r="G6" s="23"/>
      <c r="H6" s="49"/>
      <c r="I6" s="49"/>
    </row>
    <row r="7" spans="1:10" ht="23.25" customHeight="1">
      <c r="A7" s="24"/>
      <c r="B7" s="24"/>
      <c r="C7" s="25" t="s">
        <v>128</v>
      </c>
      <c r="D7" s="25" t="s">
        <v>129</v>
      </c>
      <c r="E7" s="145" t="s">
        <v>74</v>
      </c>
      <c r="F7" s="23"/>
      <c r="G7" s="30"/>
      <c r="H7" s="49"/>
      <c r="I7" s="49"/>
    </row>
    <row r="8" spans="1:10" ht="23.25" customHeight="1">
      <c r="A8" s="16"/>
      <c r="B8" s="16" t="s">
        <v>7</v>
      </c>
      <c r="C8" s="26" t="s">
        <v>133</v>
      </c>
      <c r="D8" s="26" t="s">
        <v>134</v>
      </c>
      <c r="E8" s="16" t="s">
        <v>75</v>
      </c>
      <c r="F8" s="16" t="s">
        <v>76</v>
      </c>
      <c r="G8" s="16" t="s">
        <v>126</v>
      </c>
      <c r="H8" s="49"/>
      <c r="I8" s="49"/>
    </row>
    <row r="9" spans="1:10" ht="23.25" customHeight="1">
      <c r="A9" s="1" t="s">
        <v>140</v>
      </c>
      <c r="B9" s="2"/>
      <c r="C9" s="40">
        <v>745161929</v>
      </c>
      <c r="D9" s="40">
        <v>891327913.88</v>
      </c>
      <c r="E9" s="40">
        <v>57513421.210000001</v>
      </c>
      <c r="F9" s="40">
        <v>-411572306.29000008</v>
      </c>
      <c r="G9" s="40">
        <v>1282430957.8</v>
      </c>
      <c r="H9" s="68"/>
      <c r="I9" s="50"/>
    </row>
    <row r="10" spans="1:10" ht="23.25" customHeight="1">
      <c r="A10" s="1" t="s">
        <v>141</v>
      </c>
      <c r="B10" s="2"/>
      <c r="C10" s="3"/>
      <c r="D10" s="3"/>
      <c r="E10" s="3"/>
      <c r="F10" s="3"/>
      <c r="G10" s="4"/>
      <c r="H10" s="49"/>
      <c r="I10" s="49"/>
    </row>
    <row r="11" spans="1:10" ht="23.25" customHeight="1">
      <c r="A11" s="1" t="s">
        <v>107</v>
      </c>
      <c r="B11" s="2"/>
      <c r="C11" s="3">
        <v>0</v>
      </c>
      <c r="D11" s="3">
        <v>0</v>
      </c>
      <c r="E11" s="3">
        <v>0</v>
      </c>
      <c r="F11" s="3">
        <f>+'Page 4 '!H33</f>
        <v>-40791621.479999997</v>
      </c>
      <c r="G11" s="3">
        <f>SUM(C11:F11)</f>
        <v>-40791621.479999997</v>
      </c>
      <c r="H11" s="49"/>
      <c r="I11" s="49"/>
    </row>
    <row r="12" spans="1:10" ht="23.25" customHeight="1" thickBot="1">
      <c r="A12" s="1" t="s">
        <v>143</v>
      </c>
      <c r="B12" s="2"/>
      <c r="C12" s="83">
        <f>SUM(C9:C11)</f>
        <v>745161929</v>
      </c>
      <c r="D12" s="83">
        <f t="shared" ref="D12:F12" si="0">SUM(D9:D11)</f>
        <v>891327913.88</v>
      </c>
      <c r="E12" s="83">
        <f t="shared" si="0"/>
        <v>57513421.210000001</v>
      </c>
      <c r="F12" s="83">
        <f t="shared" si="0"/>
        <v>-452363927.7700001</v>
      </c>
      <c r="G12" s="83">
        <f>SUM(G9:G11)</f>
        <v>1241639336.3199999</v>
      </c>
      <c r="H12" s="68"/>
      <c r="I12" s="82"/>
    </row>
    <row r="13" spans="1:10" ht="23.25" customHeight="1" thickTop="1">
      <c r="A13" s="1"/>
      <c r="B13" s="2"/>
      <c r="C13" s="27"/>
      <c r="D13" s="27"/>
      <c r="E13" s="27"/>
      <c r="F13" s="27"/>
      <c r="G13" s="27"/>
      <c r="H13" s="49"/>
      <c r="I13" s="49"/>
    </row>
    <row r="14" spans="1:10" ht="23.25" customHeight="1">
      <c r="A14" s="1" t="s">
        <v>144</v>
      </c>
      <c r="B14" s="18"/>
      <c r="C14" s="4">
        <v>745161929</v>
      </c>
      <c r="D14" s="4">
        <v>891327913.88</v>
      </c>
      <c r="E14" s="4">
        <v>57513421.210000001</v>
      </c>
      <c r="F14" s="4">
        <v>-398392889.94999993</v>
      </c>
      <c r="G14" s="4">
        <f>SUM(C14:F14)</f>
        <v>1295610374.1400003</v>
      </c>
      <c r="H14" s="51"/>
      <c r="I14" s="51"/>
    </row>
    <row r="15" spans="1:10" ht="23.25" customHeight="1">
      <c r="A15" s="1" t="s">
        <v>141</v>
      </c>
      <c r="B15" s="18"/>
      <c r="C15" s="3"/>
      <c r="D15" s="3"/>
      <c r="E15" s="3"/>
      <c r="F15" s="3"/>
      <c r="G15" s="4"/>
      <c r="H15" s="51"/>
      <c r="I15" s="51"/>
    </row>
    <row r="16" spans="1:10" ht="23.25" customHeight="1">
      <c r="A16" s="1" t="s">
        <v>107</v>
      </c>
      <c r="B16" s="18"/>
      <c r="C16" s="3">
        <v>0</v>
      </c>
      <c r="D16" s="3">
        <v>0</v>
      </c>
      <c r="E16" s="3">
        <v>0</v>
      </c>
      <c r="F16" s="3">
        <f>+'Page 4 '!I33</f>
        <v>-36676364.900000006</v>
      </c>
      <c r="G16" s="3">
        <f>SUM(C16:F16)</f>
        <v>-36676364.900000006</v>
      </c>
      <c r="H16" s="51"/>
      <c r="I16" s="51"/>
    </row>
    <row r="17" spans="1:9" ht="23.25" customHeight="1" thickBot="1">
      <c r="A17" s="1" t="s">
        <v>145</v>
      </c>
      <c r="B17" s="18"/>
      <c r="C17" s="138">
        <f t="shared" ref="C17:G17" si="1">SUM(C14:C16)</f>
        <v>745161929</v>
      </c>
      <c r="D17" s="138">
        <f t="shared" si="1"/>
        <v>891327913.88</v>
      </c>
      <c r="E17" s="138">
        <f t="shared" si="1"/>
        <v>57513421.210000001</v>
      </c>
      <c r="F17" s="138">
        <f t="shared" si="1"/>
        <v>-435069254.8499999</v>
      </c>
      <c r="G17" s="138">
        <f t="shared" si="1"/>
        <v>1258934009.2400002</v>
      </c>
      <c r="H17" s="51"/>
      <c r="I17" s="51"/>
    </row>
    <row r="18" spans="1:9" ht="23.25" customHeight="1" thickTop="1">
      <c r="A18" s="18"/>
      <c r="B18" s="18"/>
      <c r="C18" s="18"/>
      <c r="D18" s="18"/>
      <c r="E18" s="18"/>
      <c r="F18" s="18"/>
      <c r="G18" s="18"/>
      <c r="H18" s="51"/>
      <c r="I18" s="51"/>
    </row>
    <row r="19" spans="1:9" ht="23.25" customHeight="1">
      <c r="B19" s="18"/>
      <c r="C19" s="18"/>
      <c r="D19" s="18"/>
      <c r="E19" s="18"/>
      <c r="F19" s="18"/>
      <c r="G19" s="139" t="s">
        <v>8</v>
      </c>
      <c r="H19" s="51"/>
      <c r="I19" s="51"/>
    </row>
    <row r="20" spans="1:9" ht="23.25" customHeight="1">
      <c r="A20" s="18"/>
      <c r="B20" s="18"/>
      <c r="C20" s="18"/>
      <c r="D20" s="18"/>
      <c r="E20" s="18"/>
      <c r="F20" s="18"/>
      <c r="G20" s="18"/>
      <c r="H20" s="51"/>
      <c r="I20" s="51"/>
    </row>
    <row r="21" spans="1:9" ht="23.25" customHeight="1">
      <c r="A21" s="18"/>
      <c r="B21" s="18"/>
      <c r="C21" s="18"/>
      <c r="D21" s="18"/>
      <c r="E21" s="18"/>
      <c r="F21" s="18"/>
      <c r="G21" s="18"/>
      <c r="H21" s="51"/>
      <c r="I21" s="51"/>
    </row>
    <row r="22" spans="1:9" ht="23.25" customHeight="1">
      <c r="A22" s="18"/>
      <c r="B22" s="18"/>
      <c r="C22" s="18"/>
      <c r="D22" s="18"/>
      <c r="E22" s="18"/>
      <c r="F22" s="18"/>
      <c r="G22" s="18"/>
      <c r="H22" s="51"/>
      <c r="I22" s="51"/>
    </row>
    <row r="23" spans="1:9" ht="23.25" customHeight="1">
      <c r="A23" s="18"/>
      <c r="B23" s="18"/>
      <c r="C23" s="18"/>
      <c r="D23" s="18"/>
      <c r="E23" s="18"/>
      <c r="F23" s="18"/>
      <c r="G23" s="18"/>
      <c r="H23" s="51"/>
      <c r="I23" s="51"/>
    </row>
    <row r="24" spans="1:9" ht="23.25" customHeight="1">
      <c r="A24" s="18"/>
      <c r="B24" s="18"/>
      <c r="C24" s="18"/>
      <c r="D24" s="18"/>
      <c r="E24" s="18"/>
      <c r="F24" s="18"/>
      <c r="G24" s="18"/>
      <c r="H24" s="51"/>
      <c r="I24" s="51"/>
    </row>
    <row r="25" spans="1:9" ht="23.25" customHeight="1">
      <c r="A25" s="18"/>
      <c r="B25" s="18"/>
      <c r="C25" s="18"/>
      <c r="D25" s="18"/>
      <c r="E25" s="18"/>
      <c r="F25" s="18"/>
      <c r="G25" s="18"/>
      <c r="H25" s="51"/>
      <c r="I25" s="51"/>
    </row>
    <row r="26" spans="1:9" ht="23.25" customHeight="1">
      <c r="A26" s="18"/>
      <c r="B26" s="18"/>
      <c r="C26" s="18"/>
      <c r="D26" s="18"/>
      <c r="E26" s="18"/>
      <c r="F26" s="18"/>
      <c r="G26" s="18"/>
      <c r="H26" s="51"/>
      <c r="I26" s="51"/>
    </row>
    <row r="27" spans="1:9" ht="23.25" customHeight="1">
      <c r="A27" s="18"/>
      <c r="B27" s="18"/>
      <c r="C27" s="18"/>
      <c r="D27" s="18"/>
      <c r="E27" s="18"/>
      <c r="F27" s="18"/>
      <c r="G27" s="18"/>
      <c r="H27" s="51"/>
      <c r="I27" s="51"/>
    </row>
    <row r="28" spans="1:9" ht="23.25" customHeight="1">
      <c r="A28" s="18"/>
      <c r="B28" s="18"/>
      <c r="C28" s="18"/>
      <c r="D28" s="18"/>
      <c r="E28" s="18"/>
      <c r="F28" s="18"/>
      <c r="G28" s="18"/>
      <c r="H28" s="51"/>
      <c r="I28" s="51"/>
    </row>
    <row r="29" spans="1:9" ht="23.25" customHeight="1">
      <c r="A29" s="18"/>
      <c r="B29" s="18"/>
      <c r="C29" s="18"/>
      <c r="D29" s="18"/>
      <c r="E29" s="18"/>
      <c r="F29" s="18"/>
      <c r="G29" s="18"/>
      <c r="H29" s="51"/>
      <c r="I29" s="51"/>
    </row>
    <row r="30" spans="1:9" ht="23.25" customHeight="1">
      <c r="A30" s="18"/>
      <c r="B30" s="18"/>
      <c r="C30" s="18"/>
      <c r="D30" s="18"/>
      <c r="E30" s="18"/>
      <c r="F30" s="18"/>
      <c r="G30" s="18"/>
      <c r="H30" s="51"/>
      <c r="I30" s="51"/>
    </row>
    <row r="31" spans="1:9" ht="23.25" customHeight="1">
      <c r="A31" s="18"/>
      <c r="B31" s="18"/>
      <c r="C31" s="18"/>
      <c r="D31" s="18"/>
      <c r="E31" s="18"/>
      <c r="F31" s="18"/>
      <c r="G31" s="18"/>
      <c r="H31" s="51"/>
      <c r="I31" s="51"/>
    </row>
    <row r="32" spans="1:9" ht="23.25" customHeight="1">
      <c r="A32" s="18"/>
      <c r="B32" s="18"/>
      <c r="C32" s="18"/>
      <c r="D32" s="18"/>
      <c r="E32" s="18"/>
      <c r="F32" s="18"/>
      <c r="G32" s="18"/>
      <c r="H32" s="51"/>
      <c r="I32" s="51"/>
    </row>
    <row r="33" spans="1:9" ht="23.25" customHeight="1">
      <c r="A33" s="18"/>
      <c r="B33" s="18"/>
      <c r="C33" s="18"/>
      <c r="D33" s="18"/>
      <c r="E33" s="18"/>
      <c r="F33" s="18"/>
      <c r="G33" s="18"/>
      <c r="H33" s="51"/>
      <c r="I33" s="51"/>
    </row>
    <row r="34" spans="1:9" ht="23.25" customHeight="1">
      <c r="A34" s="18"/>
      <c r="B34" s="18"/>
      <c r="C34" s="18"/>
      <c r="D34" s="18"/>
      <c r="E34" s="18"/>
      <c r="F34" s="18"/>
      <c r="G34" s="18"/>
      <c r="H34" s="51"/>
      <c r="I34" s="51"/>
    </row>
    <row r="35" spans="1:9" ht="23.25" customHeight="1">
      <c r="A35" s="18"/>
      <c r="B35" s="18"/>
      <c r="C35" s="18"/>
      <c r="D35" s="18"/>
      <c r="E35" s="18"/>
      <c r="F35" s="18"/>
      <c r="G35" s="18"/>
      <c r="H35" s="51"/>
      <c r="I35" s="51"/>
    </row>
    <row r="36" spans="1:9" ht="23.25" customHeight="1">
      <c r="A36" s="18"/>
      <c r="B36" s="18"/>
      <c r="C36" s="18"/>
      <c r="D36" s="18"/>
      <c r="E36" s="18"/>
      <c r="F36" s="18"/>
      <c r="G36" s="18"/>
      <c r="H36" s="51"/>
      <c r="I36" s="51"/>
    </row>
    <row r="37" spans="1:9" ht="23.25" customHeight="1">
      <c r="A37" s="18"/>
      <c r="B37" s="18"/>
      <c r="C37" s="18"/>
      <c r="D37" s="18"/>
      <c r="E37" s="18"/>
      <c r="F37" s="18"/>
      <c r="G37" s="18"/>
      <c r="H37" s="51"/>
      <c r="I37" s="51"/>
    </row>
    <row r="38" spans="1:9" ht="23.25" customHeight="1">
      <c r="A38" s="18"/>
      <c r="B38" s="18"/>
      <c r="C38" s="18"/>
      <c r="D38" s="18"/>
      <c r="E38" s="18"/>
      <c r="F38" s="18"/>
      <c r="G38" s="18"/>
      <c r="H38" s="51"/>
      <c r="I38" s="51"/>
    </row>
    <row r="39" spans="1:9" ht="23.25" customHeight="1">
      <c r="A39" s="18"/>
      <c r="B39" s="18"/>
      <c r="C39" s="18"/>
      <c r="D39" s="18"/>
      <c r="E39" s="18"/>
      <c r="F39" s="18"/>
      <c r="G39" s="18"/>
      <c r="H39" s="51"/>
      <c r="I39" s="51"/>
    </row>
    <row r="40" spans="1:9" ht="23.25" customHeight="1">
      <c r="A40" s="18"/>
      <c r="B40" s="18"/>
      <c r="C40" s="18"/>
      <c r="D40" s="18"/>
      <c r="E40" s="18"/>
      <c r="F40" s="18"/>
      <c r="G40" s="18"/>
      <c r="H40" s="51"/>
      <c r="I40" s="51"/>
    </row>
    <row r="41" spans="1:9" ht="23.25" customHeight="1">
      <c r="A41" s="18"/>
      <c r="B41" s="18"/>
      <c r="C41" s="18"/>
      <c r="D41" s="18"/>
      <c r="E41" s="18"/>
      <c r="F41" s="18"/>
      <c r="G41" s="18"/>
      <c r="H41" s="51"/>
      <c r="I41" s="51"/>
    </row>
    <row r="42" spans="1:9" ht="23.25" customHeight="1">
      <c r="A42" s="18"/>
      <c r="B42" s="18"/>
      <c r="C42" s="18"/>
      <c r="D42" s="18"/>
      <c r="E42" s="18"/>
      <c r="F42" s="18"/>
      <c r="G42" s="18"/>
      <c r="H42" s="51"/>
      <c r="I42" s="51"/>
    </row>
    <row r="43" spans="1:9" ht="23.25" customHeight="1">
      <c r="A43" s="18"/>
      <c r="B43" s="18"/>
      <c r="C43" s="18"/>
      <c r="D43" s="18"/>
      <c r="E43" s="18"/>
      <c r="F43" s="18"/>
      <c r="G43" s="18"/>
      <c r="H43" s="51"/>
      <c r="I43" s="51"/>
    </row>
    <row r="44" spans="1:9" ht="23.25" customHeight="1">
      <c r="A44" s="18"/>
      <c r="B44" s="18"/>
      <c r="C44" s="18"/>
      <c r="D44" s="18"/>
      <c r="E44" s="18"/>
      <c r="F44" s="18"/>
      <c r="G44" s="18"/>
      <c r="H44" s="51"/>
      <c r="I44" s="51"/>
    </row>
    <row r="45" spans="1:9" ht="23.25" customHeight="1">
      <c r="A45" s="18"/>
      <c r="B45" s="18"/>
      <c r="C45" s="18"/>
      <c r="D45" s="18"/>
      <c r="E45" s="18"/>
      <c r="F45" s="18"/>
      <c r="G45" s="18"/>
      <c r="H45" s="51"/>
      <c r="I45" s="51"/>
    </row>
    <row r="46" spans="1:9" ht="23.25" customHeight="1">
      <c r="A46" s="18"/>
      <c r="B46" s="18"/>
      <c r="C46" s="18"/>
      <c r="D46" s="18"/>
      <c r="E46" s="18"/>
      <c r="F46" s="18"/>
      <c r="G46" s="18"/>
      <c r="H46" s="51"/>
      <c r="I46" s="51"/>
    </row>
    <row r="47" spans="1:9" ht="23.25" customHeight="1">
      <c r="A47" s="18"/>
      <c r="B47" s="18"/>
      <c r="C47" s="18"/>
      <c r="D47" s="18"/>
      <c r="E47" s="18"/>
      <c r="F47" s="18"/>
      <c r="G47" s="18"/>
      <c r="H47" s="51"/>
      <c r="I47" s="51"/>
    </row>
    <row r="48" spans="1:9" ht="23.25" customHeight="1">
      <c r="A48" s="18"/>
      <c r="B48" s="18"/>
      <c r="C48" s="18"/>
      <c r="D48" s="18"/>
      <c r="E48" s="18"/>
      <c r="F48" s="18"/>
      <c r="G48" s="18"/>
      <c r="H48" s="51"/>
      <c r="I48" s="51"/>
    </row>
    <row r="49" spans="1:7" ht="23.25" customHeight="1">
      <c r="A49" s="1" t="s">
        <v>43</v>
      </c>
    </row>
    <row r="50" spans="1:7" ht="23.25" customHeight="1">
      <c r="G50" s="114"/>
    </row>
  </sheetData>
  <mergeCells count="4">
    <mergeCell ref="A2:G2"/>
    <mergeCell ref="A3:G3"/>
    <mergeCell ref="A4:G4"/>
    <mergeCell ref="E6:F6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2"/>
  <sheetViews>
    <sheetView view="pageBreakPreview" zoomScale="90" zoomScaleNormal="70" zoomScaleSheetLayoutView="90" workbookViewId="0">
      <selection activeCell="D86" sqref="D86"/>
    </sheetView>
  </sheetViews>
  <sheetFormatPr defaultColWidth="12" defaultRowHeight="23.25" customHeight="1"/>
  <cols>
    <col min="1" max="1" width="72.33203125" style="135" customWidth="1"/>
    <col min="2" max="2" width="12.1640625" style="135" customWidth="1"/>
    <col min="3" max="4" width="21" style="135" customWidth="1"/>
    <col min="5" max="5" width="20.6640625" style="122" customWidth="1"/>
    <col min="6" max="6" width="23.5" style="135" customWidth="1"/>
    <col min="7" max="7" width="18.33203125" style="135" customWidth="1"/>
    <col min="8" max="8" width="26.33203125" style="135" customWidth="1"/>
    <col min="9" max="9" width="27.6640625" style="135" customWidth="1"/>
    <col min="10" max="10" width="20.33203125" style="135" customWidth="1"/>
    <col min="11" max="11" width="16.33203125" style="135" customWidth="1"/>
    <col min="12" max="16384" width="12" style="135"/>
  </cols>
  <sheetData>
    <row r="1" spans="1:14" s="1" customFormat="1" ht="23.25" customHeight="1">
      <c r="E1" s="120"/>
      <c r="F1" s="1">
        <v>7</v>
      </c>
      <c r="N1" s="3"/>
    </row>
    <row r="2" spans="1:14" s="1" customFormat="1" ht="23.25" customHeight="1">
      <c r="A2" s="156" t="s">
        <v>1</v>
      </c>
      <c r="B2" s="156"/>
      <c r="C2" s="156"/>
      <c r="D2" s="156"/>
      <c r="E2" s="156"/>
      <c r="F2" s="156"/>
    </row>
    <row r="3" spans="1:14" s="15" customFormat="1" ht="23.25" customHeight="1">
      <c r="A3" s="156" t="s">
        <v>149</v>
      </c>
      <c r="B3" s="156"/>
      <c r="C3" s="156"/>
      <c r="D3" s="156"/>
      <c r="E3" s="156"/>
      <c r="F3" s="156"/>
    </row>
    <row r="4" spans="1:14" s="15" customFormat="1" ht="23.25" customHeight="1">
      <c r="A4" s="156" t="str">
        <f>'Page 4 '!A4:I4</f>
        <v>สำหรับงวดสามเดือนสิ้นสุดวันที่ 31 มีนาคม 2568</v>
      </c>
      <c r="B4" s="156"/>
      <c r="C4" s="156"/>
      <c r="D4" s="156"/>
      <c r="E4" s="156"/>
      <c r="F4" s="156"/>
    </row>
    <row r="5" spans="1:14" s="1" customFormat="1" ht="23.25" customHeight="1">
      <c r="E5" s="121"/>
      <c r="F5" s="36" t="s">
        <v>4</v>
      </c>
    </row>
    <row r="6" spans="1:14" s="1" customFormat="1" ht="19.149999999999999" customHeight="1">
      <c r="A6" s="123"/>
      <c r="B6" s="123"/>
      <c r="C6" s="157" t="s">
        <v>5</v>
      </c>
      <c r="D6" s="157"/>
      <c r="E6" s="157" t="s">
        <v>6</v>
      </c>
      <c r="F6" s="157"/>
    </row>
    <row r="7" spans="1:14" s="1" customFormat="1" ht="23.25" customHeight="1">
      <c r="A7" s="124"/>
      <c r="B7" s="125" t="s">
        <v>7</v>
      </c>
      <c r="C7" s="58">
        <v>2568</v>
      </c>
      <c r="D7" s="9">
        <v>2567</v>
      </c>
      <c r="E7" s="58">
        <f>+C7</f>
        <v>2568</v>
      </c>
      <c r="F7" s="58">
        <f>+D7</f>
        <v>2567</v>
      </c>
    </row>
    <row r="8" spans="1:14" s="1" customFormat="1" ht="23.25" customHeight="1">
      <c r="A8" s="60" t="s">
        <v>150</v>
      </c>
      <c r="B8" s="60"/>
      <c r="C8" s="56"/>
      <c r="E8" s="56"/>
      <c r="F8" s="60"/>
    </row>
    <row r="9" spans="1:14" s="1" customFormat="1" ht="23.25" customHeight="1">
      <c r="A9" s="60" t="s">
        <v>151</v>
      </c>
      <c r="B9" s="60"/>
      <c r="C9" s="56">
        <f>+'Page 4 '!F26-'Page 4 '!F37</f>
        <v>-66987866.39000006</v>
      </c>
      <c r="D9" s="3">
        <f>'Page 4 '!G26-'Page 4 '!G37</f>
        <v>-63494426.739999995</v>
      </c>
      <c r="E9" s="56">
        <f>+'Page 4 '!H26</f>
        <v>-40806499.699999996</v>
      </c>
      <c r="F9" s="56">
        <f>+'Page 4 '!I26</f>
        <v>-36696961.890000008</v>
      </c>
      <c r="G9" s="5"/>
      <c r="H9" s="17"/>
    </row>
    <row r="10" spans="1:14" s="1" customFormat="1" ht="23.25" customHeight="1">
      <c r="A10" s="60" t="s">
        <v>204</v>
      </c>
      <c r="B10" s="60"/>
      <c r="C10" s="56"/>
      <c r="D10" s="73"/>
      <c r="E10" s="57"/>
      <c r="F10" s="57"/>
    </row>
    <row r="11" spans="1:14" s="1" customFormat="1" ht="23.1" customHeight="1">
      <c r="A11" s="60" t="s">
        <v>152</v>
      </c>
      <c r="B11" s="60"/>
      <c r="C11" s="56">
        <v>12312597.640000001</v>
      </c>
      <c r="D11" s="3">
        <v>15289097.26</v>
      </c>
      <c r="E11" s="56">
        <v>194857.39</v>
      </c>
      <c r="F11" s="56">
        <v>310049.09000000003</v>
      </c>
      <c r="G11" s="126"/>
      <c r="H11" s="93"/>
      <c r="I11" s="3"/>
      <c r="J11" s="5"/>
    </row>
    <row r="12" spans="1:14" s="1" customFormat="1" ht="23.1" customHeight="1">
      <c r="A12" s="60" t="s">
        <v>153</v>
      </c>
      <c r="B12" s="60"/>
      <c r="C12" s="56">
        <v>0</v>
      </c>
      <c r="D12" s="3">
        <v>538645.94999999995</v>
      </c>
      <c r="E12" s="56">
        <v>0</v>
      </c>
      <c r="F12" s="56">
        <v>1500</v>
      </c>
      <c r="G12" s="126"/>
      <c r="H12" s="93"/>
      <c r="I12" s="3"/>
      <c r="J12" s="5"/>
    </row>
    <row r="13" spans="1:14" s="1" customFormat="1" ht="23.25" customHeight="1">
      <c r="A13" s="60" t="s">
        <v>205</v>
      </c>
      <c r="B13" s="60"/>
      <c r="C13" s="56">
        <v>2485765.9500000002</v>
      </c>
      <c r="D13" s="3">
        <v>840100.27</v>
      </c>
      <c r="E13" s="56">
        <v>0</v>
      </c>
      <c r="F13" s="56">
        <v>0</v>
      </c>
    </row>
    <row r="14" spans="1:14" s="1" customFormat="1" ht="23.25" customHeight="1">
      <c r="A14" s="60" t="s">
        <v>206</v>
      </c>
      <c r="B14" s="60"/>
      <c r="C14" s="56">
        <v>1592215.92</v>
      </c>
      <c r="D14" s="3">
        <v>-5407675.6300000008</v>
      </c>
      <c r="E14" s="56">
        <v>0</v>
      </c>
      <c r="F14" s="56">
        <v>0</v>
      </c>
    </row>
    <row r="15" spans="1:14" s="1" customFormat="1" ht="22.9" customHeight="1">
      <c r="A15" s="60" t="s">
        <v>154</v>
      </c>
      <c r="B15" s="60"/>
      <c r="C15" s="56">
        <v>122231.64000000013</v>
      </c>
      <c r="D15" s="3">
        <v>0</v>
      </c>
      <c r="E15" s="56">
        <v>122231.64</v>
      </c>
      <c r="F15" s="56">
        <v>0</v>
      </c>
    </row>
    <row r="16" spans="1:14" s="1" customFormat="1" ht="23.25" customHeight="1">
      <c r="A16" s="60" t="s">
        <v>155</v>
      </c>
      <c r="B16" s="60"/>
      <c r="C16" s="56">
        <v>898721.70999999985</v>
      </c>
      <c r="D16" s="3">
        <v>1489920.82</v>
      </c>
      <c r="E16" s="57">
        <v>74391.06</v>
      </c>
      <c r="F16" s="57">
        <v>102984.93</v>
      </c>
      <c r="G16" s="5"/>
      <c r="H16" s="3"/>
      <c r="I16" s="93"/>
    </row>
    <row r="17" spans="1:10" s="1" customFormat="1" ht="23.25" customHeight="1">
      <c r="A17" s="60" t="s">
        <v>156</v>
      </c>
      <c r="B17" s="60"/>
      <c r="C17" s="56">
        <v>-206968.25</v>
      </c>
      <c r="D17" s="3">
        <v>2217641.37</v>
      </c>
      <c r="E17" s="57">
        <v>0</v>
      </c>
      <c r="F17" s="56">
        <v>0</v>
      </c>
      <c r="G17" s="126"/>
      <c r="H17" s="3"/>
      <c r="I17" s="93"/>
    </row>
    <row r="18" spans="1:10" s="1" customFormat="1" ht="23.25" customHeight="1">
      <c r="A18" s="60" t="s">
        <v>207</v>
      </c>
      <c r="B18" s="60"/>
      <c r="C18" s="56">
        <v>-17963.16</v>
      </c>
      <c r="D18" s="3">
        <v>29867.05</v>
      </c>
      <c r="E18" s="56">
        <v>-17963.16</v>
      </c>
      <c r="F18" s="56">
        <v>0</v>
      </c>
      <c r="G18" s="126"/>
      <c r="H18" s="126"/>
    </row>
    <row r="19" spans="1:10" s="1" customFormat="1" ht="23.1" customHeight="1">
      <c r="A19" s="60" t="s">
        <v>208</v>
      </c>
      <c r="B19" s="60"/>
      <c r="C19" s="56">
        <v>71083340.939999998</v>
      </c>
      <c r="D19" s="56">
        <v>63034524.399999999</v>
      </c>
      <c r="E19" s="56">
        <v>36906691.439999998</v>
      </c>
      <c r="F19" s="56">
        <v>33795263.68</v>
      </c>
      <c r="G19" s="126"/>
      <c r="H19" s="126"/>
    </row>
    <row r="20" spans="1:10" s="1" customFormat="1" ht="23.1" customHeight="1">
      <c r="A20" s="60" t="s">
        <v>157</v>
      </c>
      <c r="B20" s="60"/>
      <c r="C20" s="56">
        <v>0</v>
      </c>
      <c r="D20" s="56">
        <v>0</v>
      </c>
      <c r="E20" s="56">
        <v>0</v>
      </c>
      <c r="F20" s="56">
        <v>194174.76</v>
      </c>
      <c r="G20" s="126"/>
      <c r="H20" s="126"/>
    </row>
    <row r="21" spans="1:10" s="1" customFormat="1" ht="23.25" customHeight="1">
      <c r="A21" s="60" t="s">
        <v>209</v>
      </c>
      <c r="B21" s="60"/>
      <c r="C21" s="56">
        <v>-216835.70999999996</v>
      </c>
      <c r="D21" s="56">
        <v>-595682.89</v>
      </c>
      <c r="E21" s="57">
        <v>0</v>
      </c>
      <c r="F21" s="57">
        <v>0</v>
      </c>
      <c r="G21" s="126"/>
      <c r="I21" s="3"/>
      <c r="J21" s="5"/>
    </row>
    <row r="22" spans="1:10" s="1" customFormat="1" ht="23.25" customHeight="1">
      <c r="A22" s="60" t="s">
        <v>158</v>
      </c>
      <c r="B22" s="60"/>
      <c r="C22" s="56">
        <v>0</v>
      </c>
      <c r="D22" s="56">
        <v>0</v>
      </c>
      <c r="E22" s="56">
        <v>0</v>
      </c>
      <c r="F22" s="56">
        <v>-339009.54</v>
      </c>
      <c r="G22" s="126"/>
      <c r="H22" s="126"/>
    </row>
    <row r="23" spans="1:10" s="1" customFormat="1" ht="23.25" customHeight="1">
      <c r="A23" s="60" t="s">
        <v>159</v>
      </c>
      <c r="B23" s="60"/>
      <c r="C23" s="56">
        <v>0</v>
      </c>
      <c r="D23" s="3">
        <v>52947.08</v>
      </c>
      <c r="E23" s="56">
        <v>0</v>
      </c>
      <c r="F23" s="3">
        <v>0</v>
      </c>
      <c r="H23" s="3"/>
      <c r="I23" s="93"/>
    </row>
    <row r="24" spans="1:10" s="1" customFormat="1" ht="23.25" customHeight="1">
      <c r="A24" s="60" t="s">
        <v>160</v>
      </c>
      <c r="B24" s="60"/>
      <c r="C24" s="56">
        <v>-27202918.16</v>
      </c>
      <c r="D24" s="3">
        <v>-31461393.300000001</v>
      </c>
      <c r="E24" s="56">
        <v>0</v>
      </c>
      <c r="F24" s="3">
        <v>0</v>
      </c>
      <c r="G24" s="5"/>
      <c r="H24" s="3"/>
      <c r="I24" s="93"/>
    </row>
    <row r="25" spans="1:10" s="1" customFormat="1" ht="23.25" customHeight="1">
      <c r="A25" s="60" t="s">
        <v>161</v>
      </c>
      <c r="B25" s="60"/>
      <c r="C25" s="56">
        <v>-3943671.9</v>
      </c>
      <c r="D25" s="3">
        <v>-4910139.66</v>
      </c>
      <c r="E25" s="57">
        <v>-68042.009999999995</v>
      </c>
      <c r="F25" s="57">
        <v>-450584.30000000005</v>
      </c>
      <c r="G25" s="5"/>
      <c r="H25" s="5"/>
      <c r="I25" s="5"/>
      <c r="J25" s="5"/>
    </row>
    <row r="26" spans="1:10" s="1" customFormat="1" ht="23.25" customHeight="1">
      <c r="A26" s="60" t="s">
        <v>162</v>
      </c>
      <c r="B26" s="60"/>
      <c r="C26" s="142">
        <v>2484642.14</v>
      </c>
      <c r="D26" s="41">
        <v>3392801.45</v>
      </c>
      <c r="E26" s="59">
        <v>928839.81</v>
      </c>
      <c r="F26" s="59">
        <v>444894.56000000006</v>
      </c>
      <c r="G26" s="5"/>
      <c r="H26" s="5"/>
      <c r="I26" s="5"/>
      <c r="J26" s="5"/>
    </row>
    <row r="27" spans="1:10" s="1" customFormat="1" ht="23.25" customHeight="1">
      <c r="A27" s="60" t="s">
        <v>163</v>
      </c>
      <c r="B27" s="60"/>
      <c r="C27" s="56"/>
      <c r="D27" s="3"/>
      <c r="E27" s="56"/>
      <c r="F27" s="56"/>
      <c r="G27" s="5"/>
      <c r="H27" s="5"/>
      <c r="I27" s="5"/>
      <c r="J27" s="5"/>
    </row>
    <row r="28" spans="1:10" s="1" customFormat="1" ht="23.25" customHeight="1">
      <c r="A28" s="60" t="s">
        <v>164</v>
      </c>
      <c r="B28" s="60"/>
      <c r="C28" s="57">
        <f>SUM(C9:C27)</f>
        <v>-7596707.630000053</v>
      </c>
      <c r="D28" s="57">
        <f>SUM(D9:D27)</f>
        <v>-18983772.57</v>
      </c>
      <c r="E28" s="57">
        <f>SUM(E9:E27)</f>
        <v>-2665493.5299999905</v>
      </c>
      <c r="F28" s="57">
        <f>SUM(F9:F27)</f>
        <v>-2637688.7100000051</v>
      </c>
    </row>
    <row r="29" spans="1:10" s="1" customFormat="1" ht="23.25" customHeight="1">
      <c r="A29" s="60" t="s">
        <v>165</v>
      </c>
      <c r="B29" s="60"/>
      <c r="C29" s="57"/>
      <c r="D29" s="73"/>
      <c r="E29" s="57"/>
      <c r="F29" s="57"/>
    </row>
    <row r="30" spans="1:10" s="1" customFormat="1" ht="23.25" customHeight="1">
      <c r="A30" s="60" t="s">
        <v>166</v>
      </c>
      <c r="B30" s="60"/>
      <c r="C30" s="56">
        <v>-86408.33</v>
      </c>
      <c r="D30" s="3">
        <v>-17823313.529999997</v>
      </c>
      <c r="E30" s="56">
        <v>0</v>
      </c>
      <c r="F30" s="57">
        <v>-36130.589999999997</v>
      </c>
    </row>
    <row r="31" spans="1:10" s="1" customFormat="1" ht="23.25" customHeight="1">
      <c r="A31" s="60" t="s">
        <v>167</v>
      </c>
      <c r="B31" s="60"/>
      <c r="C31" s="56">
        <v>25252644.210000001</v>
      </c>
      <c r="D31" s="3">
        <v>-41752007.520000003</v>
      </c>
      <c r="E31" s="56">
        <v>-399346.28</v>
      </c>
      <c r="F31" s="57">
        <v>-483763.07</v>
      </c>
    </row>
    <row r="32" spans="1:10" s="1" customFormat="1" ht="23.25" customHeight="1">
      <c r="A32" s="1" t="s">
        <v>168</v>
      </c>
      <c r="C32" s="3">
        <v>0</v>
      </c>
      <c r="D32" s="3">
        <v>0</v>
      </c>
      <c r="E32" s="3">
        <v>-482384.60000000009</v>
      </c>
      <c r="F32" s="73">
        <v>-545350.40000000002</v>
      </c>
    </row>
    <row r="33" spans="1:8" s="1" customFormat="1" ht="23.25" customHeight="1">
      <c r="A33" s="60" t="s">
        <v>169</v>
      </c>
      <c r="B33" s="60"/>
      <c r="C33" s="56">
        <v>-7014919.4700000007</v>
      </c>
      <c r="D33" s="3">
        <v>-10718151.52</v>
      </c>
      <c r="E33" s="57">
        <v>0</v>
      </c>
      <c r="F33" s="57">
        <v>0</v>
      </c>
    </row>
    <row r="34" spans="1:8" s="1" customFormat="1" ht="23.25" customHeight="1">
      <c r="A34" s="60" t="s">
        <v>170</v>
      </c>
      <c r="B34" s="60"/>
      <c r="C34" s="56">
        <v>5022656.1900000032</v>
      </c>
      <c r="D34" s="3">
        <v>5022656.1900000004</v>
      </c>
      <c r="E34" s="57">
        <v>373725.05</v>
      </c>
      <c r="F34" s="57">
        <v>351613.48000000004</v>
      </c>
      <c r="G34" s="93"/>
    </row>
    <row r="35" spans="1:8" s="1" customFormat="1" ht="23.25" customHeight="1">
      <c r="A35" s="60" t="s">
        <v>171</v>
      </c>
      <c r="B35" s="60"/>
      <c r="C35" s="56">
        <v>34085859.070000023</v>
      </c>
      <c r="D35" s="3">
        <v>-36906026.859999992</v>
      </c>
      <c r="E35" s="57">
        <v>0</v>
      </c>
      <c r="F35" s="57">
        <v>0</v>
      </c>
    </row>
    <row r="36" spans="1:8" s="1" customFormat="1" ht="23.25" customHeight="1">
      <c r="A36" s="60" t="s">
        <v>172</v>
      </c>
      <c r="B36" s="60"/>
      <c r="C36" s="56">
        <v>-3554595.81</v>
      </c>
      <c r="D36" s="3">
        <v>-3446605.54</v>
      </c>
      <c r="E36" s="57">
        <v>1000</v>
      </c>
      <c r="F36" s="57">
        <v>0</v>
      </c>
      <c r="G36" s="3"/>
      <c r="H36" s="93"/>
    </row>
    <row r="37" spans="1:8" s="1" customFormat="1" ht="23.25" customHeight="1">
      <c r="A37" s="60" t="s">
        <v>173</v>
      </c>
      <c r="B37" s="60"/>
      <c r="C37" s="56"/>
      <c r="D37" s="3"/>
      <c r="E37" s="57"/>
      <c r="F37" s="57"/>
    </row>
    <row r="38" spans="1:8" s="1" customFormat="1" ht="23.25" customHeight="1">
      <c r="A38" s="60" t="s">
        <v>174</v>
      </c>
      <c r="B38" s="60"/>
      <c r="C38" s="56">
        <v>429861</v>
      </c>
      <c r="D38" s="3">
        <v>572954</v>
      </c>
      <c r="E38" s="57">
        <v>0</v>
      </c>
      <c r="F38" s="57">
        <v>58455</v>
      </c>
      <c r="G38" s="5"/>
    </row>
    <row r="39" spans="1:8" s="1" customFormat="1" ht="23.25" customHeight="1">
      <c r="A39" s="60" t="s">
        <v>175</v>
      </c>
      <c r="B39" s="60"/>
      <c r="C39" s="56">
        <v>-1477407.8299999998</v>
      </c>
      <c r="D39" s="3">
        <v>103549370.62</v>
      </c>
      <c r="E39" s="57">
        <v>825923.28000000026</v>
      </c>
      <c r="F39" s="57">
        <v>986121.47</v>
      </c>
      <c r="G39" s="35"/>
    </row>
    <row r="40" spans="1:8" s="1" customFormat="1" ht="23.25" customHeight="1">
      <c r="A40" s="60" t="s">
        <v>176</v>
      </c>
      <c r="B40" s="60"/>
      <c r="C40" s="56">
        <v>-1821075.7000000032</v>
      </c>
      <c r="D40" s="3">
        <v>-1346443.96</v>
      </c>
      <c r="E40" s="56">
        <v>0</v>
      </c>
      <c r="F40" s="56">
        <v>0</v>
      </c>
    </row>
    <row r="41" spans="1:8" s="1" customFormat="1" ht="23.25" customHeight="1">
      <c r="A41" s="60" t="s">
        <v>177</v>
      </c>
      <c r="B41" s="60"/>
      <c r="C41" s="56">
        <v>3288569.4099999964</v>
      </c>
      <c r="D41" s="3">
        <v>3338895.72</v>
      </c>
      <c r="E41" s="56">
        <v>0</v>
      </c>
      <c r="F41" s="56">
        <v>0</v>
      </c>
    </row>
    <row r="42" spans="1:8" s="1" customFormat="1" ht="23.25" customHeight="1">
      <c r="A42" s="60" t="s">
        <v>178</v>
      </c>
      <c r="B42" s="60"/>
      <c r="C42" s="59">
        <v>-833686</v>
      </c>
      <c r="D42" s="41">
        <v>0</v>
      </c>
      <c r="E42" s="59">
        <v>0</v>
      </c>
      <c r="F42" s="59">
        <v>0</v>
      </c>
    </row>
    <row r="43" spans="1:8" s="1" customFormat="1" ht="23.25" customHeight="1">
      <c r="A43" s="60" t="s">
        <v>179</v>
      </c>
      <c r="B43" s="56"/>
      <c r="C43" s="4">
        <f>SUM(C28:C36)+SUM(C38:C42)</f>
        <v>45694789.10999997</v>
      </c>
      <c r="D43" s="4">
        <f>SUM(D28:D36)+SUM(D38:D42)</f>
        <v>-18492444.969999999</v>
      </c>
      <c r="E43" s="63">
        <f>SUM(E28:E36)+SUM(E38:E42)</f>
        <v>-2346576.0799999903</v>
      </c>
      <c r="F43" s="63">
        <f>SUM(F28:F36)+SUM(F38:F42)</f>
        <v>-2306742.820000005</v>
      </c>
    </row>
    <row r="44" spans="1:8" s="1" customFormat="1" ht="23.25" customHeight="1">
      <c r="A44" s="60" t="s">
        <v>181</v>
      </c>
      <c r="B44" s="60"/>
      <c r="C44" s="56">
        <v>2736896.69</v>
      </c>
      <c r="D44" s="3">
        <v>3383120.06</v>
      </c>
      <c r="E44" s="57">
        <v>20159.240000000002</v>
      </c>
      <c r="F44" s="57">
        <v>412820.05000000005</v>
      </c>
    </row>
    <row r="45" spans="1:8" s="1" customFormat="1" ht="23.1" customHeight="1">
      <c r="A45" s="60" t="s">
        <v>182</v>
      </c>
      <c r="B45" s="60"/>
      <c r="C45" s="56">
        <v>-378547.37</v>
      </c>
      <c r="D45" s="56">
        <v>-525057.88</v>
      </c>
      <c r="E45" s="57">
        <v>-739285.13</v>
      </c>
      <c r="F45" s="57">
        <v>-510175.16000000003</v>
      </c>
      <c r="G45" s="3"/>
    </row>
    <row r="46" spans="1:8" s="1" customFormat="1" ht="23.25" customHeight="1">
      <c r="A46" s="60" t="s">
        <v>183</v>
      </c>
      <c r="B46" s="60"/>
      <c r="C46" s="56">
        <v>0</v>
      </c>
      <c r="D46" s="3">
        <v>8980125.0099999998</v>
      </c>
      <c r="E46" s="57">
        <v>0</v>
      </c>
      <c r="F46" s="57">
        <v>0</v>
      </c>
    </row>
    <row r="47" spans="1:8" s="1" customFormat="1" ht="23.25" customHeight="1">
      <c r="A47" s="60" t="s">
        <v>184</v>
      </c>
      <c r="B47" s="60"/>
      <c r="C47" s="56">
        <v>-251688.95999999999</v>
      </c>
      <c r="D47" s="3">
        <v>-1071067.3899999999</v>
      </c>
      <c r="E47" s="56">
        <v>-43615.839999999967</v>
      </c>
      <c r="F47" s="57">
        <v>-50493.899999999907</v>
      </c>
    </row>
    <row r="48" spans="1:8" s="133" customFormat="1" ht="23.25" customHeight="1">
      <c r="A48" s="132" t="s">
        <v>185</v>
      </c>
      <c r="B48" s="132"/>
      <c r="C48" s="77">
        <f>SUM(C43:C47)</f>
        <v>47801449.469999969</v>
      </c>
      <c r="D48" s="77">
        <f t="shared" ref="D48:F48" si="0">SUM(D43:D47)</f>
        <v>-7725325.169999999</v>
      </c>
      <c r="E48" s="77">
        <f t="shared" si="0"/>
        <v>-3109317.8099999898</v>
      </c>
      <c r="F48" s="77">
        <f t="shared" si="0"/>
        <v>-2454591.8300000047</v>
      </c>
    </row>
    <row r="49" spans="1:8" s="1" customFormat="1" ht="23.25" customHeight="1">
      <c r="A49" s="60"/>
      <c r="B49" s="60"/>
      <c r="C49" s="56"/>
      <c r="D49" s="3"/>
      <c r="E49" s="57"/>
      <c r="F49" s="57"/>
    </row>
    <row r="50" spans="1:8" s="1" customFormat="1" ht="23.25" customHeight="1">
      <c r="A50" s="60"/>
      <c r="B50" s="60"/>
      <c r="C50" s="56"/>
      <c r="D50" s="3"/>
      <c r="E50" s="57"/>
      <c r="F50" s="36" t="s">
        <v>8</v>
      </c>
    </row>
    <row r="51" spans="1:8" s="1" customFormat="1" ht="23.25" customHeight="1">
      <c r="A51" s="60"/>
      <c r="B51" s="60"/>
      <c r="C51" s="56"/>
      <c r="D51" s="3"/>
      <c r="E51" s="57"/>
      <c r="F51" s="36"/>
    </row>
    <row r="52" spans="1:8" s="1" customFormat="1" ht="23.25" customHeight="1">
      <c r="A52" s="60"/>
      <c r="B52" s="60"/>
      <c r="C52" s="56"/>
      <c r="D52" s="3"/>
      <c r="E52" s="57"/>
      <c r="F52" s="36"/>
    </row>
    <row r="53" spans="1:8" s="1" customFormat="1" ht="23.25" customHeight="1">
      <c r="A53" s="60"/>
      <c r="B53" s="60"/>
      <c r="C53" s="56"/>
      <c r="D53" s="3"/>
      <c r="E53" s="57"/>
      <c r="F53" s="36"/>
    </row>
    <row r="54" spans="1:8" s="1" customFormat="1" ht="23.25" customHeight="1">
      <c r="A54" s="60"/>
      <c r="B54" s="60"/>
      <c r="C54" s="56"/>
      <c r="D54" s="3"/>
      <c r="E54" s="57"/>
      <c r="F54" s="36"/>
    </row>
    <row r="55" spans="1:8" s="1" customFormat="1" ht="23.25" customHeight="1">
      <c r="A55" s="60" t="s">
        <v>43</v>
      </c>
      <c r="B55" s="127"/>
      <c r="C55" s="127"/>
      <c r="D55" s="128"/>
      <c r="E55" s="61"/>
      <c r="F55" s="127"/>
      <c r="G55" s="18"/>
      <c r="H55" s="18"/>
    </row>
    <row r="56" spans="1:8" s="1" customFormat="1" ht="23.25" customHeight="1">
      <c r="A56" s="60" t="s">
        <v>180</v>
      </c>
      <c r="B56" s="60"/>
      <c r="C56" s="62"/>
      <c r="D56" s="76"/>
      <c r="E56" s="56"/>
      <c r="F56" s="62">
        <v>8</v>
      </c>
    </row>
    <row r="57" spans="1:8" s="1" customFormat="1" ht="23.25" customHeight="1">
      <c r="A57" s="167" t="s">
        <v>1</v>
      </c>
      <c r="B57" s="167"/>
      <c r="C57" s="167"/>
      <c r="D57" s="167"/>
      <c r="E57" s="167"/>
      <c r="F57" s="167"/>
    </row>
    <row r="58" spans="1:8" s="1" customFormat="1" ht="23.25" customHeight="1">
      <c r="A58" s="167" t="s">
        <v>149</v>
      </c>
      <c r="B58" s="167"/>
      <c r="C58" s="167"/>
      <c r="D58" s="167"/>
      <c r="E58" s="167"/>
      <c r="F58" s="167"/>
    </row>
    <row r="59" spans="1:8" s="1" customFormat="1" ht="23.25" customHeight="1">
      <c r="A59" s="167" t="str">
        <f>A4</f>
        <v>สำหรับงวดสามเดือนสิ้นสุดวันที่ 31 มีนาคม 2568</v>
      </c>
      <c r="B59" s="167"/>
      <c r="C59" s="167"/>
      <c r="D59" s="167"/>
      <c r="E59" s="167"/>
      <c r="F59" s="167"/>
    </row>
    <row r="60" spans="1:8" s="1" customFormat="1" ht="23.25" customHeight="1">
      <c r="A60" s="60"/>
      <c r="B60" s="60"/>
      <c r="C60" s="60"/>
      <c r="E60" s="63"/>
      <c r="F60" s="130" t="s">
        <v>4</v>
      </c>
    </row>
    <row r="61" spans="1:8" s="1" customFormat="1" ht="23.25" customHeight="1">
      <c r="A61" s="131"/>
      <c r="B61" s="131"/>
      <c r="C61" s="168" t="s">
        <v>5</v>
      </c>
      <c r="D61" s="168"/>
      <c r="E61" s="168" t="s">
        <v>6</v>
      </c>
      <c r="F61" s="168"/>
    </row>
    <row r="62" spans="1:8" s="1" customFormat="1" ht="23.25" customHeight="1">
      <c r="A62" s="124"/>
      <c r="B62" s="125" t="s">
        <v>7</v>
      </c>
      <c r="C62" s="58">
        <f>+C7</f>
        <v>2568</v>
      </c>
      <c r="D62" s="9">
        <f>+D7</f>
        <v>2567</v>
      </c>
      <c r="E62" s="58">
        <f>+E7</f>
        <v>2568</v>
      </c>
      <c r="F62" s="58">
        <f>+F7</f>
        <v>2567</v>
      </c>
    </row>
    <row r="63" spans="1:8" s="1" customFormat="1" ht="23.25" customHeight="1">
      <c r="A63" s="60"/>
      <c r="B63" s="129"/>
      <c r="C63" s="72"/>
      <c r="D63" s="31"/>
      <c r="E63" s="72"/>
      <c r="F63" s="72"/>
    </row>
    <row r="64" spans="1:8" s="1" customFormat="1" ht="23.25" customHeight="1">
      <c r="A64" s="60" t="s">
        <v>186</v>
      </c>
      <c r="B64" s="60"/>
      <c r="C64" s="56"/>
      <c r="D64" s="3"/>
      <c r="E64" s="56"/>
      <c r="F64" s="74"/>
    </row>
    <row r="65" spans="1:8" s="1" customFormat="1" ht="23.25" customHeight="1">
      <c r="A65" s="60" t="s">
        <v>187</v>
      </c>
      <c r="B65" s="60"/>
      <c r="C65" s="56">
        <v>-139109.85999999987</v>
      </c>
      <c r="D65" s="3">
        <v>-60020.21</v>
      </c>
      <c r="E65" s="56">
        <v>0</v>
      </c>
      <c r="F65" s="56">
        <v>0</v>
      </c>
    </row>
    <row r="66" spans="1:8" s="1" customFormat="1" ht="23.25" customHeight="1">
      <c r="A66" s="60" t="s">
        <v>188</v>
      </c>
      <c r="B66" s="60"/>
      <c r="C66" s="56">
        <v>-5000000</v>
      </c>
      <c r="D66" s="3">
        <v>0</v>
      </c>
      <c r="E66" s="56">
        <v>500000</v>
      </c>
      <c r="F66" s="56">
        <v>-5000000</v>
      </c>
    </row>
    <row r="67" spans="1:8" s="1" customFormat="1" ht="23.25" customHeight="1">
      <c r="A67" s="60" t="s">
        <v>189</v>
      </c>
      <c r="B67" s="60"/>
      <c r="C67" s="56">
        <v>0</v>
      </c>
      <c r="D67" s="3">
        <v>80000</v>
      </c>
      <c r="E67" s="56">
        <v>0</v>
      </c>
      <c r="F67" s="57">
        <v>0</v>
      </c>
      <c r="G67" s="3"/>
      <c r="H67" s="93"/>
    </row>
    <row r="68" spans="1:8" s="1" customFormat="1" ht="23.25" customHeight="1">
      <c r="A68" s="60" t="s">
        <v>190</v>
      </c>
      <c r="B68" s="60"/>
      <c r="C68" s="56">
        <v>0</v>
      </c>
      <c r="D68" s="3">
        <v>9918.7099999999991</v>
      </c>
      <c r="E68" s="56">
        <v>0</v>
      </c>
      <c r="F68" s="57">
        <v>0</v>
      </c>
      <c r="G68" s="3"/>
      <c r="H68" s="93"/>
    </row>
    <row r="69" spans="1:8" s="1" customFormat="1" ht="23.25" customHeight="1">
      <c r="A69" s="60" t="s">
        <v>191</v>
      </c>
      <c r="B69" s="60"/>
      <c r="C69" s="56">
        <v>0</v>
      </c>
      <c r="D69" s="3">
        <v>-25840546</v>
      </c>
      <c r="E69" s="57">
        <v>0</v>
      </c>
      <c r="F69" s="57">
        <v>0</v>
      </c>
    </row>
    <row r="70" spans="1:8" s="1" customFormat="1" ht="23.25" customHeight="1">
      <c r="A70" s="60" t="s">
        <v>192</v>
      </c>
      <c r="B70" s="60"/>
      <c r="C70" s="56">
        <v>-1251066.1399999999</v>
      </c>
      <c r="D70" s="3">
        <v>-21962048.82</v>
      </c>
      <c r="E70" s="57">
        <v>0</v>
      </c>
      <c r="F70" s="57">
        <v>-3542.06</v>
      </c>
    </row>
    <row r="71" spans="1:8" s="1" customFormat="1" ht="23.25" customHeight="1">
      <c r="A71" s="60" t="s">
        <v>193</v>
      </c>
      <c r="B71" s="60"/>
      <c r="C71" s="56">
        <v>6000</v>
      </c>
      <c r="D71" s="3">
        <v>654205.61</v>
      </c>
      <c r="E71" s="57">
        <v>0</v>
      </c>
      <c r="F71" s="57">
        <v>0</v>
      </c>
    </row>
    <row r="72" spans="1:8" s="1" customFormat="1" ht="23.25" customHeight="1">
      <c r="A72" s="60" t="s">
        <v>194</v>
      </c>
      <c r="B72" s="60"/>
      <c r="C72" s="56">
        <v>-398854.74</v>
      </c>
      <c r="D72" s="3">
        <v>-304461.84999999998</v>
      </c>
      <c r="E72" s="57">
        <v>0</v>
      </c>
      <c r="F72" s="57">
        <v>0</v>
      </c>
    </row>
    <row r="73" spans="1:8" s="1" customFormat="1" ht="22.9" customHeight="1">
      <c r="A73" s="60" t="s">
        <v>210</v>
      </c>
      <c r="B73" s="60"/>
      <c r="C73" s="56">
        <v>1560000</v>
      </c>
      <c r="D73" s="3">
        <v>-422500</v>
      </c>
      <c r="E73" s="57">
        <v>0</v>
      </c>
      <c r="F73" s="57">
        <v>0</v>
      </c>
    </row>
    <row r="74" spans="1:8" s="1" customFormat="1" ht="23.25" customHeight="1">
      <c r="A74" s="60" t="s">
        <v>195</v>
      </c>
      <c r="B74" s="60"/>
      <c r="C74" s="64">
        <f>SUM(C65:C73)</f>
        <v>-5223030.7399999993</v>
      </c>
      <c r="D74" s="77">
        <f>SUM(D65:D73)</f>
        <v>-47845452.560000002</v>
      </c>
      <c r="E74" s="64">
        <f>SUM(E65:E73)</f>
        <v>500000</v>
      </c>
      <c r="F74" s="64">
        <f>SUM(F65:F73)</f>
        <v>-5003542.0599999996</v>
      </c>
    </row>
    <row r="75" spans="1:8" s="1" customFormat="1" ht="23.25" customHeight="1">
      <c r="A75" s="60" t="s">
        <v>196</v>
      </c>
      <c r="B75" s="60"/>
      <c r="C75" s="63"/>
      <c r="D75" s="4"/>
      <c r="E75" s="63"/>
      <c r="F75" s="75"/>
    </row>
    <row r="76" spans="1:8" s="1" customFormat="1" ht="23.25" customHeight="1">
      <c r="A76" s="60" t="s">
        <v>197</v>
      </c>
      <c r="B76" s="60"/>
      <c r="C76" s="63">
        <v>-15791368.710000001</v>
      </c>
      <c r="D76" s="4">
        <v>-39475613.689999998</v>
      </c>
      <c r="E76" s="63">
        <v>0</v>
      </c>
      <c r="F76" s="75">
        <v>0</v>
      </c>
    </row>
    <row r="77" spans="1:8" s="1" customFormat="1" ht="23.25" customHeight="1">
      <c r="A77" s="60" t="s">
        <v>198</v>
      </c>
      <c r="B77" s="60"/>
      <c r="C77" s="56">
        <v>-1142934.79</v>
      </c>
      <c r="D77" s="3">
        <v>-373431.32</v>
      </c>
      <c r="E77" s="63">
        <v>-284634.53000000003</v>
      </c>
      <c r="F77" s="63">
        <v>-478931.17</v>
      </c>
      <c r="G77" s="3"/>
      <c r="H77" s="3"/>
    </row>
    <row r="78" spans="1:8" s="1" customFormat="1" ht="23.25" customHeight="1">
      <c r="A78" s="60" t="s">
        <v>199</v>
      </c>
      <c r="B78" s="60"/>
      <c r="C78" s="56">
        <v>-432519.14</v>
      </c>
      <c r="D78" s="3">
        <v>-2047413.16</v>
      </c>
      <c r="E78" s="57">
        <v>-195492.96999999997</v>
      </c>
      <c r="F78" s="57">
        <v>-1196.33</v>
      </c>
      <c r="H78" s="3"/>
    </row>
    <row r="79" spans="1:8" s="1" customFormat="1" ht="23.25" customHeight="1">
      <c r="A79" s="60" t="s">
        <v>211</v>
      </c>
      <c r="B79" s="60"/>
      <c r="C79" s="64">
        <f>SUM(C76:C78)</f>
        <v>-17366822.640000001</v>
      </c>
      <c r="D79" s="77">
        <f>SUM(D76:D78)</f>
        <v>-41896458.169999994</v>
      </c>
      <c r="E79" s="64">
        <f>SUM(E76:E78)</f>
        <v>-480127.5</v>
      </c>
      <c r="F79" s="64">
        <f>SUM(F76:F78)</f>
        <v>-480127.5</v>
      </c>
    </row>
    <row r="80" spans="1:8" s="1" customFormat="1" ht="23.25" customHeight="1">
      <c r="A80" s="60"/>
      <c r="B80" s="60"/>
      <c r="C80" s="56"/>
      <c r="D80" s="79"/>
      <c r="E80" s="65"/>
      <c r="F80" s="65"/>
    </row>
    <row r="81" spans="1:11" s="1" customFormat="1" ht="23.25" customHeight="1">
      <c r="A81" s="60" t="s">
        <v>200</v>
      </c>
      <c r="B81" s="60"/>
      <c r="C81" s="57">
        <f>+C79+C74+C48</f>
        <v>25211596.08999997</v>
      </c>
      <c r="D81" s="73">
        <f>+D79+D74+D48</f>
        <v>-97467235.899999991</v>
      </c>
      <c r="E81" s="57">
        <f>+E79+E74+E48</f>
        <v>-3089445.3099999898</v>
      </c>
      <c r="F81" s="57">
        <f>+F79+F74+F48</f>
        <v>-7938261.3900000043</v>
      </c>
    </row>
    <row r="82" spans="1:11" s="1" customFormat="1" ht="23.25" customHeight="1">
      <c r="A82" s="60" t="s">
        <v>212</v>
      </c>
      <c r="B82" s="60"/>
      <c r="C82" s="57">
        <f>+'Page 2-3'!H11</f>
        <v>599231188.14999998</v>
      </c>
      <c r="D82" s="73">
        <v>824173170.07000005</v>
      </c>
      <c r="E82" s="57">
        <f>+'Page 2-3'!J11</f>
        <v>37147178.579999998</v>
      </c>
      <c r="F82" s="57">
        <v>71096533.519999996</v>
      </c>
      <c r="G82" s="3"/>
      <c r="H82" s="3"/>
      <c r="I82" s="3"/>
      <c r="J82" s="5"/>
      <c r="K82" s="5"/>
    </row>
    <row r="83" spans="1:11" s="1" customFormat="1" ht="23.25" customHeight="1">
      <c r="A83" s="60" t="s">
        <v>201</v>
      </c>
      <c r="B83" s="60"/>
      <c r="C83" s="57"/>
      <c r="D83" s="73"/>
      <c r="E83" s="57"/>
      <c r="F83" s="57"/>
      <c r="G83" s="3"/>
      <c r="H83" s="3"/>
      <c r="I83" s="3"/>
      <c r="J83" s="5"/>
      <c r="K83" s="5"/>
    </row>
    <row r="84" spans="1:11" s="1" customFormat="1" ht="23.25" customHeight="1">
      <c r="A84" s="60" t="s">
        <v>202</v>
      </c>
      <c r="B84" s="60"/>
      <c r="C84" s="57">
        <v>106554.26</v>
      </c>
      <c r="D84" s="73">
        <v>3150309.87</v>
      </c>
      <c r="E84" s="57">
        <v>0</v>
      </c>
      <c r="F84" s="57">
        <v>0</v>
      </c>
      <c r="G84" s="3"/>
      <c r="H84" s="3">
        <v>729856244.04000008</v>
      </c>
      <c r="I84" s="3"/>
      <c r="J84" s="5">
        <v>63158272.129999988</v>
      </c>
      <c r="K84" s="5"/>
    </row>
    <row r="85" spans="1:11" s="1" customFormat="1" ht="23.25" customHeight="1" thickBot="1">
      <c r="A85" s="60" t="s">
        <v>213</v>
      </c>
      <c r="B85" s="134"/>
      <c r="C85" s="66">
        <f>SUM(C81:C84)</f>
        <v>624549338.49999988</v>
      </c>
      <c r="D85" s="80">
        <f>SUM(D81:D84)</f>
        <v>729856244.04000008</v>
      </c>
      <c r="E85" s="66">
        <f>SUM(E81:E84)</f>
        <v>34057733.270000011</v>
      </c>
      <c r="F85" s="66">
        <f>SUM(F81:F84)</f>
        <v>63158272.129999995</v>
      </c>
      <c r="G85" s="3">
        <f>+C85-'Page 2-3'!G11</f>
        <v>0</v>
      </c>
      <c r="H85" s="3">
        <f>D85-H84</f>
        <v>0</v>
      </c>
      <c r="I85" s="169">
        <f>+E85-'Page 2-3'!I11</f>
        <v>0</v>
      </c>
      <c r="J85" s="5">
        <f>F85-J84</f>
        <v>0</v>
      </c>
      <c r="K85" s="5"/>
    </row>
    <row r="86" spans="1:11" s="1" customFormat="1" ht="23.25" customHeight="1" thickTop="1">
      <c r="A86" s="60"/>
      <c r="B86" s="60"/>
      <c r="C86" s="56"/>
      <c r="D86" s="73"/>
      <c r="E86" s="57"/>
      <c r="F86" s="57"/>
      <c r="G86" s="84"/>
    </row>
    <row r="87" spans="1:11" s="1" customFormat="1" ht="20.25" customHeight="1">
      <c r="A87" s="60"/>
      <c r="B87" s="60"/>
      <c r="C87" s="56"/>
      <c r="D87" s="78"/>
      <c r="E87" s="57"/>
      <c r="F87" s="36" t="s">
        <v>8</v>
      </c>
      <c r="G87" s="45"/>
    </row>
    <row r="88" spans="1:11" s="1" customFormat="1" ht="20.25" customHeight="1">
      <c r="A88" s="60"/>
      <c r="B88" s="60"/>
      <c r="C88" s="56"/>
      <c r="D88" s="78"/>
      <c r="E88" s="57"/>
      <c r="G88" s="45"/>
    </row>
    <row r="89" spans="1:11" s="1" customFormat="1" ht="20.25" customHeight="1">
      <c r="A89" s="60"/>
      <c r="B89" s="60"/>
      <c r="C89" s="56"/>
      <c r="D89" s="78"/>
      <c r="E89" s="57"/>
      <c r="G89" s="45"/>
    </row>
    <row r="90" spans="1:11" s="1" customFormat="1" ht="20.25" customHeight="1">
      <c r="A90" s="60"/>
      <c r="B90" s="60"/>
      <c r="C90" s="56"/>
      <c r="D90" s="78"/>
      <c r="E90" s="57"/>
      <c r="G90" s="45"/>
    </row>
    <row r="91" spans="1:11" s="1" customFormat="1" ht="20.25" customHeight="1">
      <c r="A91" s="60"/>
      <c r="B91" s="60"/>
      <c r="C91" s="56"/>
      <c r="D91" s="78"/>
      <c r="E91" s="57"/>
      <c r="G91" s="45"/>
    </row>
    <row r="92" spans="1:11" s="1" customFormat="1" ht="20.25" customHeight="1">
      <c r="A92" s="60"/>
      <c r="B92" s="60"/>
      <c r="C92" s="56"/>
      <c r="D92" s="78"/>
      <c r="E92" s="57"/>
      <c r="G92" s="45"/>
    </row>
    <row r="93" spans="1:11" s="1" customFormat="1" ht="20.25" customHeight="1">
      <c r="A93" s="60"/>
      <c r="B93" s="60"/>
      <c r="C93" s="56"/>
      <c r="D93" s="78"/>
      <c r="E93" s="57"/>
      <c r="G93" s="45"/>
    </row>
    <row r="94" spans="1:11" s="1" customFormat="1" ht="20.25" customHeight="1">
      <c r="A94" s="60"/>
      <c r="B94" s="60"/>
      <c r="C94" s="56"/>
      <c r="D94" s="78"/>
      <c r="E94" s="57"/>
      <c r="G94" s="45"/>
    </row>
    <row r="95" spans="1:11" s="1" customFormat="1" ht="20.25" customHeight="1">
      <c r="A95" s="60"/>
      <c r="B95" s="60"/>
      <c r="C95" s="56"/>
      <c r="D95" s="78"/>
      <c r="E95" s="57"/>
      <c r="G95" s="45"/>
    </row>
    <row r="96" spans="1:11" s="1" customFormat="1" ht="20.25" customHeight="1">
      <c r="A96" s="60"/>
      <c r="B96" s="60"/>
      <c r="C96" s="56"/>
      <c r="D96" s="78"/>
      <c r="E96" s="57"/>
      <c r="G96" s="45"/>
    </row>
    <row r="97" spans="1:7" s="1" customFormat="1" ht="20.25" customHeight="1">
      <c r="A97" s="60"/>
      <c r="B97" s="60"/>
      <c r="C97" s="56"/>
      <c r="D97" s="78"/>
      <c r="E97" s="57"/>
      <c r="G97" s="45"/>
    </row>
    <row r="98" spans="1:7" s="1" customFormat="1" ht="20.25" customHeight="1">
      <c r="A98" s="60"/>
      <c r="B98" s="60"/>
      <c r="C98" s="56"/>
      <c r="D98" s="78"/>
      <c r="E98" s="57"/>
      <c r="G98" s="45"/>
    </row>
    <row r="99" spans="1:7" s="1" customFormat="1" ht="20.25" customHeight="1">
      <c r="A99" s="60"/>
      <c r="B99" s="60"/>
      <c r="C99" s="56"/>
      <c r="D99" s="78"/>
      <c r="E99" s="57"/>
      <c r="G99" s="45"/>
    </row>
    <row r="100" spans="1:7" s="1" customFormat="1" ht="20.25" customHeight="1">
      <c r="A100" s="60"/>
      <c r="B100" s="60"/>
      <c r="C100" s="56"/>
      <c r="D100" s="78"/>
      <c r="E100" s="57"/>
      <c r="G100" s="45"/>
    </row>
    <row r="101" spans="1:7" s="1" customFormat="1" ht="20.25" customHeight="1">
      <c r="A101" s="60"/>
      <c r="B101" s="60"/>
      <c r="C101" s="56"/>
      <c r="D101" s="78"/>
      <c r="E101" s="57"/>
      <c r="G101" s="45"/>
    </row>
    <row r="102" spans="1:7" s="1" customFormat="1" ht="20.25" customHeight="1">
      <c r="A102" s="60"/>
      <c r="B102" s="60"/>
      <c r="C102" s="56"/>
      <c r="D102" s="78"/>
      <c r="E102" s="57"/>
      <c r="G102" s="45"/>
    </row>
    <row r="103" spans="1:7" s="1" customFormat="1" ht="20.25" customHeight="1">
      <c r="A103" s="60"/>
      <c r="B103" s="60"/>
      <c r="C103" s="56"/>
      <c r="D103" s="78"/>
      <c r="E103" s="57"/>
      <c r="G103" s="45"/>
    </row>
    <row r="104" spans="1:7" s="1" customFormat="1" ht="20.25" customHeight="1">
      <c r="A104" s="60"/>
      <c r="B104" s="60"/>
      <c r="C104" s="56"/>
      <c r="D104" s="78"/>
      <c r="E104" s="57"/>
      <c r="G104" s="45"/>
    </row>
    <row r="105" spans="1:7" s="1" customFormat="1" ht="20.25" customHeight="1">
      <c r="A105" s="60"/>
      <c r="B105" s="60"/>
      <c r="C105" s="56"/>
      <c r="D105" s="78"/>
      <c r="E105" s="57"/>
      <c r="G105" s="45"/>
    </row>
    <row r="106" spans="1:7" s="1" customFormat="1" ht="20.25" customHeight="1">
      <c r="A106" s="60"/>
      <c r="B106" s="60"/>
      <c r="C106" s="56"/>
      <c r="D106" s="78"/>
      <c r="E106" s="57"/>
      <c r="G106" s="45"/>
    </row>
    <row r="107" spans="1:7" s="1" customFormat="1" ht="20.25" customHeight="1">
      <c r="A107" s="60"/>
      <c r="B107" s="60"/>
      <c r="C107" s="56"/>
      <c r="D107" s="78"/>
      <c r="E107" s="57"/>
      <c r="G107" s="45"/>
    </row>
    <row r="108" spans="1:7" s="1" customFormat="1" ht="20.25" customHeight="1">
      <c r="A108" s="60"/>
      <c r="B108" s="60"/>
      <c r="C108" s="56"/>
      <c r="D108" s="78"/>
      <c r="E108" s="57"/>
      <c r="G108" s="45"/>
    </row>
    <row r="109" spans="1:7" s="1" customFormat="1" ht="20.25" customHeight="1">
      <c r="A109" s="60"/>
      <c r="B109" s="60"/>
      <c r="C109" s="56"/>
      <c r="D109" s="78"/>
      <c r="E109" s="57"/>
      <c r="G109" s="45"/>
    </row>
    <row r="110" spans="1:7" s="1" customFormat="1" ht="20.25" customHeight="1">
      <c r="A110" s="60"/>
      <c r="B110" s="60"/>
      <c r="C110" s="56"/>
      <c r="D110" s="78"/>
      <c r="E110" s="57"/>
      <c r="G110" s="45"/>
    </row>
    <row r="111" spans="1:7" s="1" customFormat="1" ht="20.25" customHeight="1">
      <c r="A111" s="60"/>
      <c r="B111" s="60"/>
      <c r="C111" s="56"/>
      <c r="D111" s="78"/>
      <c r="E111" s="57"/>
      <c r="G111" s="45"/>
    </row>
    <row r="112" spans="1:7" ht="23.25" customHeight="1">
      <c r="A112" s="1" t="s">
        <v>43</v>
      </c>
      <c r="G112" s="143"/>
    </row>
  </sheetData>
  <mergeCells count="10">
    <mergeCell ref="A2:F2"/>
    <mergeCell ref="A3:F3"/>
    <mergeCell ref="A4:F4"/>
    <mergeCell ref="C6:D6"/>
    <mergeCell ref="E6:F6"/>
    <mergeCell ref="A57:F57"/>
    <mergeCell ref="A58:F58"/>
    <mergeCell ref="A59:F59"/>
    <mergeCell ref="C61:D61"/>
    <mergeCell ref="E61:F61"/>
  </mergeCells>
  <pageMargins left="0.66929133858267698" right="0.33" top="0.6" bottom="0.17" header="0" footer="0"/>
  <pageSetup paperSize="9" scale="65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94f49936369e8a3bb74a602c1f6cc0f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958540a56950189717793b9fab95f27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656999-AABB-41D4-B520-7A76BD87D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 </vt:lpstr>
      <vt:lpstr>Page 5</vt:lpstr>
      <vt:lpstr>Page 6</vt:lpstr>
      <vt:lpstr>Page 7-8</vt:lpstr>
      <vt:lpstr>'Page 2-3'!Print_Area</vt:lpstr>
      <vt:lpstr>'Page 4 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2025-05-15T07:37:50Z</cp:lastPrinted>
  <dcterms:created xsi:type="dcterms:W3CDTF">2012-02-23T07:32:54Z</dcterms:created>
  <dcterms:modified xsi:type="dcterms:W3CDTF">2025-05-15T07:49:23Z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