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G:\.shortcut-targets-by-id\1sYdLbzBzBjOQHPza9HuIzpzN_gktOuxf\Group AKS\Group AKS-Y2568\Group AKS - Q1'68\AKS\1. Audit FS\TH\"/>
    </mc:Choice>
  </mc:AlternateContent>
  <xr:revisionPtr revIDLastSave="0" documentId="13_ncr:1_{3B07B997-00E7-4FEB-8D3B-B44C17D1D353}" xr6:coauthVersionLast="47" xr6:coauthVersionMax="47" xr10:uidLastSave="{00000000-0000-0000-0000-000000000000}"/>
  <bookViews>
    <workbookView xWindow="-108" yWindow="-108" windowWidth="23256" windowHeight="12456" tabRatio="718" activeTab="4" xr2:uid="{00000000-000D-0000-FFFF-FFFF00000000}"/>
  </bookViews>
  <sheets>
    <sheet name="BS" sheetId="1" r:id="rId1"/>
    <sheet name="PL 3 M" sheetId="3" r:id="rId2"/>
    <sheet name="SE Conso" sheetId="4" r:id="rId3"/>
    <sheet name="SE Separate" sheetId="5" r:id="rId4"/>
    <sheet name="CF" sheetId="6" r:id="rId5"/>
  </sheets>
  <definedNames>
    <definedName name="_xlnm._FilterDatabase" localSheetId="1" hidden="1">'PL 3 M'!$E$85:$E$86</definedName>
    <definedName name="_xlnm.Print_Area" localSheetId="0">BS!$A$1:$K$162</definedName>
    <definedName name="_xlnm.Print_Area" localSheetId="4">CF!$A$1:$N$105</definedName>
    <definedName name="_xlnm.Print_Area" localSheetId="1">'PL 3 M'!$A$1:$L$106</definedName>
    <definedName name="_xlnm.Print_Area" localSheetId="2">'SE Conso'!$A$1:$V$31</definedName>
    <definedName name="_xlnm.Print_Area" localSheetId="3">'SE Separate'!$A$1:$P$27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1" roundtripDataChecksum="7LXgxWiTYVH8sToX/3tszkhcuBv+9yGz3r2w7YwXjD8="/>
    </ext>
  </extLst>
</workbook>
</file>

<file path=xl/calcChain.xml><?xml version="1.0" encoding="utf-8"?>
<calcChain xmlns="http://schemas.openxmlformats.org/spreadsheetml/2006/main">
  <c r="L20" i="4" l="1"/>
  <c r="J20" i="4"/>
  <c r="H20" i="4"/>
  <c r="F20" i="4"/>
  <c r="D20" i="4"/>
  <c r="N87" i="6"/>
  <c r="L87" i="6"/>
  <c r="J87" i="6"/>
  <c r="H87" i="6" l="1"/>
  <c r="H40" i="6"/>
  <c r="H61" i="6" l="1"/>
  <c r="I25" i="3"/>
  <c r="E20" i="1" l="1"/>
  <c r="K129" i="1"/>
  <c r="I129" i="1"/>
  <c r="K89" i="1"/>
  <c r="I89" i="1"/>
  <c r="K49" i="1"/>
  <c r="I49" i="1"/>
  <c r="K8" i="1"/>
  <c r="I8" i="1"/>
  <c r="K7" i="1"/>
  <c r="I7" i="1"/>
  <c r="K82" i="3" l="1"/>
  <c r="I82" i="3"/>
  <c r="K76" i="3"/>
  <c r="I76" i="3"/>
  <c r="K73" i="3"/>
  <c r="I73" i="3"/>
  <c r="I91" i="3" s="1"/>
  <c r="I23" i="1"/>
  <c r="E23" i="1"/>
  <c r="G23" i="1"/>
  <c r="G73" i="3" l="1"/>
  <c r="T18" i="4"/>
  <c r="E73" i="3" l="1"/>
  <c r="L90" i="6" l="1"/>
  <c r="N76" i="6"/>
  <c r="L76" i="6"/>
  <c r="J76" i="6"/>
  <c r="H76" i="6"/>
  <c r="J32" i="6"/>
  <c r="D20" i="5" l="1"/>
  <c r="F20" i="5"/>
  <c r="H20" i="5"/>
  <c r="J19" i="5"/>
  <c r="L19" i="5"/>
  <c r="N19" i="5" s="1"/>
  <c r="L18" i="5"/>
  <c r="A17" i="5"/>
  <c r="G144" i="1"/>
  <c r="G139" i="1"/>
  <c r="G138" i="1"/>
  <c r="P19" i="5" l="1"/>
  <c r="L20" i="5"/>
  <c r="T20" i="4"/>
  <c r="N20" i="4"/>
  <c r="L19" i="4"/>
  <c r="P19" i="4"/>
  <c r="P17" i="4"/>
  <c r="R17" i="4" s="1"/>
  <c r="V17" i="4" s="1"/>
  <c r="R19" i="4" l="1"/>
  <c r="V19" i="4" s="1"/>
  <c r="I112" i="1"/>
  <c r="J9" i="6" l="1"/>
  <c r="H9" i="6"/>
  <c r="K91" i="3" l="1"/>
  <c r="G91" i="3"/>
  <c r="E91" i="3"/>
  <c r="G82" i="3" l="1"/>
  <c r="E82" i="3"/>
  <c r="K29" i="3"/>
  <c r="I29" i="3"/>
  <c r="G29" i="3"/>
  <c r="E29" i="3"/>
  <c r="H90" i="6"/>
  <c r="A20" i="5"/>
  <c r="N18" i="5"/>
  <c r="N17" i="5"/>
  <c r="P17" i="5" s="1"/>
  <c r="H15" i="5"/>
  <c r="I140" i="1" s="1"/>
  <c r="F15" i="5"/>
  <c r="I139" i="1" s="1"/>
  <c r="D15" i="5"/>
  <c r="I138" i="1" s="1"/>
  <c r="A15" i="5"/>
  <c r="L14" i="5"/>
  <c r="N14" i="5" s="1"/>
  <c r="N13" i="5"/>
  <c r="P13" i="5" s="1"/>
  <c r="A13" i="5"/>
  <c r="P18" i="4"/>
  <c r="J15" i="4"/>
  <c r="E141" i="1" s="1"/>
  <c r="H15" i="4"/>
  <c r="E140" i="1" s="1"/>
  <c r="F15" i="4"/>
  <c r="E139" i="1" s="1"/>
  <c r="D15" i="4"/>
  <c r="E138" i="1" s="1"/>
  <c r="T15" i="4"/>
  <c r="E144" i="1" s="1"/>
  <c r="N14" i="4"/>
  <c r="P14" i="4" s="1"/>
  <c r="P13" i="4"/>
  <c r="G142" i="1" s="1"/>
  <c r="A3" i="4"/>
  <c r="A3" i="5" s="1"/>
  <c r="K66" i="3"/>
  <c r="K67" i="3" s="1"/>
  <c r="I66" i="3"/>
  <c r="I67" i="3" s="1"/>
  <c r="G66" i="3"/>
  <c r="G67" i="3" s="1"/>
  <c r="E66" i="3"/>
  <c r="E67" i="3" s="1"/>
  <c r="A54" i="3"/>
  <c r="P32" i="3"/>
  <c r="P28" i="3"/>
  <c r="P27" i="3"/>
  <c r="P25" i="3"/>
  <c r="K22" i="3"/>
  <c r="I22" i="3"/>
  <c r="G22" i="3"/>
  <c r="E22" i="3"/>
  <c r="P18" i="3"/>
  <c r="K15" i="3"/>
  <c r="I15" i="3"/>
  <c r="G15" i="3"/>
  <c r="E15" i="3"/>
  <c r="P11" i="3"/>
  <c r="A1" i="3"/>
  <c r="A52" i="3" s="1"/>
  <c r="J163" i="1"/>
  <c r="H163" i="1"/>
  <c r="F163" i="1"/>
  <c r="K142" i="1"/>
  <c r="G141" i="1"/>
  <c r="K140" i="1"/>
  <c r="G140" i="1"/>
  <c r="K139" i="1"/>
  <c r="K138" i="1"/>
  <c r="K112" i="1"/>
  <c r="G112" i="1"/>
  <c r="E112" i="1"/>
  <c r="K102" i="1"/>
  <c r="G102" i="1"/>
  <c r="E102" i="1"/>
  <c r="I102" i="1"/>
  <c r="A82" i="1"/>
  <c r="A122" i="1" s="1"/>
  <c r="K68" i="1"/>
  <c r="G68" i="1"/>
  <c r="E68" i="1"/>
  <c r="I68" i="1"/>
  <c r="A44" i="1"/>
  <c r="A84" i="1" s="1"/>
  <c r="A124" i="1" s="1"/>
  <c r="A42" i="1"/>
  <c r="K23" i="1"/>
  <c r="E113" i="1" l="1"/>
  <c r="G113" i="1"/>
  <c r="K113" i="1"/>
  <c r="P20" i="4"/>
  <c r="N20" i="5"/>
  <c r="G69" i="1"/>
  <c r="G143" i="1"/>
  <c r="G145" i="1" s="1"/>
  <c r="K69" i="1"/>
  <c r="K143" i="1"/>
  <c r="K145" i="1" s="1"/>
  <c r="I24" i="3"/>
  <c r="I26" i="3" s="1"/>
  <c r="I31" i="3" s="1"/>
  <c r="I34" i="3" s="1"/>
  <c r="I37" i="3" s="1"/>
  <c r="I61" i="3" s="1"/>
  <c r="I72" i="3" s="1"/>
  <c r="E24" i="3"/>
  <c r="E26" i="3" s="1"/>
  <c r="E31" i="3" s="1"/>
  <c r="E34" i="3" s="1"/>
  <c r="E37" i="3" s="1"/>
  <c r="E72" i="3" s="1"/>
  <c r="A1" i="4"/>
  <c r="A1" i="5" s="1"/>
  <c r="A1" i="6" s="1"/>
  <c r="G24" i="3"/>
  <c r="G26" i="3" s="1"/>
  <c r="G31" i="3" s="1"/>
  <c r="N15" i="4"/>
  <c r="L15" i="5"/>
  <c r="P15" i="4"/>
  <c r="K24" i="3"/>
  <c r="K26" i="3" s="1"/>
  <c r="K31" i="3" s="1"/>
  <c r="K34" i="3" s="1"/>
  <c r="K37" i="3" s="1"/>
  <c r="K61" i="3" s="1"/>
  <c r="E69" i="1"/>
  <c r="I113" i="1"/>
  <c r="I69" i="1"/>
  <c r="A3" i="6"/>
  <c r="A55" i="6" s="1"/>
  <c r="R13" i="4"/>
  <c r="K146" i="1" l="1"/>
  <c r="I90" i="3"/>
  <c r="I92" i="3" s="1"/>
  <c r="I74" i="3"/>
  <c r="I77" i="3" s="1"/>
  <c r="G34" i="3"/>
  <c r="G37" i="3" s="1"/>
  <c r="G72" i="3" s="1"/>
  <c r="K163" i="1"/>
  <c r="A53" i="6"/>
  <c r="G146" i="1"/>
  <c r="G163" i="1" s="1"/>
  <c r="H8" i="6"/>
  <c r="H10" i="6" s="1"/>
  <c r="H45" i="6" s="1"/>
  <c r="H64" i="6" s="1"/>
  <c r="N15" i="5"/>
  <c r="E61" i="3"/>
  <c r="L14" i="4" s="1"/>
  <c r="I68" i="3"/>
  <c r="I86" i="3" s="1"/>
  <c r="I81" i="3" s="1"/>
  <c r="I83" i="3" s="1"/>
  <c r="K72" i="3"/>
  <c r="K68" i="3"/>
  <c r="K86" i="3" s="1"/>
  <c r="K81" i="3" s="1"/>
  <c r="K83" i="3" s="1"/>
  <c r="J18" i="5"/>
  <c r="N8" i="6"/>
  <c r="L8" i="6"/>
  <c r="V13" i="4"/>
  <c r="K90" i="3" l="1"/>
  <c r="K92" i="3" s="1"/>
  <c r="K74" i="3"/>
  <c r="K77" i="3" s="1"/>
  <c r="G61" i="3"/>
  <c r="G68" i="3" s="1"/>
  <c r="J8" i="6"/>
  <c r="J10" i="6" s="1"/>
  <c r="J45" i="6" s="1"/>
  <c r="J64" i="6" s="1"/>
  <c r="P18" i="5"/>
  <c r="P20" i="5" s="1"/>
  <c r="J20" i="5"/>
  <c r="H89" i="6"/>
  <c r="H92" i="6" s="1"/>
  <c r="H107" i="6" s="1"/>
  <c r="N10" i="6"/>
  <c r="N45" i="6" s="1"/>
  <c r="N64" i="6" s="1"/>
  <c r="L10" i="6"/>
  <c r="L45" i="6" s="1"/>
  <c r="L64" i="6" s="1"/>
  <c r="E68" i="3"/>
  <c r="E86" i="3" s="1"/>
  <c r="L15" i="4"/>
  <c r="E142" i="1" s="1"/>
  <c r="E143" i="1" s="1"/>
  <c r="E145" i="1" s="1"/>
  <c r="E146" i="1" s="1"/>
  <c r="E163" i="1" s="1"/>
  <c r="J14" i="5"/>
  <c r="G86" i="3" l="1"/>
  <c r="G81" i="3" s="1"/>
  <c r="G83" i="3" s="1"/>
  <c r="L89" i="6"/>
  <c r="L92" i="6" s="1"/>
  <c r="L107" i="6" s="1"/>
  <c r="N89" i="6"/>
  <c r="N92" i="6" s="1"/>
  <c r="N107" i="6" s="1"/>
  <c r="R14" i="4"/>
  <c r="V14" i="4" s="1"/>
  <c r="V15" i="4" s="1"/>
  <c r="W15" i="4" s="1"/>
  <c r="J15" i="5"/>
  <c r="I142" i="1" s="1"/>
  <c r="I143" i="1" s="1"/>
  <c r="I145" i="1" s="1"/>
  <c r="I146" i="1" s="1"/>
  <c r="I163" i="1" s="1"/>
  <c r="P14" i="5"/>
  <c r="P15" i="5" s="1"/>
  <c r="J89" i="6" l="1"/>
  <c r="J92" i="6" s="1"/>
  <c r="J107" i="6" s="1"/>
  <c r="R15" i="4"/>
  <c r="Q15" i="5"/>
  <c r="E74" i="3" l="1"/>
  <c r="E77" i="3" s="1"/>
  <c r="E90" i="3" l="1"/>
  <c r="E92" i="3" s="1"/>
  <c r="E81" i="3"/>
  <c r="E83" i="3" s="1"/>
  <c r="G74" i="3"/>
  <c r="G90" i="3"/>
  <c r="G92" i="3" s="1"/>
  <c r="G77" i="3" l="1"/>
  <c r="L18" i="4"/>
  <c r="R18" i="4" s="1"/>
  <c r="R20" i="4" l="1"/>
  <c r="V18" i="4"/>
  <c r="V20" i="4" s="1"/>
</calcChain>
</file>

<file path=xl/sharedStrings.xml><?xml version="1.0" encoding="utf-8"?>
<sst xmlns="http://schemas.openxmlformats.org/spreadsheetml/2006/main" count="377" uniqueCount="249">
  <si>
    <t>บริษัท เอเคเอส คอร์ปอเรชั่น จำกัด (มหาชน) และบริษัทย่อย</t>
  </si>
  <si>
    <t>งบฐานะการเงิน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</si>
  <si>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</si>
  <si>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</si>
  <si>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</si>
  <si>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</si>
  <si>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</si>
  <si>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</si>
  <si>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</si>
  <si>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</si>
  <si>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เงินให้สินเชื่อระยะสั้นและดอกเบี้ยค้างรับ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</si>
  <si>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</si>
  <si>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</si>
  <si>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เงินให้กู้ยืมระยะสั้น</t>
  </si>
  <si>
    <t>สินค้าคงเหลือ</t>
  </si>
  <si>
    <t>สินทรัพย์ชีวภาพ</t>
  </si>
  <si>
    <t>สินทรัพย์ทางการเงินหมุนเวียนอื่น</t>
  </si>
  <si>
    <t>รวมสินทรัพย์หมุนเวียน</t>
  </si>
  <si>
    <t>งบฐานะการเงิน (ต่อ)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</si>
  <si>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</si>
  <si>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</si>
  <si>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</si>
  <si>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</si>
  <si>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</si>
  <si>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ลูกหนี้การค้าและลูกหนี้ไม่หมุนเวียนอื่น</t>
  </si>
  <si>
    <t>เงินให้สินเชื่อแก่ลูกหนี้และดอกเบี้ยค้างรับ - สุทธิ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</si>
  <si>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</si>
  <si>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</si>
  <si>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</si>
  <si>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</si>
  <si>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</si>
  <si>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ใบอนุญาตประกอบธุรกิจ บริษัทบริหารสินทรัพย์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</si>
  <si>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</si>
  <si>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</si>
  <si>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</si>
  <si>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</si>
  <si>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</si>
  <si>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</si>
  <si>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</si>
  <si>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</si>
  <si>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</si>
  <si>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</si>
  <si>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</si>
  <si>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</si>
  <si>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ประมาณการหนี้สินหมุนเวียนอื่น</t>
  </si>
  <si>
    <t>หนี้สินทางการเงินหมุนเวียน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</si>
  <si>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</si>
  <si>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</si>
  <si>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</si>
  <si>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</si>
  <si>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</si>
  <si>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เจ้าหนี้การค้าและเจ้าหนี้ไม่หมุนเวียนอื่น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</si>
  <si>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</si>
  <si>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</si>
  <si>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</si>
  <si>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</si>
  <si>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</si>
  <si>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</si>
  <si>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</si>
  <si>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</si>
  <si>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</si>
  <si>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- </t>
  </si>
  <si>
    <t xml:space="preserve">ทุนจดทะเบียน </t>
  </si>
  <si>
    <t>หุ้นสามัญ 173,813.58  ล้านหุ้น  มูลค่าหุ้นละ 0.50 บาท</t>
  </si>
  <si>
    <t>ทุนที่ออกและชำระแล้ว</t>
  </si>
  <si>
    <t>ส่วนต่ำกว่ามูลค่าหุ้น</t>
  </si>
  <si>
    <t>ส่วนเกินทุนจากการลดทุน</t>
  </si>
  <si>
    <t>ส่วนต่ำจากการเปลี่ยนแปลงสัดส่วนการถือหุ้นในบริษัทย่อย</t>
  </si>
  <si>
    <t>ขาดทุนสะสม</t>
  </si>
  <si>
    <t>ส่วนของผู้ถือหุ้นบริษัทใหญ่ - สุทธิ</t>
  </si>
  <si>
    <t>ส่วนได้เสียที่ไม่มีอำนาจควบคุม</t>
  </si>
  <si>
    <t>ส่วนของผู้ถือหุ้น - สุทธิ</t>
  </si>
  <si>
    <t>รวมหนี้สินและส่วนของผู้ถือหุ้น</t>
  </si>
  <si>
    <t xml:space="preserve">งบการเงินรวม </t>
  </si>
  <si>
    <t>องค์ประกอบอื่นส่วนของผู้ถือหุ้น</t>
  </si>
  <si>
    <t>ขาดทุนเบ็ดเสร็จอื่น</t>
  </si>
  <si>
    <t>รวมองค์ประกอบอื่นของส่วนของผู้ถือหุ้น</t>
  </si>
  <si>
    <t>ทุน</t>
  </si>
  <si>
    <t>ขาดทุนจากการวัดมูลค่าใหม่ของผลประโยชน์พนักงาน</t>
  </si>
  <si>
    <t>รวม</t>
  </si>
  <si>
    <t>ส่วนได้เสีย</t>
  </si>
  <si>
    <t>ที่ออกและ</t>
  </si>
  <si>
    <t>ส่วนเกิน (ต่ำกว่า)</t>
  </si>
  <si>
    <t>ส่วนเกินทุน</t>
  </si>
  <si>
    <t>ขาดทุน</t>
  </si>
  <si>
    <t>ที่ไม่มี</t>
  </si>
  <si>
    <t>ชำระแล้ว</t>
  </si>
  <si>
    <t>มูลค่าหุ้น</t>
  </si>
  <si>
    <t>จากการลดทุน</t>
  </si>
  <si>
    <t>ในบริษัทย่อย</t>
  </si>
  <si>
    <t>สะสม</t>
  </si>
  <si>
    <t>ของบริษัท</t>
  </si>
  <si>
    <t>อำนาจควบคุม</t>
  </si>
  <si>
    <t>สุทธิ</t>
  </si>
  <si>
    <t>โอนไปขาดทุนสะสม</t>
  </si>
  <si>
    <t>หมายเหตุประกอบงบการเงินระหว่างกาลเป็นส่วนหนึ่งของงบการเงินระหว่างกาลนี้</t>
  </si>
  <si>
    <t xml:space="preserve"> </t>
  </si>
  <si>
    <t>งบกำไรขาดทุนเบ็ดเสร็จ</t>
  </si>
  <si>
    <t>รายได้</t>
  </si>
  <si>
    <t>รายได้จากการขายอสังหาริมทรัพย์</t>
  </si>
  <si>
    <t xml:space="preserve">รายได้จากกิจการโรงแรม </t>
  </si>
  <si>
    <t>รายได้ดอกเบี้ยรับจากการให้สินเชื่อ</t>
  </si>
  <si>
    <t>รายได้จากการขายสินทรัพย์ชีวภาพ</t>
  </si>
  <si>
    <t>รายได้จากการให้บริการเช่ายานพาหนะ</t>
  </si>
  <si>
    <t>รวมรายได้</t>
  </si>
  <si>
    <t>ต้นทุน</t>
  </si>
  <si>
    <t>ต้นทุนขายอสังหาริมทรัพย์</t>
  </si>
  <si>
    <t xml:space="preserve">ต้นทุนบริการจากกิจการโรงแรม </t>
  </si>
  <si>
    <t>ต้นทุนจากการให้สินเชื่อ</t>
  </si>
  <si>
    <t>ต้นทุนขายสินทรัพย์ชีวภาพ</t>
  </si>
  <si>
    <t>ต้นทุนจากการให้บริการเช่ายานพาหนะ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</si>
  <si>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</si>
  <si>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</si>
  <si>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</si>
  <si>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</si>
  <si>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</si>
  <si>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</si>
  <si>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</si>
  <si>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</si>
  <si>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</si>
  <si>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ภาษีเงินได้</t>
  </si>
  <si>
    <t>งบกำไรขาดทุนเบ็ดเสร็จ (ต่อ)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</si>
  <si>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</si>
  <si>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</si>
  <si>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</si>
  <si>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</si>
  <si>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</si>
  <si>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</si>
  <si>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กำไร(ขาดทุน)ต่อหุ้นขั้นพื้นฐานส่วนที่เป็นของบริษัทใหญ่</t>
  </si>
  <si>
    <t>(เทียบเท่ามูลค่าหุ้นละ 0.50 บาทต่อหุ้น)</t>
  </si>
  <si>
    <t>จำนวนหุ้นถัวเฉลี่ยถ่วงน้ำหนัก (พันหุ้น)</t>
  </si>
  <si>
    <t>งบการเปลี่ยนแปลงส่วนของผู้ถือหุ้น</t>
  </si>
  <si>
    <t xml:space="preserve"> (หน่วย : พันบาท)</t>
  </si>
  <si>
    <t>ส่วนต่ำจากการ</t>
  </si>
  <si>
    <t>เปลี่ยนแปลง</t>
  </si>
  <si>
    <t>สัดส่วนการถือหุ้น</t>
  </si>
  <si>
    <t>ยอดคงเหลือ ณ วันที่ 1 มกราคม 2567</t>
  </si>
  <si>
    <t xml:space="preserve">งบการเงินเฉพาะกิจการ </t>
  </si>
  <si>
    <t>รวมองค์ประกอบอื่นของส่วนของ
ผู้ถือหุ้น</t>
  </si>
  <si>
    <t>ทุนที่ออก</t>
  </si>
  <si>
    <t>รวมส่วนของผู้ถือหุ้น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</si>
  <si>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</si>
  <si>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</si>
  <si>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</si>
  <si>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 (จ่าย)</t>
  </si>
  <si>
    <t>ค่าเสื่อมราคา ค่าสูญสิ้นและค่าตัดจำหน่าย</t>
  </si>
  <si>
    <t>งบกระแสเงินสด (ต่อ)</t>
  </si>
  <si>
    <t>เงินสดรับดอกเบี้ยธุรกิจให้สินเชื่อ</t>
  </si>
  <si>
    <t>ภาษีเงินได้จ่ายออก</t>
  </si>
  <si>
    <t>กระแสเงินสดจากกิจกรรมลงทุน</t>
  </si>
  <si>
    <t>เงินสดจ่ายเงินมัดจำซื้อหุ้นสามัญบริษัทเป้าหมาย</t>
  </si>
  <si>
    <t>เงินสดรับจากการขายหุ้นสามัญในบริษัทย่อย</t>
  </si>
  <si>
    <t>เงินสดรับจากการขายอสังหาริมทรัพย์เพื่อการลงทุน</t>
  </si>
  <si>
    <t xml:space="preserve">เงินสดจ่ายเพื่อซื้อที่ดิน อาคาร อุปกรณ์ </t>
  </si>
  <si>
    <t>เงินสดรับจากการขายที่ดิน อาคาร อุปกรณ์</t>
  </si>
  <si>
    <t>เงินสดจ่ายเพื่อซื้อสินทรัพย์ไม่มีตัวตน</t>
  </si>
  <si>
    <t>เงินสดรับคืนเงินให้กู้ยืมระยะสั้น</t>
  </si>
  <si>
    <t>เงินสดรับชำระคืนจากเงินให้สินเชื่อระยะสั้น</t>
  </si>
  <si>
    <t>ดอกเบี้ยรับ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</si>
  <si>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</si>
  <si>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</si>
  <si>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</si>
  <si>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เงินสดจ่ายเพื่อชำระเงินกู้ยืมระยะยาว</t>
  </si>
  <si>
    <t>เงินสดจ่ายเพื่อชำระหุ้นกู้</t>
  </si>
  <si>
    <t>เงินสดที่ผู้เช่าจ่ายเพื่อลดจำนวนหนี้สินซึ่งเกิดขึ้นจากสัญญาเช่า</t>
  </si>
  <si>
    <t>ดอกเบี้ยจ่าย</t>
  </si>
  <si>
    <t>เงินสดและรายการเทียบเท่าเงินสดเพิ่มขึ้น(ลดลง) - สุทธิ</t>
  </si>
  <si>
    <t>เงินสดลดลงจากการสูญเสียอำนาจการควบคุมในบริษัทย่อย</t>
  </si>
  <si>
    <t>ข้อมูลเพิ่มเติมประกอบกระแสเงินสด</t>
  </si>
  <si>
    <t>"ยังไม่ได้ตรวจสอบ"</t>
  </si>
  <si>
    <t>"สอบทานแล้ว"</t>
  </si>
  <si>
    <t>การดำเนินงานที่ยกเลิก</t>
  </si>
  <si>
    <t>การดำเนินงานต่อเนื่อง</t>
  </si>
  <si>
    <t>(ขาดทุน)ก่อนต้นทุนทางการเงินและภาษีเงินได้จากการดำเนินงานต่อเนื่อง</t>
  </si>
  <si>
    <t>(ขาดทุน)ก่อนภาษีเงินได้จากการดำเนินงานต่อเนื่อง</t>
  </si>
  <si>
    <t>กำไร(ขาดทุน)เบ็ดเสร็จอื่นสำหรับงวด - สุทธิจากภาษี</t>
  </si>
  <si>
    <t>ณ วันที่ 31 มีนาคม 2568</t>
  </si>
  <si>
    <t>"ตรวจสอบแล้ว"</t>
  </si>
  <si>
    <t>สำหรับงวดสามเดือนสิ้นสุดวันที่ 31 มีนาคม 2568</t>
  </si>
  <si>
    <t>ยอดคงเหลือ ณ วันที่ 31 มีนาคม 2567</t>
  </si>
  <si>
    <t>ยอดคงเหลือ ณ วันที่ 31 มีนาคม 2568</t>
  </si>
  <si>
    <t>ยอดคงเหลือ ณ วันที่ 1 มกราคม 2568</t>
  </si>
  <si>
    <t>เงินสดจ่ายเพื่อชำระเงินกู้ยืมระยะสั้น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</si>
  <si>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</si>
  <si>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</si>
  <si>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กำไร(ขาดทุน)เบ็ดเสร็จรวมสำหรับงวด</t>
  </si>
  <si>
    <t>ขาดทุนเบ็ดเสร็จรวมสำหรับงวด</t>
  </si>
  <si>
    <t>สินทรัพย์ภาษีเงินได้ของงวดปัจจุบัน</t>
  </si>
  <si>
    <t>14(ก)</t>
  </si>
  <si>
    <t>14(ข)</t>
  </si>
  <si>
    <t>8(ก)</t>
  </si>
  <si>
    <t>8(ข)</t>
  </si>
  <si>
    <t xml:space="preserve"> 31 มีนาคม 2568</t>
  </si>
  <si>
    <t>ณ วันที่</t>
  </si>
  <si>
    <t>31 ธันวาคม 2567</t>
  </si>
  <si>
    <t>ลูกหนี้การค้าและลูกหนี้ไม่หมุนเวียนอื่น (เพิ่มขึ้น) ลดลง</t>
  </si>
  <si>
    <t>เงินฝากประจำที่ติดภาระค้ำประกัน (เพิ่มขึ้น) ลดลง</t>
  </si>
  <si>
    <t>(โอนกลับ) ค่าเผื่อผลขาดทุนด้านเครดิต</t>
  </si>
  <si>
    <t>ประมาณการหนี้สินสำหรับผลประโยชน์พนักงาน</t>
  </si>
  <si>
    <t>ค่าใช้จ่ายตัดจ่าย</t>
  </si>
  <si>
    <t>(โอนกลับ) ค่าเผื่อผลขาดทุนของสินค้าคงเหลือ-ธุรกิจอสังหาริมทรัพย์</t>
  </si>
  <si>
    <t>(กำไร)ขาดทุนจากการขายอสังหาริมทรัพย์เพื่อการลงทุน</t>
  </si>
  <si>
    <t>เงินสดจ่ายหนี้สินสำหรับผลประโยชน์พนักงาน</t>
  </si>
  <si>
    <t>ขาดทุนจากการด้อยค่าของค่าความนิยม</t>
  </si>
  <si>
    <t>(รายได้) ภาษีเงินได้</t>
  </si>
  <si>
    <t>เงินสดจ่ายดอกเบี้ยธุรกิจให้สินเชื่อ</t>
  </si>
  <si>
    <t>เงินสดรับจากการกู้ยืมระยะยาว</t>
  </si>
  <si>
    <t>(กำไร)ขาดทุนจากการซื้อลูกหนี้สินเชื่อ</t>
  </si>
  <si>
    <t>กระแสเงินสดสุทธิได้มาจาก(ใช้ไปใน) การดำเนินงาน</t>
  </si>
  <si>
    <t>กำไรจากการอัตราแลกเปลี่ยน</t>
  </si>
  <si>
    <t>ดอกเบี้ยรับสินเชื่อ</t>
  </si>
  <si>
    <t>1. ณ วันที่ 31 มีนาคม 2568 กลุ่มบริษัทบันทึกดอกเบี้ยจ่ายเป็นส่วนหนึ่งของสินค้าคงเหลือจำนวน 0.21 ล้านบาท</t>
  </si>
  <si>
    <t>2. ณ วันที่ 31 มีนาคม 2568  กลุ่มบริษัทบันทึกยานพาหนะที่เกิดจากหนี้สินตามสัญญาเช่าซื้อจำนวน 3.32 ล้านบาท</t>
  </si>
  <si>
    <t>(ขาดทุน)สำหรับงวดจากการดำเนินงานต่อเนื่อง</t>
  </si>
  <si>
    <t>(ขาดทุน)สำหรับงวดจากการดำเนินงานที่ยกเลิกสุทธิจากภาษีเงินได้</t>
  </si>
  <si>
    <t>(ขาดทุน)สำหรับงวด</t>
  </si>
  <si>
    <t>การแบ่งปันกำไร(ขาดทุน)สำหรับงวด</t>
  </si>
  <si>
    <t xml:space="preserve">  ขาดทุนสำหรับงวดจากกการดำเนินงานต่อเนื่อง</t>
  </si>
  <si>
    <t xml:space="preserve">  ขาดทุนสำหรับงวดจากกการดำเนินงานที่ยกเลิก</t>
  </si>
  <si>
    <t>การแบ่งปันกำไร(ขาดทุน)เบ็ดเสร็จรวมสำหรับงวด</t>
  </si>
  <si>
    <t>(ขาดทุน)เบ็ดเสร็จรวมสำหรับงวด</t>
  </si>
  <si>
    <r>
      <t>(กำไร)ขาดทุนจากการ</t>
    </r>
    <r>
      <rPr>
        <sz val="14"/>
        <rFont val="Angsana New"/>
        <family val="1"/>
      </rPr>
      <t>จำ</t>
    </r>
    <r>
      <rPr>
        <sz val="14"/>
        <color theme="1"/>
        <rFont val="Angsana New"/>
        <family val="1"/>
      </rPr>
      <t>หน่ายที่ดิน อาคาร อุปกรณ์</t>
    </r>
  </si>
  <si>
    <t>ส่วนแบ่ง(กำไร)ขาดทุนในบริษัทร่วม</t>
  </si>
  <si>
    <t>ขาดทุนจากการปรับมูลค่ายุติธรรม-สินทรัพย์ชีวภาพ</t>
  </si>
  <si>
    <t>สินทรัพย์ชีวภาพหมุนเวียน (เพิ่มขึ้น)</t>
  </si>
  <si>
    <t>สินทรัพย์ทางการเงิน (เพิ่มขึ้น) ลดลง</t>
  </si>
  <si>
    <t>สินทรัพย์ไม่หมุนเวียนอื่น (เพิ่มขึ้น) ลดลง</t>
  </si>
  <si>
    <t>เงินสดรับจากเงินมัดจำค่าหุ้นสามัญ</t>
  </si>
  <si>
    <t>เงินสดจ่ายคืนจากเงินให้สินเชื่อระยะสั้น</t>
  </si>
  <si>
    <t>หุ้นสามัญ 93,685.89 ล้านหุ้น หุ้นละ 0.50 บาท</t>
  </si>
  <si>
    <t>ลูกหนี้การค้าและลูกหนี้หมุนเวียนอื่น (เพิ่มขึ้น)</t>
  </si>
  <si>
    <t>เจ้าหนี้การค้าและเจ้าหนี้ไม่หมุนเวียนอื่น (ลดลง)</t>
  </si>
  <si>
    <t>การเปลี่ยนแปลงในสินทรัพย์และหนี้สินดำเนินงาน :</t>
  </si>
  <si>
    <t>กระแสเงินสดสุทธิได้มาจาก(ใช้ไปใน)ในกิจกรรมจัดหาเงิน</t>
  </si>
  <si>
    <t>กำไร (ขาดทุน)สำหรับปีจากการดำเนินงานที่ยกเลิก</t>
  </si>
  <si>
    <t>กำไร (ขาดทุน)สำหรับปีจากการดำเนินงานต่อเนื่อง</t>
  </si>
  <si>
    <t>กำไร (ขาดทุน)สำหรับปี</t>
  </si>
  <si>
    <t>รวมรายการปรับปรุงเพื่อกระทบยอดกำไร (ขาดทุน) สุทธิ</t>
  </si>
  <si>
    <t>เงินสดที่ได้จากกิจกรรมดำเนินงาน</t>
  </si>
  <si>
    <t>เงินสดรับหนี้สินทางการเงินหมุนเวียน</t>
  </si>
  <si>
    <t>เจ้าหนี้การค้าและเจ้าหนี้หมุนเวียนอื่น เพิ่มขึ้น</t>
  </si>
  <si>
    <t>ประมาณการหนี้สิน เพิ่มขึ้น</t>
  </si>
  <si>
    <t>หนี้สินหมุนเวียนอื่น เพิ่มขึ้น</t>
  </si>
  <si>
    <t>หนี้สินไม่หมุนเวียนอื่น เพิ่มขึ้น</t>
  </si>
  <si>
    <t>เงินให้สินเชื่อแก่ลูกหนี้และดอกเบี้ยค้างรับ-สุทธิ (เพิ่มขึ้น)</t>
  </si>
  <si>
    <t>สินค้าคงเหลือ ลดลง (เพิ่มขึ้น)</t>
  </si>
  <si>
    <t>(โอนกลับ) ค่าเผื่อผลขาดทุนเงินลงทุนในบริษัทย่อย</t>
  </si>
  <si>
    <t>(โอนกลับ) ค่าเผื่อผลขาดทุนของสินทรัพย์</t>
  </si>
  <si>
    <t>1, 19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</si>
</sst>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_-* #,##0.00_-;\-* #,##0.00_-;_-* &quot;-&quot;??_-;_-@"/>
    <numFmt numFmtId="167" formatCode="_-* #,##0_-;\-* #,##0_-;_-* &quot;-&quot;??_-;_-@_-"/>
    <numFmt numFmtId="168" formatCode="_(* #,##0.000_);_(* \(#,##0.000\);_(* &quot;-&quot;??_);_(@_)"/>
  </numFmts>
  <fonts count="8" x14ac:knownFonts="1">
    <font>
      <sz val="11"/>
      <color theme="1"/>
      <name val="Calibri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6" fillId="0" borderId="4"/>
    <xf numFmtId="0" fontId="6" fillId="0" borderId="4"/>
  </cellStyleXfs>
  <cellXfs count="125">
    <xf numFmtId="0" fontId="0" fillId="0" borderId="0" xfId="0"/>
    <xf numFmtId="41" fontId="2" fillId="0" borderId="4" xfId="1" applyNumberFormat="1" applyFont="1" applyFill="1" applyBorder="1" applyAlignment="1">
      <alignment horizontal="center" wrapText="1"/>
    </xf>
    <xf numFmtId="43" fontId="2" fillId="0" borderId="4" xfId="1" applyFont="1" applyFill="1" applyBorder="1" applyAlignment="1">
      <alignment horizontal="center" wrapText="1"/>
    </xf>
    <xf numFmtId="167" fontId="2" fillId="0" borderId="4" xfId="1" applyNumberFormat="1" applyFont="1" applyFill="1" applyBorder="1" applyAlignment="1">
      <alignment horizontal="center" wrapText="1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" wrapText="1"/>
    </xf>
    <xf numFmtId="164" fontId="3" fillId="0" borderId="9" xfId="1" applyNumberFormat="1" applyFont="1" applyFill="1" applyBorder="1" applyAlignment="1">
      <alignment horizontal="center" wrapText="1"/>
    </xf>
    <xf numFmtId="164" fontId="2" fillId="0" borderId="4" xfId="1" applyNumberFormat="1" applyFont="1" applyFill="1" applyBorder="1" applyAlignment="1">
      <alignment vertical="center"/>
    </xf>
    <xf numFmtId="164" fontId="2" fillId="0" borderId="4" xfId="1" applyNumberFormat="1" applyFont="1" applyFill="1" applyBorder="1"/>
    <xf numFmtId="164" fontId="3" fillId="0" borderId="4" xfId="1" applyNumberFormat="1" applyFont="1" applyFill="1" applyBorder="1"/>
    <xf numFmtId="164" fontId="2" fillId="0" borderId="4" xfId="1" applyNumberFormat="1" applyFont="1" applyFill="1" applyBorder="1" applyAlignment="1">
      <alignment horizontal="center" wrapText="1"/>
    </xf>
    <xf numFmtId="164" fontId="3" fillId="0" borderId="4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wrapText="1"/>
    </xf>
    <xf numFmtId="164" fontId="4" fillId="0" borderId="0" xfId="1" applyNumberFormat="1" applyFont="1" applyFill="1" applyAlignment="1">
      <alignment vertical="center"/>
    </xf>
    <xf numFmtId="164" fontId="4" fillId="0" borderId="1" xfId="1" applyNumberFormat="1" applyFont="1" applyFill="1" applyBorder="1" applyAlignment="1">
      <alignment horizontal="center" wrapText="1"/>
    </xf>
    <xf numFmtId="164" fontId="4" fillId="0" borderId="5" xfId="1" applyNumberFormat="1" applyFont="1" applyFill="1" applyBorder="1" applyAlignment="1">
      <alignment vertical="center"/>
    </xf>
    <xf numFmtId="164" fontId="3" fillId="0" borderId="0" xfId="1" applyNumberFormat="1" applyFont="1" applyFill="1"/>
    <xf numFmtId="168" fontId="3" fillId="0" borderId="0" xfId="1" applyNumberFormat="1" applyFont="1" applyFill="1"/>
    <xf numFmtId="164" fontId="4" fillId="0" borderId="0" xfId="1" applyNumberFormat="1" applyFont="1" applyFill="1" applyAlignment="1">
      <alignment horizontal="center" wrapText="1"/>
    </xf>
    <xf numFmtId="0" fontId="3" fillId="0" borderId="0" xfId="0" applyFont="1"/>
    <xf numFmtId="0" fontId="1" fillId="0" borderId="4" xfId="3" applyFont="1" applyAlignment="1">
      <alignment horizontal="right"/>
    </xf>
    <xf numFmtId="164" fontId="3" fillId="0" borderId="0" xfId="0" applyNumberFormat="1" applyFont="1" applyAlignment="1">
      <alignment horizontal="center" wrapText="1"/>
    </xf>
    <xf numFmtId="164" fontId="3" fillId="0" borderId="0" xfId="0" applyNumberFormat="1" applyFont="1"/>
    <xf numFmtId="164" fontId="3" fillId="0" borderId="9" xfId="0" applyNumberFormat="1" applyFont="1" applyBorder="1" applyAlignment="1">
      <alignment horizontal="center" wrapText="1"/>
    </xf>
    <xf numFmtId="0" fontId="4" fillId="0" borderId="0" xfId="0" applyFont="1"/>
    <xf numFmtId="43" fontId="3" fillId="0" borderId="0" xfId="0" applyNumberFormat="1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4" xfId="0" quotePrefix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wrapText="1"/>
    </xf>
    <xf numFmtId="164" fontId="3" fillId="0" borderId="2" xfId="0" applyNumberFormat="1" applyFont="1" applyBorder="1"/>
    <xf numFmtId="0" fontId="3" fillId="0" borderId="0" xfId="0" applyFont="1" applyAlignment="1">
      <alignment horizontal="center" wrapText="1"/>
    </xf>
    <xf numFmtId="164" fontId="3" fillId="0" borderId="4" xfId="0" applyNumberFormat="1" applyFont="1" applyBorder="1"/>
    <xf numFmtId="164" fontId="3" fillId="0" borderId="1" xfId="0" applyNumberFormat="1" applyFont="1" applyBorder="1"/>
    <xf numFmtId="164" fontId="3" fillId="0" borderId="5" xfId="0" applyNumberFormat="1" applyFont="1" applyBorder="1"/>
    <xf numFmtId="164" fontId="3" fillId="0" borderId="1" xfId="0" applyNumberFormat="1" applyFont="1" applyBorder="1" applyAlignment="1">
      <alignment horizontal="center" wrapText="1"/>
    </xf>
    <xf numFmtId="164" fontId="3" fillId="0" borderId="6" xfId="0" applyNumberFormat="1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1" fontId="3" fillId="0" borderId="1" xfId="0" applyNumberFormat="1" applyFont="1" applyBorder="1"/>
    <xf numFmtId="41" fontId="3" fillId="0" borderId="5" xfId="0" applyNumberFormat="1" applyFont="1" applyBorder="1"/>
    <xf numFmtId="41" fontId="3" fillId="0" borderId="0" xfId="0" applyNumberFormat="1" applyFont="1"/>
    <xf numFmtId="41" fontId="3" fillId="0" borderId="6" xfId="0" applyNumberFormat="1" applyFont="1" applyBorder="1"/>
    <xf numFmtId="41" fontId="3" fillId="0" borderId="7" xfId="0" applyNumberFormat="1" applyFont="1" applyBorder="1"/>
    <xf numFmtId="0" fontId="3" fillId="0" borderId="0" xfId="0" applyFont="1" applyAlignment="1">
      <alignment horizontal="left" indent="2"/>
    </xf>
    <xf numFmtId="41" fontId="3" fillId="0" borderId="10" xfId="0" applyNumberFormat="1" applyFont="1" applyBorder="1"/>
    <xf numFmtId="41" fontId="3" fillId="0" borderId="9" xfId="0" applyNumberFormat="1" applyFont="1" applyBorder="1"/>
    <xf numFmtId="41" fontId="3" fillId="0" borderId="11" xfId="0" applyNumberFormat="1" applyFont="1" applyBorder="1"/>
    <xf numFmtId="165" fontId="3" fillId="0" borderId="0" xfId="0" applyNumberFormat="1" applyFont="1"/>
    <xf numFmtId="165" fontId="3" fillId="0" borderId="4" xfId="0" applyNumberFormat="1" applyFont="1" applyBorder="1"/>
    <xf numFmtId="165" fontId="3" fillId="0" borderId="9" xfId="0" applyNumberFormat="1" applyFont="1" applyBorder="1"/>
    <xf numFmtId="165" fontId="3" fillId="0" borderId="5" xfId="0" applyNumberFormat="1" applyFont="1" applyBorder="1"/>
    <xf numFmtId="164" fontId="3" fillId="0" borderId="8" xfId="0" applyNumberFormat="1" applyFont="1" applyBorder="1"/>
    <xf numFmtId="43" fontId="3" fillId="0" borderId="1" xfId="0" applyNumberFormat="1" applyFont="1" applyBorder="1" applyAlignment="1">
      <alignment horizontal="center"/>
    </xf>
    <xf numFmtId="43" fontId="3" fillId="0" borderId="0" xfId="0" applyNumberFormat="1" applyFont="1" applyAlignment="1">
      <alignment horizontal="center"/>
    </xf>
    <xf numFmtId="43" fontId="3" fillId="0" borderId="2" xfId="0" applyNumberFormat="1" applyFont="1" applyBorder="1" applyAlignment="1">
      <alignment horizontal="center"/>
    </xf>
    <xf numFmtId="0" fontId="1" fillId="0" borderId="0" xfId="0" applyFont="1"/>
    <xf numFmtId="164" fontId="3" fillId="0" borderId="7" xfId="0" applyNumberFormat="1" applyFont="1" applyBorder="1"/>
    <xf numFmtId="164" fontId="3" fillId="0" borderId="7" xfId="0" applyNumberFormat="1" applyFont="1" applyBorder="1" applyAlignment="1">
      <alignment horizontal="center" wrapText="1"/>
    </xf>
    <xf numFmtId="164" fontId="2" fillId="0" borderId="0" xfId="0" applyNumberFormat="1" applyFont="1"/>
    <xf numFmtId="0" fontId="2" fillId="0" borderId="0" xfId="0" applyFont="1"/>
    <xf numFmtId="164" fontId="2" fillId="0" borderId="0" xfId="0" applyNumberFormat="1" applyFont="1" applyAlignment="1">
      <alignment horizontal="center" wrapText="1"/>
    </xf>
    <xf numFmtId="43" fontId="3" fillId="0" borderId="0" xfId="0" applyNumberFormat="1" applyFont="1" applyAlignment="1">
      <alignment horizontal="center" wrapText="1"/>
    </xf>
    <xf numFmtId="0" fontId="2" fillId="0" borderId="4" xfId="2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4" xfId="2" applyNumberFormat="1" applyFont="1" applyAlignment="1">
      <alignment horizontal="center" wrapText="1"/>
    </xf>
    <xf numFmtId="164" fontId="2" fillId="0" borderId="4" xfId="2" applyNumberFormat="1" applyFont="1" applyAlignment="1">
      <alignment vertical="center"/>
    </xf>
    <xf numFmtId="0" fontId="0" fillId="0" borderId="4" xfId="2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0" xfId="0" applyNumberFormat="1" applyFont="1" applyAlignment="1">
      <alignment wrapText="1"/>
    </xf>
    <xf numFmtId="164" fontId="3" fillId="0" borderId="9" xfId="0" applyNumberFormat="1" applyFont="1" applyBorder="1" applyAlignment="1">
      <alignment wrapText="1"/>
    </xf>
    <xf numFmtId="43" fontId="2" fillId="0" borderId="4" xfId="2" applyNumberFormat="1" applyFont="1" applyAlignment="1">
      <alignment wrapText="1"/>
    </xf>
    <xf numFmtId="0" fontId="3" fillId="0" borderId="4" xfId="2" applyFont="1" applyAlignment="1">
      <alignment vertical="center"/>
    </xf>
    <xf numFmtId="164" fontId="3" fillId="0" borderId="4" xfId="2" applyNumberFormat="1" applyFont="1" applyAlignment="1">
      <alignment vertical="center"/>
    </xf>
    <xf numFmtId="0" fontId="7" fillId="0" borderId="4" xfId="2" applyFont="1"/>
    <xf numFmtId="43" fontId="2" fillId="0" borderId="4" xfId="2" applyNumberFormat="1" applyFont="1" applyAlignment="1">
      <alignment horizontal="center" wrapText="1"/>
    </xf>
    <xf numFmtId="164" fontId="2" fillId="0" borderId="4" xfId="2" applyNumberFormat="1" applyFont="1" applyAlignment="1">
      <alignment wrapText="1"/>
    </xf>
    <xf numFmtId="164" fontId="2" fillId="0" borderId="9" xfId="2" applyNumberFormat="1" applyFont="1" applyBorder="1" applyAlignment="1">
      <alignment vertical="center"/>
    </xf>
    <xf numFmtId="164" fontId="2" fillId="0" borderId="9" xfId="2" applyNumberFormat="1" applyFont="1" applyBorder="1" applyAlignment="1">
      <alignment horizontal="center" wrapText="1"/>
    </xf>
    <xf numFmtId="164" fontId="4" fillId="0" borderId="0" xfId="0" applyNumberFormat="1" applyFont="1" applyAlignment="1">
      <alignment vertical="center"/>
    </xf>
    <xf numFmtId="40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0" fontId="2" fillId="0" borderId="4" xfId="2" applyFont="1" applyAlignment="1">
      <alignment horizontal="center" vertical="center"/>
    </xf>
    <xf numFmtId="164" fontId="4" fillId="0" borderId="2" xfId="0" applyNumberFormat="1" applyFont="1" applyBorder="1" applyAlignment="1">
      <alignment horizontal="center" wrapText="1"/>
    </xf>
    <xf numFmtId="164" fontId="4" fillId="0" borderId="0" xfId="0" applyNumberFormat="1" applyFont="1" applyAlignment="1">
      <alignment horizontal="center" wrapText="1"/>
    </xf>
    <xf numFmtId="164" fontId="4" fillId="0" borderId="6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164" fontId="4" fillId="0" borderId="5" xfId="0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164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40" fontId="3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/>
    </xf>
    <xf numFmtId="43" fontId="3" fillId="0" borderId="1" xfId="0" applyNumberFormat="1" applyFont="1" applyBorder="1" applyAlignment="1">
      <alignment horizontal="center"/>
    </xf>
    <xf numFmtId="43" fontId="3" fillId="0" borderId="2" xfId="0" applyNumberFormat="1" applyFont="1" applyBorder="1" applyAlignment="1">
      <alignment horizontal="center"/>
    </xf>
    <xf numFmtId="43" fontId="3" fillId="0" borderId="3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0" fontId="3" fillId="0" borderId="0" xfId="0" applyNumberFormat="1" applyFont="1" applyAlignment="1">
      <alignment horizontal="center" vertical="center"/>
    </xf>
  </cellXfs>
  <cellStyles count="4">
    <cellStyle name="Comma" xfId="1" builtinId="3"/>
    <cellStyle name="Normal" xfId="0" builtinId="0"/>
    <cellStyle name="Normal 2" xfId="3" xr:uid="{00000000-0005-0000-0000-000002000000}"/>
    <cellStyle name="Normal 3" xfId="2" xr:uid="{00000000-0005-0000-0000-000003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566057</xdr:colOff>
      <xdr:row>33</xdr:row>
      <xdr:rowOff>180974</xdr:rowOff>
    </xdr:from>
    <xdr:ext cx="7800975" cy="12477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29343" y="8116660"/>
          <a:ext cx="7800975" cy="1247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ขอรับรองว่าเป็นรายการอันถูกต้องและเป็นจริง</a:t>
          </a:r>
          <a:endParaRPr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000000"/>
            </a:solidFill>
            <a:latin typeface="Angsana New" panose="02020603050405020304" pitchFamily="18" charset="-34"/>
            <a:ea typeface="Angsana New"/>
            <a:cs typeface="Angsana New" panose="02020603050405020304" pitchFamily="18" charset="-34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  (นาย</a:t>
          </a:r>
          <a:r>
            <a:rPr lang="th-TH" sz="14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ชำนาญ วังตาล</a:t>
          </a: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)                                                                     (นายกิตตินันท์ มุทิตานนท์)</a:t>
          </a:r>
          <a:endParaRPr sz="1400">
            <a:solidFill>
              <a:srgbClr val="000000"/>
            </a:solidFill>
            <a:latin typeface="Angsana New" panose="02020603050405020304" pitchFamily="18" charset="-34"/>
            <a:ea typeface="Angsana New"/>
            <a:cs typeface="Angsana New" panose="02020603050405020304" pitchFamily="18" charset="-34"/>
            <a:sym typeface="Angsana New"/>
          </a:endParaRPr>
        </a:p>
      </xdr:txBody>
    </xdr:sp>
    <xdr:clientData fLocksWithSheet="0"/>
  </xdr:oneCellAnchor>
  <xdr:oneCellAnchor>
    <xdr:from>
      <xdr:col>1</xdr:col>
      <xdr:colOff>595993</xdr:colOff>
      <xdr:row>74</xdr:row>
      <xdr:rowOff>129267</xdr:rowOff>
    </xdr:from>
    <xdr:ext cx="7753350" cy="12477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59279" y="18918010"/>
          <a:ext cx="7753350" cy="1247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000000"/>
            </a:solidFill>
            <a:latin typeface="Angsana New" panose="02020603050405020304" pitchFamily="18" charset="-34"/>
            <a:ea typeface="Angsana New"/>
            <a:cs typeface="Angsana New" panose="02020603050405020304" pitchFamily="18" charset="-34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  (นาย</a:t>
          </a:r>
          <a:r>
            <a:rPr lang="th-TH" sz="14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ชำนาญ วังตาล</a:t>
          </a: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)                                                              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  <xdr:oneCellAnchor>
    <xdr:from>
      <xdr:col>0</xdr:col>
      <xdr:colOff>114300</xdr:colOff>
      <xdr:row>116</xdr:row>
      <xdr:rowOff>95250</xdr:rowOff>
    </xdr:from>
    <xdr:ext cx="7753350" cy="122872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474088" y="3170400"/>
          <a:ext cx="7743825" cy="1219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  (</a:t>
          </a:r>
          <a:r>
            <a:rPr lang="th-TH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นาย</a:t>
          </a:r>
          <a:r>
            <a:rPr lang="th-TH" sz="14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ชำนาญ วังตาล</a:t>
          </a: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)                                                              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  <xdr:oneCellAnchor>
    <xdr:from>
      <xdr:col>1</xdr:col>
      <xdr:colOff>146958</xdr:colOff>
      <xdr:row>154</xdr:row>
      <xdr:rowOff>1632</xdr:rowOff>
    </xdr:from>
    <xdr:ext cx="7753350" cy="1238250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88472" y="39984861"/>
          <a:ext cx="7753350" cy="12382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  (นาย</a:t>
          </a:r>
          <a:r>
            <a:rPr lang="th-TH" sz="14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ชำนาญ วังตาล</a:t>
          </a: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)                                                              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</xdr:colOff>
      <xdr:row>45</xdr:row>
      <xdr:rowOff>104775</xdr:rowOff>
    </xdr:from>
    <xdr:ext cx="7762875" cy="1247775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1469325" y="3160875"/>
          <a:ext cx="7753350" cy="12382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ysClr val="windowText" lastClr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  (</a:t>
          </a:r>
          <a:r>
            <a:rPr lang="en-US" sz="14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</a:t>
          </a:r>
          <a:r>
            <a:rPr lang="th-TH" sz="14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ชำนาญ วังตาล</a:t>
          </a:r>
          <a:r>
            <a:rPr lang="en-US" sz="1400">
              <a:solidFill>
                <a:sysClr val="windowText" lastClr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)                                                              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  <xdr:oneCellAnchor>
    <xdr:from>
      <xdr:col>1</xdr:col>
      <xdr:colOff>57150</xdr:colOff>
      <xdr:row>100</xdr:row>
      <xdr:rowOff>104775</xdr:rowOff>
    </xdr:from>
    <xdr:ext cx="7762875" cy="1228725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469325" y="3170400"/>
          <a:ext cx="7753350" cy="1219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ysClr val="windowText" lastClr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>
            <a:solidFill>
              <a:sysClr val="windowText" lastClr="000000"/>
            </a:solidFill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ysClr val="windowText" lastClr="000000"/>
              </a:solidFill>
              <a:latin typeface="Angsana New"/>
              <a:ea typeface="Angsana New"/>
              <a:cs typeface="Angsana New"/>
              <a:sym typeface="Angsana New"/>
            </a:rPr>
            <a:t>  (นาย</a:t>
          </a:r>
          <a:r>
            <a:rPr lang="th-TH" sz="1400">
              <a:solidFill>
                <a:sysClr val="windowText" lastClr="000000"/>
              </a:solidFill>
              <a:latin typeface="Angsana New"/>
              <a:ea typeface="Angsana New"/>
              <a:cs typeface="Angsana New"/>
              <a:sym typeface="Angsana New"/>
            </a:rPr>
            <a:t>ชำนาญ วังตาล</a:t>
          </a:r>
          <a:r>
            <a:rPr lang="en-US" sz="1400">
              <a:solidFill>
                <a:sysClr val="windowText" lastClr="000000"/>
              </a:solidFill>
              <a:latin typeface="Angsana New"/>
              <a:ea typeface="Angsana New"/>
              <a:cs typeface="Angsana New"/>
              <a:sym typeface="Angsana New"/>
            </a:rPr>
            <a:t>)                                                              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193964</xdr:colOff>
      <xdr:row>23</xdr:row>
      <xdr:rowOff>135082</xdr:rowOff>
    </xdr:from>
    <xdr:ext cx="12677775" cy="1228725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193964" y="7325591"/>
          <a:ext cx="12677775" cy="1228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  (นาย</a:t>
          </a:r>
          <a:r>
            <a:rPr lang="th-TH" sz="14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ชำนาญ วังตาล</a:t>
          </a: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)                                                              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22</xdr:row>
      <xdr:rowOff>0</xdr:rowOff>
    </xdr:from>
    <xdr:ext cx="11372850" cy="1228725"/>
    <xdr:sp macro="" textlink="">
      <xdr:nvSpPr>
        <xdr:cNvPr id="10" name="Shape 10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/>
      </xdr:nvSpPr>
      <xdr:spPr>
        <a:xfrm>
          <a:off x="0" y="3170400"/>
          <a:ext cx="10692000" cy="1219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  (นาย</a:t>
          </a:r>
          <a:r>
            <a:rPr lang="th-TH" sz="14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ชำนาญ วังตาล</a:t>
          </a: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)                                                              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47</xdr:row>
      <xdr:rowOff>104775</xdr:rowOff>
    </xdr:from>
    <xdr:ext cx="8467725" cy="1123950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/>
      </xdr:nvSpPr>
      <xdr:spPr>
        <a:xfrm>
          <a:off x="1116900" y="3222788"/>
          <a:ext cx="8458200" cy="11144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  (นาย</a:t>
          </a:r>
          <a:r>
            <a:rPr lang="th-TH" sz="14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ชำนาญ วังตาล</a:t>
          </a: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)                                                              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  <xdr:oneCellAnchor>
    <xdr:from>
      <xdr:col>1</xdr:col>
      <xdr:colOff>118382</xdr:colOff>
      <xdr:row>100</xdr:row>
      <xdr:rowOff>14968</xdr:rowOff>
    </xdr:from>
    <xdr:ext cx="8486775" cy="1152525"/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/>
      </xdr:nvSpPr>
      <xdr:spPr>
        <a:xfrm>
          <a:off x="292553" y="25313368"/>
          <a:ext cx="8486775" cy="1152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  (นาย</a:t>
          </a:r>
          <a:r>
            <a:rPr lang="th-TH" sz="14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ชำนาญ วังตาล</a:t>
          </a: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)                                                              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3"/>
  <sheetViews>
    <sheetView view="pageBreakPreview" topLeftCell="B142" zoomScale="85" zoomScaleNormal="85" zoomScaleSheetLayoutView="85" workbookViewId="0">
      <selection activeCell="E2" sqref="E2"/>
    </sheetView>
  </sheetViews>
  <sheetFormatPr defaultColWidth="14.44140625" defaultRowHeight="15" customHeight="1" x14ac:dyDescent="0.5"/>
  <cols>
    <col min="1" max="1" width="2.109375" style="20" customWidth="1"/>
    <col min="2" max="2" width="46.109375" style="20" customWidth="1"/>
    <col min="3" max="3" width="10.88671875" style="20" customWidth="1"/>
    <col min="4" max="4" width="0.88671875" style="20" customWidth="1"/>
    <col min="5" max="5" width="14.6640625" style="20" customWidth="1"/>
    <col min="6" max="6" width="1.109375" style="20" customWidth="1"/>
    <col min="7" max="7" width="12.88671875" style="20" customWidth="1"/>
    <col min="8" max="8" width="1.109375" style="20" customWidth="1"/>
    <col min="9" max="9" width="14.6640625" style="20" customWidth="1"/>
    <col min="10" max="10" width="1.109375" style="20" customWidth="1"/>
    <col min="11" max="11" width="13.33203125" style="20" customWidth="1"/>
    <col min="12" max="16384" width="14.44140625" style="20"/>
  </cols>
  <sheetData>
    <row r="1" spans="1:11" ht="21" customHeight="1" x14ac:dyDescent="0.55000000000000004">
      <c r="A1" s="27" t="s">
        <v>0</v>
      </c>
      <c r="C1" s="28"/>
      <c r="E1" s="23"/>
      <c r="F1" s="23"/>
      <c r="G1" s="23"/>
      <c r="H1" s="23"/>
      <c r="I1" s="23"/>
      <c r="J1" s="23"/>
      <c r="K1" s="23"/>
    </row>
    <row r="2" spans="1:11" ht="21" customHeight="1" x14ac:dyDescent="0.55000000000000004">
      <c r="A2" s="25" t="s">
        <v>1</v>
      </c>
      <c r="C2" s="28"/>
      <c r="E2" s="23"/>
      <c r="F2" s="23"/>
      <c r="G2" s="23"/>
      <c r="H2" s="23"/>
      <c r="I2" s="23"/>
      <c r="J2" s="23"/>
      <c r="K2" s="23"/>
    </row>
    <row r="3" spans="1:11" ht="21" customHeight="1" x14ac:dyDescent="0.55000000000000004">
      <c r="A3" s="25" t="s">
        <v>176</v>
      </c>
      <c r="C3" s="28"/>
      <c r="E3" s="23"/>
      <c r="F3" s="23"/>
      <c r="G3" s="23"/>
      <c r="H3" s="23"/>
      <c r="I3" s="23"/>
      <c r="J3" s="23"/>
      <c r="K3" s="23"/>
    </row>
    <row r="4" spans="1:11" ht="12" customHeight="1" x14ac:dyDescent="0.5">
      <c r="C4" s="28"/>
      <c r="E4" s="23"/>
      <c r="F4" s="23"/>
      <c r="G4" s="23"/>
      <c r="H4" s="23"/>
      <c r="I4" s="23"/>
      <c r="J4" s="23"/>
      <c r="K4" s="23"/>
    </row>
    <row r="5" spans="1:11" ht="21" customHeight="1" x14ac:dyDescent="0.5">
      <c r="C5" s="28"/>
      <c r="E5" s="107" t="s">
        <v>2</v>
      </c>
      <c r="F5" s="108"/>
      <c r="G5" s="108"/>
      <c r="H5" s="108"/>
      <c r="I5" s="108"/>
      <c r="J5" s="108"/>
      <c r="K5" s="108"/>
    </row>
    <row r="6" spans="1:11" ht="21" customHeight="1" x14ac:dyDescent="0.5">
      <c r="A6" s="28"/>
      <c r="B6" s="28"/>
      <c r="C6" s="28"/>
      <c r="D6" s="28"/>
      <c r="E6" s="109" t="s">
        <v>3</v>
      </c>
      <c r="F6" s="110"/>
      <c r="G6" s="110"/>
      <c r="H6" s="23"/>
      <c r="I6" s="109" t="s">
        <v>4</v>
      </c>
      <c r="J6" s="110"/>
      <c r="K6" s="110"/>
    </row>
    <row r="7" spans="1:11" ht="21" customHeight="1" x14ac:dyDescent="0.5">
      <c r="A7" s="28"/>
      <c r="B7" s="28"/>
      <c r="C7" s="28"/>
      <c r="D7" s="28"/>
      <c r="E7" s="29" t="s">
        <v>193</v>
      </c>
      <c r="F7" s="30"/>
      <c r="G7" s="29" t="s">
        <v>193</v>
      </c>
      <c r="H7" s="23"/>
      <c r="I7" s="29" t="str">
        <f>+E7</f>
        <v>ณ วันที่</v>
      </c>
      <c r="J7" s="30"/>
      <c r="K7" s="29" t="str">
        <f>+G7</f>
        <v>ณ วันที่</v>
      </c>
    </row>
    <row r="8" spans="1:11" ht="21" customHeight="1" x14ac:dyDescent="0.5">
      <c r="A8" s="28"/>
      <c r="B8" s="28"/>
      <c r="C8" s="28"/>
      <c r="D8" s="28"/>
      <c r="E8" s="31" t="s">
        <v>192</v>
      </c>
      <c r="F8" s="28"/>
      <c r="G8" s="31" t="s">
        <v>194</v>
      </c>
      <c r="I8" s="32" t="str">
        <f>+E8</f>
        <v xml:space="preserve"> 31 มีนาคม 2568</v>
      </c>
      <c r="J8" s="28"/>
      <c r="K8" s="32" t="str">
        <f>+G8</f>
        <v>31 ธันวาคม 2567</v>
      </c>
    </row>
    <row r="9" spans="1:11" ht="21" customHeight="1" x14ac:dyDescent="0.5">
      <c r="A9" s="28"/>
      <c r="B9" s="28"/>
      <c r="C9" s="28"/>
      <c r="D9" s="28"/>
      <c r="E9" s="33" t="s">
        <v>169</v>
      </c>
      <c r="F9" s="30"/>
      <c r="G9" s="33" t="s">
        <v>177</v>
      </c>
      <c r="H9" s="23"/>
      <c r="I9" s="33" t="s">
        <v>169</v>
      </c>
      <c r="J9" s="30"/>
      <c r="K9" s="33" t="s">
        <v>177</v>
      </c>
    </row>
    <row r="10" spans="1:11" ht="19.8" x14ac:dyDescent="0.5">
      <c r="A10" s="34"/>
      <c r="B10" s="34"/>
      <c r="C10" s="35" t="s">
        <v>5</v>
      </c>
      <c r="D10" s="34"/>
      <c r="E10" s="35" t="s">
        <v>170</v>
      </c>
      <c r="F10" s="34"/>
      <c r="G10" s="36"/>
      <c r="H10" s="34"/>
      <c r="I10" s="35" t="s">
        <v>170</v>
      </c>
      <c r="J10" s="34"/>
      <c r="K10" s="36"/>
    </row>
    <row r="11" spans="1:11" ht="21" customHeight="1" x14ac:dyDescent="0.55000000000000004">
      <c r="A11" s="25" t="s">
        <v>6</v>
      </c>
      <c r="B11" s="28"/>
      <c r="C11" s="28"/>
      <c r="D11" s="28"/>
      <c r="E11" s="30"/>
      <c r="F11" s="30"/>
      <c r="G11" s="30"/>
      <c r="H11" s="23"/>
      <c r="I11" s="30"/>
      <c r="J11" s="30"/>
      <c r="K11" s="30"/>
    </row>
    <row r="12" spans="1:11" ht="21" customHeight="1" x14ac:dyDescent="0.55000000000000004">
      <c r="A12" s="25" t="s">
        <v>7</v>
      </c>
      <c r="C12" s="28"/>
      <c r="E12" s="23"/>
      <c r="F12" s="23"/>
      <c r="G12" s="23"/>
      <c r="H12" s="23"/>
      <c r="I12" s="23"/>
      <c r="J12" s="23"/>
      <c r="K12" s="23"/>
    </row>
    <row r="13" spans="1:11" ht="21" customHeight="1" x14ac:dyDescent="0.5">
      <c r="A13" s="20" t="s">
        <v>8</v>
      </c>
      <c r="C13" s="28"/>
      <c r="E13" s="23">
        <v>13631</v>
      </c>
      <c r="F13" s="23"/>
      <c r="G13" s="23">
        <v>14697</v>
      </c>
      <c r="H13" s="23"/>
      <c r="I13" s="23">
        <v>421</v>
      </c>
      <c r="J13" s="23"/>
      <c r="K13" s="23">
        <v>118</v>
      </c>
    </row>
    <row r="14" spans="1:11" ht="21" customHeight="1" x14ac:dyDescent="0.5">
      <c r="A14" s="20" t="s">
        <v>9</v>
      </c>
      <c r="C14" s="28">
        <v>4</v>
      </c>
      <c r="E14" s="23">
        <v>355652</v>
      </c>
      <c r="F14" s="23"/>
      <c r="G14" s="23">
        <v>359370</v>
      </c>
      <c r="H14" s="23"/>
      <c r="I14" s="23">
        <v>2681528</v>
      </c>
      <c r="J14" s="23"/>
      <c r="K14" s="23">
        <v>2696756</v>
      </c>
    </row>
    <row r="15" spans="1:11" ht="21" customHeight="1" x14ac:dyDescent="0.5">
      <c r="A15" s="20" t="s">
        <v>10</v>
      </c>
      <c r="C15" s="28">
        <v>10.1</v>
      </c>
      <c r="E15" s="37">
        <v>491397</v>
      </c>
      <c r="F15" s="23"/>
      <c r="G15" s="22">
        <v>493056</v>
      </c>
      <c r="H15" s="23"/>
      <c r="I15" s="22">
        <v>0</v>
      </c>
      <c r="J15" s="23"/>
      <c r="K15" s="22">
        <v>0</v>
      </c>
    </row>
    <row r="16" spans="1:11" ht="21" customHeight="1" x14ac:dyDescent="0.5">
      <c r="A16" s="20" t="s">
        <v>11</v>
      </c>
      <c r="C16" s="28"/>
      <c r="E16" s="22"/>
      <c r="F16" s="23"/>
      <c r="G16" s="23"/>
      <c r="H16" s="23"/>
      <c r="I16" s="22"/>
      <c r="J16" s="23"/>
      <c r="K16" s="22"/>
    </row>
    <row r="17" spans="1:12" ht="21" customHeight="1" x14ac:dyDescent="0.5">
      <c r="B17" s="20" t="s">
        <v>12</v>
      </c>
      <c r="C17" s="28">
        <v>10.1</v>
      </c>
      <c r="E17" s="37">
        <v>91862</v>
      </c>
      <c r="F17" s="23"/>
      <c r="G17" s="22">
        <v>105625</v>
      </c>
      <c r="H17" s="23"/>
      <c r="I17" s="22">
        <v>0</v>
      </c>
      <c r="J17" s="23"/>
      <c r="K17" s="22">
        <v>0</v>
      </c>
    </row>
    <row r="18" spans="1:12" ht="21" customHeight="1" x14ac:dyDescent="0.5">
      <c r="A18" s="20" t="s">
        <v>13</v>
      </c>
      <c r="C18" s="28">
        <v>5</v>
      </c>
      <c r="E18" s="37">
        <v>33429</v>
      </c>
      <c r="F18" s="23"/>
      <c r="G18" s="22">
        <v>5045</v>
      </c>
      <c r="H18" s="23"/>
      <c r="I18" s="23">
        <v>82685</v>
      </c>
      <c r="J18" s="23"/>
      <c r="K18" s="23">
        <v>78642</v>
      </c>
      <c r="L18" s="23"/>
    </row>
    <row r="19" spans="1:12" ht="21" customHeight="1" x14ac:dyDescent="0.5">
      <c r="A19" s="20" t="s">
        <v>14</v>
      </c>
      <c r="C19" s="28">
        <v>6</v>
      </c>
      <c r="E19" s="23">
        <v>316293</v>
      </c>
      <c r="F19" s="23"/>
      <c r="G19" s="23">
        <v>337476</v>
      </c>
      <c r="H19" s="23"/>
      <c r="I19" s="23">
        <v>121350</v>
      </c>
      <c r="J19" s="23"/>
      <c r="K19" s="23">
        <v>121220</v>
      </c>
    </row>
    <row r="20" spans="1:12" ht="21" customHeight="1" x14ac:dyDescent="0.5">
      <c r="A20" s="20" t="s">
        <v>15</v>
      </c>
      <c r="C20" s="28">
        <v>7</v>
      </c>
      <c r="E20" s="22">
        <f>1348</f>
        <v>1348</v>
      </c>
      <c r="F20" s="22"/>
      <c r="G20" s="22">
        <v>990</v>
      </c>
      <c r="H20" s="22"/>
      <c r="I20" s="22">
        <v>0</v>
      </c>
      <c r="J20" s="22"/>
      <c r="K20" s="22">
        <v>0</v>
      </c>
    </row>
    <row r="21" spans="1:12" ht="21" customHeight="1" x14ac:dyDescent="0.5">
      <c r="A21" s="20" t="s">
        <v>187</v>
      </c>
      <c r="C21" s="30"/>
      <c r="E21" s="22">
        <v>1020</v>
      </c>
      <c r="F21" s="22"/>
      <c r="G21" s="22">
        <v>0</v>
      </c>
      <c r="H21" s="22"/>
      <c r="I21" s="22">
        <v>304</v>
      </c>
      <c r="J21" s="22"/>
      <c r="K21" s="22">
        <v>0</v>
      </c>
    </row>
    <row r="22" spans="1:12" ht="21" customHeight="1" x14ac:dyDescent="0.5">
      <c r="A22" s="20" t="s">
        <v>16</v>
      </c>
      <c r="C22" s="28"/>
      <c r="E22" s="22">
        <v>10</v>
      </c>
      <c r="F22" s="23"/>
      <c r="G22" s="23">
        <v>104</v>
      </c>
      <c r="H22" s="23"/>
      <c r="I22" s="22">
        <v>0</v>
      </c>
      <c r="J22" s="23"/>
      <c r="K22" s="22">
        <v>0</v>
      </c>
    </row>
    <row r="23" spans="1:12" ht="21" customHeight="1" x14ac:dyDescent="0.55000000000000004">
      <c r="A23" s="25" t="s">
        <v>17</v>
      </c>
      <c r="C23" s="28"/>
      <c r="E23" s="38">
        <f>SUM(E13:E22)</f>
        <v>1304642</v>
      </c>
      <c r="F23" s="23"/>
      <c r="G23" s="38">
        <f>SUM(G13:G22)</f>
        <v>1316363</v>
      </c>
      <c r="H23" s="23"/>
      <c r="I23" s="38">
        <f>SUM(I13:I22)</f>
        <v>2886288</v>
      </c>
      <c r="J23" s="23"/>
      <c r="K23" s="38">
        <f>SUM(K13:K22)</f>
        <v>2896736</v>
      </c>
    </row>
    <row r="24" spans="1:12" ht="21" customHeight="1" x14ac:dyDescent="0.5">
      <c r="E24" s="23"/>
      <c r="F24" s="23"/>
      <c r="G24" s="23"/>
      <c r="H24" s="23"/>
      <c r="I24" s="23"/>
      <c r="J24" s="23"/>
      <c r="K24" s="23"/>
    </row>
    <row r="25" spans="1:12" ht="21" customHeight="1" x14ac:dyDescent="0.5">
      <c r="A25" s="20" t="s">
        <v>95</v>
      </c>
      <c r="E25" s="23"/>
      <c r="F25" s="23"/>
      <c r="G25" s="23"/>
      <c r="H25" s="23"/>
      <c r="I25" s="23"/>
      <c r="J25" s="23"/>
      <c r="K25" s="23"/>
    </row>
    <row r="38" spans="1:11" ht="19.5" customHeight="1" x14ac:dyDescent="0.5">
      <c r="A38" s="111"/>
      <c r="B38" s="112"/>
      <c r="C38" s="112"/>
      <c r="D38" s="112"/>
      <c r="E38" s="112"/>
      <c r="F38" s="112"/>
      <c r="G38" s="112"/>
      <c r="H38" s="112"/>
      <c r="I38" s="112"/>
      <c r="J38" s="112"/>
      <c r="K38" s="112"/>
    </row>
    <row r="39" spans="1:11" ht="17.25" customHeight="1" x14ac:dyDescent="0.5">
      <c r="A39" s="39"/>
      <c r="B39" s="39"/>
      <c r="C39" s="39"/>
      <c r="D39" s="39"/>
      <c r="E39" s="22"/>
      <c r="F39" s="22"/>
      <c r="G39" s="22"/>
      <c r="H39" s="23"/>
      <c r="I39" s="23"/>
      <c r="J39" s="23"/>
      <c r="K39" s="23"/>
    </row>
    <row r="40" spans="1:11" ht="21" customHeight="1" x14ac:dyDescent="0.5">
      <c r="A40" s="113"/>
      <c r="B40" s="112"/>
      <c r="C40" s="112"/>
      <c r="D40" s="112"/>
      <c r="E40" s="112"/>
      <c r="F40" s="112"/>
      <c r="G40" s="112"/>
      <c r="H40" s="112"/>
      <c r="I40" s="112"/>
      <c r="J40" s="112"/>
      <c r="K40" s="112"/>
    </row>
    <row r="41" spans="1:11" ht="21" customHeight="1" x14ac:dyDescent="0.5">
      <c r="A41" s="111"/>
      <c r="B41" s="112"/>
      <c r="C41" s="112"/>
      <c r="D41" s="112"/>
      <c r="E41" s="112"/>
      <c r="F41" s="112"/>
      <c r="G41" s="112"/>
      <c r="H41" s="112"/>
      <c r="I41" s="112"/>
      <c r="J41" s="112"/>
      <c r="K41" s="112"/>
    </row>
    <row r="42" spans="1:11" ht="21" customHeight="1" x14ac:dyDescent="0.55000000000000004">
      <c r="A42" s="25" t="str">
        <f>+A1</f>
        <v>บริษัท เอเคเอส คอร์ปอเรชั่น จำกัด (มหาชน) และบริษัทย่อย</v>
      </c>
      <c r="C42" s="28"/>
      <c r="E42" s="23"/>
      <c r="F42" s="23"/>
      <c r="G42" s="23"/>
      <c r="H42" s="23"/>
      <c r="I42" s="23"/>
      <c r="J42" s="23"/>
      <c r="K42" s="23"/>
    </row>
    <row r="43" spans="1:11" ht="21" customHeight="1" x14ac:dyDescent="0.55000000000000004">
      <c r="A43" s="25" t="s">
        <v>18</v>
      </c>
      <c r="C43" s="28"/>
      <c r="E43" s="23"/>
      <c r="F43" s="23"/>
      <c r="G43" s="23"/>
      <c r="H43" s="23"/>
      <c r="I43" s="23"/>
      <c r="J43" s="23"/>
      <c r="K43" s="23"/>
    </row>
    <row r="44" spans="1:11" ht="21" customHeight="1" x14ac:dyDescent="0.55000000000000004">
      <c r="A44" s="25" t="str">
        <f>+A3</f>
        <v>ณ วันที่ 31 มีนาคม 2568</v>
      </c>
      <c r="C44" s="28"/>
      <c r="E44" s="23"/>
      <c r="F44" s="23"/>
      <c r="G44" s="23"/>
      <c r="H44" s="23"/>
      <c r="I44" s="23"/>
      <c r="J44" s="23"/>
      <c r="K44" s="23"/>
    </row>
    <row r="45" spans="1:11" ht="12" customHeight="1" x14ac:dyDescent="0.5">
      <c r="C45" s="28"/>
      <c r="E45" s="23"/>
      <c r="F45" s="23"/>
      <c r="G45" s="23"/>
      <c r="H45" s="23"/>
      <c r="I45" s="23"/>
      <c r="J45" s="23"/>
      <c r="K45" s="23"/>
    </row>
    <row r="46" spans="1:11" ht="21" customHeight="1" x14ac:dyDescent="0.5">
      <c r="C46" s="28"/>
      <c r="E46" s="107" t="s">
        <v>2</v>
      </c>
      <c r="F46" s="108"/>
      <c r="G46" s="108"/>
      <c r="H46" s="108"/>
      <c r="I46" s="108"/>
      <c r="J46" s="108"/>
      <c r="K46" s="108"/>
    </row>
    <row r="47" spans="1:11" ht="21" customHeight="1" x14ac:dyDescent="0.5">
      <c r="A47" s="28"/>
      <c r="B47" s="28"/>
      <c r="C47" s="28"/>
      <c r="D47" s="28"/>
      <c r="E47" s="109" t="s">
        <v>3</v>
      </c>
      <c r="F47" s="110"/>
      <c r="G47" s="110"/>
      <c r="H47" s="23"/>
      <c r="I47" s="109" t="s">
        <v>4</v>
      </c>
      <c r="J47" s="110"/>
      <c r="K47" s="110"/>
    </row>
    <row r="48" spans="1:11" ht="21" customHeight="1" x14ac:dyDescent="0.5">
      <c r="A48" s="28"/>
      <c r="B48" s="28"/>
      <c r="C48" s="28"/>
      <c r="D48" s="28"/>
      <c r="E48" s="29" t="s">
        <v>193</v>
      </c>
      <c r="F48" s="30"/>
      <c r="G48" s="29" t="s">
        <v>193</v>
      </c>
      <c r="H48" s="23"/>
      <c r="I48" s="29" t="s">
        <v>193</v>
      </c>
      <c r="J48" s="30"/>
      <c r="K48" s="29" t="s">
        <v>193</v>
      </c>
    </row>
    <row r="49" spans="1:12" ht="21" customHeight="1" x14ac:dyDescent="0.5">
      <c r="A49" s="28"/>
      <c r="B49" s="28"/>
      <c r="C49" s="28"/>
      <c r="D49" s="28"/>
      <c r="E49" s="32" t="s">
        <v>192</v>
      </c>
      <c r="F49" s="28"/>
      <c r="G49" s="32" t="s">
        <v>194</v>
      </c>
      <c r="I49" s="32" t="str">
        <f>+E49</f>
        <v xml:space="preserve"> 31 มีนาคม 2568</v>
      </c>
      <c r="J49" s="28"/>
      <c r="K49" s="32" t="str">
        <f>+G49</f>
        <v>31 ธันวาคม 2567</v>
      </c>
    </row>
    <row r="50" spans="1:12" ht="21" customHeight="1" x14ac:dyDescent="0.5">
      <c r="A50" s="28"/>
      <c r="B50" s="28"/>
      <c r="C50" s="28"/>
      <c r="D50" s="28"/>
      <c r="E50" s="33" t="s">
        <v>169</v>
      </c>
      <c r="F50" s="30"/>
      <c r="G50" s="33" t="s">
        <v>177</v>
      </c>
      <c r="H50" s="23"/>
      <c r="I50" s="33" t="s">
        <v>169</v>
      </c>
      <c r="J50" s="30"/>
      <c r="K50" s="33" t="s">
        <v>177</v>
      </c>
    </row>
    <row r="51" spans="1:12" ht="19.8" x14ac:dyDescent="0.5">
      <c r="A51" s="34"/>
      <c r="B51" s="34"/>
      <c r="C51" s="35" t="s">
        <v>5</v>
      </c>
      <c r="D51" s="34"/>
      <c r="E51" s="35" t="s">
        <v>170</v>
      </c>
      <c r="F51" s="34"/>
      <c r="G51" s="36"/>
      <c r="H51" s="34"/>
      <c r="I51" s="35" t="s">
        <v>170</v>
      </c>
      <c r="J51" s="34"/>
      <c r="K51" s="36"/>
    </row>
    <row r="52" spans="1:12" ht="21.75" customHeight="1" x14ac:dyDescent="0.55000000000000004">
      <c r="A52" s="25" t="s">
        <v>19</v>
      </c>
      <c r="C52" s="28"/>
      <c r="E52" s="23"/>
      <c r="F52" s="23"/>
      <c r="G52" s="23"/>
      <c r="H52" s="23"/>
      <c r="I52" s="23"/>
      <c r="J52" s="23"/>
      <c r="K52" s="23"/>
    </row>
    <row r="53" spans="1:12" ht="21" customHeight="1" x14ac:dyDescent="0.5">
      <c r="A53" s="20" t="s">
        <v>20</v>
      </c>
      <c r="C53" s="28" t="s">
        <v>190</v>
      </c>
      <c r="E53" s="22">
        <v>0</v>
      </c>
      <c r="F53" s="22"/>
      <c r="G53" s="22">
        <v>0</v>
      </c>
      <c r="H53" s="22"/>
      <c r="I53" s="22">
        <v>0</v>
      </c>
      <c r="J53" s="22"/>
      <c r="K53" s="22">
        <v>0</v>
      </c>
    </row>
    <row r="54" spans="1:12" ht="21" customHeight="1" x14ac:dyDescent="0.5">
      <c r="A54" s="20" t="s">
        <v>21</v>
      </c>
      <c r="C54" s="28" t="s">
        <v>191</v>
      </c>
      <c r="E54" s="37">
        <v>101588</v>
      </c>
      <c r="F54" s="22"/>
      <c r="G54" s="37">
        <v>101590</v>
      </c>
      <c r="H54" s="22"/>
      <c r="I54" s="22">
        <v>0</v>
      </c>
      <c r="J54" s="22"/>
      <c r="K54" s="22">
        <v>0</v>
      </c>
      <c r="L54" s="23"/>
    </row>
    <row r="55" spans="1:12" ht="21" customHeight="1" x14ac:dyDescent="0.5">
      <c r="A55" s="20" t="s">
        <v>22</v>
      </c>
      <c r="C55" s="28"/>
      <c r="E55" s="22">
        <v>20217</v>
      </c>
      <c r="F55" s="22"/>
      <c r="G55" s="22">
        <v>20649</v>
      </c>
      <c r="H55" s="22"/>
      <c r="I55" s="22">
        <v>5202</v>
      </c>
      <c r="J55" s="22"/>
      <c r="K55" s="22">
        <v>5681</v>
      </c>
    </row>
    <row r="56" spans="1:12" ht="21" customHeight="1" x14ac:dyDescent="0.5">
      <c r="A56" s="20" t="s">
        <v>23</v>
      </c>
      <c r="C56" s="28">
        <v>9</v>
      </c>
      <c r="E56" s="40">
        <v>1443323</v>
      </c>
      <c r="F56" s="23"/>
      <c r="G56" s="40">
        <v>1443323</v>
      </c>
      <c r="H56" s="23"/>
      <c r="I56" s="22">
        <v>0</v>
      </c>
      <c r="J56" s="23"/>
      <c r="K56" s="22">
        <v>0</v>
      </c>
    </row>
    <row r="57" spans="1:12" ht="21" customHeight="1" x14ac:dyDescent="0.5">
      <c r="A57" s="20" t="s">
        <v>24</v>
      </c>
      <c r="C57" s="30"/>
      <c r="E57" s="23">
        <v>1747</v>
      </c>
      <c r="F57" s="23"/>
      <c r="G57" s="23">
        <v>1759</v>
      </c>
      <c r="H57" s="23"/>
      <c r="I57" s="23">
        <v>420</v>
      </c>
      <c r="J57" s="23"/>
      <c r="K57" s="23">
        <v>420</v>
      </c>
    </row>
    <row r="58" spans="1:12" ht="21" customHeight="1" x14ac:dyDescent="0.5">
      <c r="A58" s="20" t="s">
        <v>25</v>
      </c>
      <c r="C58" s="28">
        <v>10.1</v>
      </c>
      <c r="E58" s="23">
        <v>710974</v>
      </c>
      <c r="F58" s="23"/>
      <c r="G58" s="23">
        <v>644827</v>
      </c>
      <c r="H58" s="23"/>
      <c r="I58" s="22">
        <v>0</v>
      </c>
      <c r="J58" s="23"/>
      <c r="K58" s="22">
        <v>0</v>
      </c>
    </row>
    <row r="59" spans="1:12" ht="21" customHeight="1" x14ac:dyDescent="0.5">
      <c r="A59" s="20" t="s">
        <v>26</v>
      </c>
      <c r="C59" s="28">
        <v>11</v>
      </c>
      <c r="E59" s="22">
        <v>0</v>
      </c>
      <c r="F59" s="22"/>
      <c r="G59" s="22">
        <v>0</v>
      </c>
      <c r="H59" s="22"/>
      <c r="I59" s="22">
        <v>0</v>
      </c>
      <c r="J59" s="22"/>
      <c r="K59" s="22">
        <v>0</v>
      </c>
    </row>
    <row r="60" spans="1:12" ht="21" customHeight="1" x14ac:dyDescent="0.5">
      <c r="A60" s="20" t="s">
        <v>27</v>
      </c>
      <c r="C60" s="28">
        <v>12</v>
      </c>
      <c r="E60" s="23">
        <v>33141</v>
      </c>
      <c r="F60" s="23"/>
      <c r="G60" s="23">
        <v>33362</v>
      </c>
      <c r="H60" s="23"/>
      <c r="I60" s="22">
        <v>0</v>
      </c>
      <c r="J60" s="23"/>
      <c r="K60" s="22">
        <v>0</v>
      </c>
    </row>
    <row r="61" spans="1:12" ht="21" customHeight="1" x14ac:dyDescent="0.5">
      <c r="A61" s="20" t="s">
        <v>28</v>
      </c>
      <c r="C61" s="28">
        <v>13</v>
      </c>
      <c r="E61" s="23">
        <v>283054</v>
      </c>
      <c r="F61" s="23"/>
      <c r="G61" s="23">
        <v>292542</v>
      </c>
      <c r="H61" s="23"/>
      <c r="I61" s="23">
        <v>1735</v>
      </c>
      <c r="J61" s="23"/>
      <c r="K61" s="23">
        <v>1890</v>
      </c>
    </row>
    <row r="62" spans="1:12" ht="21" customHeight="1" x14ac:dyDescent="0.5">
      <c r="A62" s="20" t="s">
        <v>29</v>
      </c>
      <c r="C62" s="28" t="s">
        <v>188</v>
      </c>
      <c r="E62" s="23">
        <v>12029</v>
      </c>
      <c r="F62" s="23"/>
      <c r="G62" s="23">
        <v>9440</v>
      </c>
      <c r="H62" s="23"/>
      <c r="I62" s="23">
        <v>11656</v>
      </c>
      <c r="J62" s="23"/>
      <c r="K62" s="23">
        <v>12673</v>
      </c>
    </row>
    <row r="63" spans="1:12" ht="21" customHeight="1" x14ac:dyDescent="0.5">
      <c r="A63" s="20" t="s">
        <v>30</v>
      </c>
      <c r="C63" s="28">
        <v>15</v>
      </c>
      <c r="E63" s="40">
        <v>173745</v>
      </c>
      <c r="F63" s="23"/>
      <c r="G63" s="40">
        <v>180268</v>
      </c>
      <c r="H63" s="23"/>
      <c r="I63" s="22">
        <v>0</v>
      </c>
      <c r="J63" s="23"/>
      <c r="K63" s="22">
        <v>0</v>
      </c>
    </row>
    <row r="64" spans="1:12" ht="21" customHeight="1" x14ac:dyDescent="0.5">
      <c r="A64" s="20" t="s">
        <v>31</v>
      </c>
      <c r="C64" s="28">
        <v>8.3000000000000007</v>
      </c>
      <c r="E64" s="22">
        <v>72660</v>
      </c>
      <c r="F64" s="23"/>
      <c r="G64" s="23">
        <v>72660</v>
      </c>
      <c r="H64" s="23"/>
      <c r="I64" s="22">
        <v>0</v>
      </c>
      <c r="J64" s="23"/>
      <c r="K64" s="22">
        <v>0</v>
      </c>
    </row>
    <row r="65" spans="1:11" ht="21" customHeight="1" x14ac:dyDescent="0.5">
      <c r="A65" s="20" t="s">
        <v>32</v>
      </c>
      <c r="C65" s="28"/>
      <c r="E65" s="22">
        <v>2854</v>
      </c>
      <c r="F65" s="23"/>
      <c r="G65" s="23">
        <v>4369</v>
      </c>
      <c r="H65" s="23"/>
      <c r="I65" s="22">
        <v>74</v>
      </c>
      <c r="J65" s="23"/>
      <c r="K65" s="22">
        <v>82</v>
      </c>
    </row>
    <row r="66" spans="1:11" ht="21" customHeight="1" x14ac:dyDescent="0.5">
      <c r="A66" s="20" t="s">
        <v>33</v>
      </c>
      <c r="C66" s="28"/>
      <c r="E66" s="22">
        <v>0</v>
      </c>
      <c r="F66" s="23"/>
      <c r="G66" s="23">
        <v>357</v>
      </c>
      <c r="H66" s="23"/>
      <c r="I66" s="22">
        <v>0</v>
      </c>
      <c r="J66" s="23"/>
      <c r="K66" s="22">
        <v>0</v>
      </c>
    </row>
    <row r="67" spans="1:11" ht="21" customHeight="1" x14ac:dyDescent="0.5">
      <c r="A67" s="20" t="s">
        <v>34</v>
      </c>
      <c r="C67" s="28">
        <v>16</v>
      </c>
      <c r="E67" s="41">
        <v>280720</v>
      </c>
      <c r="F67" s="23"/>
      <c r="G67" s="41">
        <v>287153</v>
      </c>
      <c r="H67" s="23"/>
      <c r="I67" s="41">
        <v>15563</v>
      </c>
      <c r="J67" s="23"/>
      <c r="K67" s="41">
        <v>18346</v>
      </c>
    </row>
    <row r="68" spans="1:11" ht="21" customHeight="1" x14ac:dyDescent="0.55000000000000004">
      <c r="A68" s="25" t="s">
        <v>35</v>
      </c>
      <c r="E68" s="41">
        <f>SUM(E53:E67)</f>
        <v>3136052</v>
      </c>
      <c r="F68" s="23"/>
      <c r="G68" s="41">
        <f>SUM(G53:G67)</f>
        <v>3092299</v>
      </c>
      <c r="H68" s="23"/>
      <c r="I68" s="41">
        <f>SUM(I53:I67)</f>
        <v>34650</v>
      </c>
      <c r="J68" s="23"/>
      <c r="K68" s="41">
        <f>SUM(K53:K67)</f>
        <v>39092</v>
      </c>
    </row>
    <row r="69" spans="1:11" ht="21" customHeight="1" x14ac:dyDescent="0.55000000000000004">
      <c r="A69" s="25" t="s">
        <v>36</v>
      </c>
      <c r="C69" s="28"/>
      <c r="E69" s="42">
        <f>SUM(E68,E23)</f>
        <v>4440694</v>
      </c>
      <c r="F69" s="23"/>
      <c r="G69" s="42">
        <f>SUM(G68,G23)</f>
        <v>4408662</v>
      </c>
      <c r="H69" s="23"/>
      <c r="I69" s="42">
        <f>SUM(I68,I23)</f>
        <v>2920938</v>
      </c>
      <c r="J69" s="23"/>
      <c r="K69" s="42">
        <f>SUM(K68,K23)</f>
        <v>2935828</v>
      </c>
    </row>
    <row r="70" spans="1:11" ht="21" customHeight="1" x14ac:dyDescent="0.55000000000000004">
      <c r="A70" s="25"/>
      <c r="C70" s="28"/>
      <c r="E70" s="23"/>
      <c r="F70" s="23"/>
      <c r="G70" s="23"/>
      <c r="H70" s="23"/>
      <c r="I70" s="23"/>
      <c r="J70" s="23"/>
      <c r="K70" s="23"/>
    </row>
    <row r="71" spans="1:11" ht="21" customHeight="1" x14ac:dyDescent="0.5">
      <c r="A71" s="20" t="s">
        <v>95</v>
      </c>
      <c r="E71" s="23"/>
      <c r="F71" s="23"/>
      <c r="G71" s="23"/>
      <c r="H71" s="23"/>
      <c r="I71" s="23"/>
      <c r="J71" s="23"/>
      <c r="K71" s="23"/>
    </row>
    <row r="72" spans="1:11" ht="21" customHeight="1" x14ac:dyDescent="0.55000000000000004">
      <c r="A72" s="25"/>
      <c r="C72" s="28"/>
      <c r="E72" s="23"/>
      <c r="F72" s="23"/>
      <c r="G72" s="23"/>
      <c r="H72" s="23"/>
      <c r="I72" s="23"/>
      <c r="J72" s="23"/>
      <c r="K72" s="23"/>
    </row>
    <row r="73" spans="1:11" ht="21" customHeight="1" x14ac:dyDescent="0.55000000000000004">
      <c r="A73" s="25"/>
      <c r="C73" s="28"/>
      <c r="E73" s="23"/>
      <c r="F73" s="23"/>
      <c r="G73" s="23"/>
      <c r="H73" s="23"/>
      <c r="I73" s="23"/>
      <c r="J73" s="23"/>
      <c r="K73" s="23"/>
    </row>
    <row r="74" spans="1:11" ht="21" customHeight="1" x14ac:dyDescent="0.55000000000000004">
      <c r="A74" s="25"/>
      <c r="C74" s="28"/>
      <c r="E74" s="23"/>
      <c r="F74" s="23"/>
      <c r="G74" s="23"/>
      <c r="H74" s="23"/>
      <c r="I74" s="23"/>
      <c r="J74" s="23"/>
      <c r="K74" s="23"/>
    </row>
    <row r="75" spans="1:11" ht="21" customHeight="1" x14ac:dyDescent="0.55000000000000004">
      <c r="A75" s="25"/>
      <c r="C75" s="28"/>
      <c r="E75" s="23"/>
      <c r="F75" s="23"/>
      <c r="G75" s="23"/>
      <c r="H75" s="23"/>
      <c r="I75" s="23"/>
      <c r="J75" s="23"/>
      <c r="K75" s="23"/>
    </row>
    <row r="76" spans="1:11" ht="19.5" customHeight="1" x14ac:dyDescent="0.5">
      <c r="C76" s="28"/>
      <c r="E76" s="23"/>
      <c r="F76" s="23"/>
      <c r="G76" s="23"/>
      <c r="H76" s="23"/>
      <c r="I76" s="23"/>
      <c r="J76" s="23"/>
      <c r="K76" s="23"/>
    </row>
    <row r="77" spans="1:11" ht="20.25" customHeight="1" x14ac:dyDescent="0.55000000000000004">
      <c r="A77" s="25"/>
      <c r="C77" s="28"/>
      <c r="E77" s="23"/>
      <c r="F77" s="23"/>
      <c r="G77" s="23"/>
      <c r="H77" s="23"/>
      <c r="I77" s="23"/>
      <c r="J77" s="23"/>
      <c r="K77" s="23"/>
    </row>
    <row r="78" spans="1:11" ht="19.5" customHeight="1" x14ac:dyDescent="0.5">
      <c r="A78" s="111"/>
      <c r="B78" s="112"/>
      <c r="C78" s="112"/>
      <c r="D78" s="112"/>
      <c r="E78" s="112"/>
      <c r="F78" s="112"/>
      <c r="G78" s="112"/>
      <c r="H78" s="112"/>
      <c r="I78" s="112"/>
      <c r="J78" s="112"/>
      <c r="K78" s="112"/>
    </row>
    <row r="79" spans="1:11" ht="17.25" customHeight="1" x14ac:dyDescent="0.5">
      <c r="A79" s="39"/>
      <c r="B79" s="39"/>
      <c r="C79" s="39"/>
      <c r="D79" s="39"/>
      <c r="E79" s="22"/>
      <c r="F79" s="22"/>
      <c r="G79" s="22"/>
      <c r="H79" s="23"/>
      <c r="I79" s="23"/>
      <c r="J79" s="23"/>
      <c r="K79" s="23"/>
    </row>
    <row r="80" spans="1:11" ht="21" customHeight="1" x14ac:dyDescent="0.5">
      <c r="A80" s="113"/>
      <c r="B80" s="112"/>
      <c r="C80" s="112"/>
      <c r="D80" s="112"/>
      <c r="E80" s="112"/>
      <c r="F80" s="112"/>
      <c r="G80" s="112"/>
      <c r="H80" s="112"/>
      <c r="I80" s="112"/>
      <c r="J80" s="112"/>
      <c r="K80" s="112"/>
    </row>
    <row r="81" spans="1:11" ht="21" customHeight="1" x14ac:dyDescent="0.5">
      <c r="A81" s="111"/>
      <c r="B81" s="112"/>
      <c r="C81" s="112"/>
      <c r="D81" s="112"/>
      <c r="E81" s="112"/>
      <c r="F81" s="112"/>
      <c r="G81" s="112"/>
      <c r="H81" s="112"/>
      <c r="I81" s="112"/>
      <c r="J81" s="112"/>
      <c r="K81" s="112"/>
    </row>
    <row r="82" spans="1:11" ht="21" customHeight="1" x14ac:dyDescent="0.55000000000000004">
      <c r="A82" s="25" t="str">
        <f>A1</f>
        <v>บริษัท เอเคเอส คอร์ปอเรชั่น จำกัด (มหาชน) และบริษัทย่อย</v>
      </c>
      <c r="C82" s="28"/>
      <c r="E82" s="23"/>
      <c r="F82" s="23"/>
      <c r="G82" s="23"/>
      <c r="H82" s="23"/>
      <c r="I82" s="23"/>
      <c r="J82" s="23"/>
      <c r="K82" s="23"/>
    </row>
    <row r="83" spans="1:11" ht="21" customHeight="1" x14ac:dyDescent="0.55000000000000004">
      <c r="A83" s="25" t="s">
        <v>18</v>
      </c>
      <c r="C83" s="28"/>
      <c r="E83" s="23"/>
      <c r="F83" s="23"/>
      <c r="G83" s="23"/>
      <c r="H83" s="23"/>
      <c r="I83" s="23"/>
      <c r="J83" s="23"/>
      <c r="K83" s="23"/>
    </row>
    <row r="84" spans="1:11" ht="21" customHeight="1" x14ac:dyDescent="0.55000000000000004">
      <c r="A84" s="25" t="str">
        <f>+A44</f>
        <v>ณ วันที่ 31 มีนาคม 2568</v>
      </c>
      <c r="C84" s="28"/>
      <c r="E84" s="23"/>
      <c r="F84" s="23"/>
      <c r="G84" s="23"/>
      <c r="H84" s="23"/>
      <c r="I84" s="23"/>
      <c r="J84" s="23"/>
      <c r="K84" s="23"/>
    </row>
    <row r="85" spans="1:11" ht="12" customHeight="1" x14ac:dyDescent="0.5">
      <c r="C85" s="28"/>
      <c r="E85" s="23"/>
      <c r="F85" s="23"/>
      <c r="G85" s="23"/>
      <c r="H85" s="23"/>
      <c r="I85" s="23"/>
      <c r="J85" s="23"/>
      <c r="K85" s="23"/>
    </row>
    <row r="86" spans="1:11" ht="21" customHeight="1" x14ac:dyDescent="0.5">
      <c r="C86" s="28"/>
      <c r="E86" s="107" t="s">
        <v>2</v>
      </c>
      <c r="F86" s="108"/>
      <c r="G86" s="108"/>
      <c r="H86" s="108"/>
      <c r="I86" s="108"/>
      <c r="J86" s="108"/>
      <c r="K86" s="108"/>
    </row>
    <row r="87" spans="1:11" ht="21" customHeight="1" x14ac:dyDescent="0.5">
      <c r="A87" s="28"/>
      <c r="B87" s="28"/>
      <c r="C87" s="28"/>
      <c r="D87" s="28"/>
      <c r="E87" s="109" t="s">
        <v>3</v>
      </c>
      <c r="F87" s="110"/>
      <c r="G87" s="110"/>
      <c r="H87" s="23"/>
      <c r="I87" s="109" t="s">
        <v>4</v>
      </c>
      <c r="J87" s="110"/>
      <c r="K87" s="110"/>
    </row>
    <row r="88" spans="1:11" ht="21" customHeight="1" x14ac:dyDescent="0.5">
      <c r="A88" s="28"/>
      <c r="B88" s="28"/>
      <c r="C88" s="28"/>
      <c r="D88" s="28"/>
      <c r="E88" s="29" t="s">
        <v>193</v>
      </c>
      <c r="F88" s="30"/>
      <c r="G88" s="29" t="s">
        <v>193</v>
      </c>
      <c r="H88" s="23"/>
      <c r="I88" s="29" t="s">
        <v>193</v>
      </c>
      <c r="J88" s="30"/>
      <c r="K88" s="29" t="s">
        <v>193</v>
      </c>
    </row>
    <row r="89" spans="1:11" ht="21" customHeight="1" x14ac:dyDescent="0.5">
      <c r="A89" s="28"/>
      <c r="B89" s="28"/>
      <c r="C89" s="28"/>
      <c r="D89" s="28"/>
      <c r="E89" s="32" t="s">
        <v>192</v>
      </c>
      <c r="F89" s="28"/>
      <c r="G89" s="32" t="s">
        <v>194</v>
      </c>
      <c r="I89" s="32" t="str">
        <f>+E89</f>
        <v xml:space="preserve"> 31 มีนาคม 2568</v>
      </c>
      <c r="J89" s="28"/>
      <c r="K89" s="32" t="str">
        <f>+G89</f>
        <v>31 ธันวาคม 2567</v>
      </c>
    </row>
    <row r="90" spans="1:11" ht="21" customHeight="1" x14ac:dyDescent="0.5">
      <c r="A90" s="28"/>
      <c r="B90" s="28"/>
      <c r="C90" s="28"/>
      <c r="D90" s="28"/>
      <c r="E90" s="33" t="s">
        <v>169</v>
      </c>
      <c r="F90" s="30"/>
      <c r="G90" s="33" t="s">
        <v>177</v>
      </c>
      <c r="H90" s="23"/>
      <c r="I90" s="33" t="s">
        <v>169</v>
      </c>
      <c r="J90" s="30"/>
      <c r="K90" s="33" t="s">
        <v>177</v>
      </c>
    </row>
    <row r="91" spans="1:11" ht="19.8" x14ac:dyDescent="0.5">
      <c r="A91" s="34"/>
      <c r="B91" s="34"/>
      <c r="C91" s="35" t="s">
        <v>5</v>
      </c>
      <c r="D91" s="34"/>
      <c r="E91" s="35" t="s">
        <v>170</v>
      </c>
      <c r="F91" s="34"/>
      <c r="G91" s="36"/>
      <c r="H91" s="34"/>
      <c r="I91" s="35" t="s">
        <v>170</v>
      </c>
      <c r="J91" s="34"/>
      <c r="K91" s="36"/>
    </row>
    <row r="92" spans="1:11" ht="21" customHeight="1" x14ac:dyDescent="0.55000000000000004">
      <c r="A92" s="25" t="s">
        <v>37</v>
      </c>
      <c r="B92" s="28"/>
      <c r="C92" s="28"/>
      <c r="D92" s="28"/>
      <c r="E92" s="30"/>
      <c r="F92" s="30"/>
      <c r="G92" s="30"/>
      <c r="H92" s="30"/>
      <c r="I92" s="30"/>
      <c r="J92" s="30"/>
      <c r="K92" s="30"/>
    </row>
    <row r="93" spans="1:11" ht="21" customHeight="1" x14ac:dyDescent="0.55000000000000004">
      <c r="A93" s="25" t="s">
        <v>38</v>
      </c>
      <c r="C93" s="28"/>
      <c r="E93" s="23"/>
      <c r="F93" s="23"/>
      <c r="G93" s="23"/>
      <c r="H93" s="23"/>
      <c r="I93" s="23"/>
      <c r="J93" s="23"/>
      <c r="K93" s="23"/>
    </row>
    <row r="94" spans="1:11" ht="21" customHeight="1" x14ac:dyDescent="0.5">
      <c r="A94" s="20" t="s">
        <v>39</v>
      </c>
      <c r="C94" s="28"/>
      <c r="E94" s="40">
        <v>290770</v>
      </c>
      <c r="F94" s="23"/>
      <c r="G94" s="40">
        <v>217900</v>
      </c>
      <c r="H94" s="23"/>
      <c r="I94" s="23">
        <v>251781</v>
      </c>
      <c r="J94" s="23"/>
      <c r="K94" s="23">
        <v>218055</v>
      </c>
    </row>
    <row r="95" spans="1:11" ht="21" customHeight="1" x14ac:dyDescent="0.5">
      <c r="A95" s="20" t="s">
        <v>40</v>
      </c>
      <c r="C95" s="28">
        <v>18</v>
      </c>
      <c r="E95" s="23">
        <v>111159</v>
      </c>
      <c r="F95" s="23"/>
      <c r="G95" s="23">
        <v>5593</v>
      </c>
      <c r="H95" s="23"/>
      <c r="I95" s="23">
        <v>1159</v>
      </c>
      <c r="J95" s="23"/>
      <c r="K95" s="23">
        <v>1154</v>
      </c>
    </row>
    <row r="96" spans="1:11" ht="21" customHeight="1" x14ac:dyDescent="0.5">
      <c r="A96" s="20" t="s">
        <v>41</v>
      </c>
      <c r="C96" s="28" t="s">
        <v>189</v>
      </c>
      <c r="E96" s="23">
        <v>17510</v>
      </c>
      <c r="F96" s="23"/>
      <c r="G96" s="23">
        <v>15705</v>
      </c>
      <c r="H96" s="23"/>
      <c r="I96" s="23">
        <v>5645</v>
      </c>
      <c r="J96" s="23"/>
      <c r="K96" s="23">
        <v>5039</v>
      </c>
    </row>
    <row r="97" spans="1:12" ht="21" customHeight="1" x14ac:dyDescent="0.5">
      <c r="A97" s="20" t="s">
        <v>42</v>
      </c>
      <c r="C97" s="28">
        <v>17</v>
      </c>
      <c r="E97" s="40">
        <v>543148</v>
      </c>
      <c r="F97" s="23"/>
      <c r="G97" s="40">
        <v>566231</v>
      </c>
      <c r="H97" s="23"/>
      <c r="I97" s="22">
        <v>69126</v>
      </c>
      <c r="J97" s="23"/>
      <c r="K97" s="22">
        <v>69126</v>
      </c>
      <c r="L97" s="23"/>
    </row>
    <row r="98" spans="1:12" ht="21" customHeight="1" x14ac:dyDescent="0.5">
      <c r="A98" s="20" t="s">
        <v>43</v>
      </c>
      <c r="C98" s="28"/>
      <c r="E98" s="22">
        <v>1287</v>
      </c>
      <c r="F98" s="23"/>
      <c r="G98" s="23">
        <v>767</v>
      </c>
      <c r="H98" s="23"/>
      <c r="I98" s="22">
        <v>0</v>
      </c>
      <c r="J98" s="23"/>
      <c r="K98" s="22">
        <v>0</v>
      </c>
      <c r="L98" s="23"/>
    </row>
    <row r="99" spans="1:12" ht="21" customHeight="1" x14ac:dyDescent="0.5">
      <c r="A99" s="20" t="s">
        <v>44</v>
      </c>
      <c r="C99" s="28" t="s">
        <v>248</v>
      </c>
      <c r="E99" s="22">
        <v>2987207</v>
      </c>
      <c r="F99" s="23"/>
      <c r="G99" s="22">
        <v>2987145</v>
      </c>
      <c r="H99" s="23"/>
      <c r="I99" s="23">
        <v>2987207</v>
      </c>
      <c r="J99" s="23"/>
      <c r="K99" s="23">
        <v>2987145</v>
      </c>
      <c r="L99" s="23"/>
    </row>
    <row r="100" spans="1:12" ht="21" customHeight="1" x14ac:dyDescent="0.5">
      <c r="A100" s="20" t="s">
        <v>45</v>
      </c>
      <c r="C100" s="28">
        <v>20</v>
      </c>
      <c r="E100" s="23">
        <v>179190</v>
      </c>
      <c r="F100" s="23"/>
      <c r="G100" s="23">
        <v>156249</v>
      </c>
      <c r="H100" s="23"/>
      <c r="I100" s="22">
        <v>0</v>
      </c>
      <c r="J100" s="23"/>
      <c r="K100" s="22">
        <v>0</v>
      </c>
      <c r="L100" s="23"/>
    </row>
    <row r="101" spans="1:12" ht="21" customHeight="1" x14ac:dyDescent="0.5">
      <c r="A101" s="20" t="s">
        <v>46</v>
      </c>
      <c r="C101" s="23"/>
      <c r="E101" s="22">
        <v>7079</v>
      </c>
      <c r="F101" s="23"/>
      <c r="G101" s="22">
        <v>7011</v>
      </c>
      <c r="H101" s="23"/>
      <c r="I101" s="22">
        <v>0</v>
      </c>
      <c r="J101" s="23"/>
      <c r="K101" s="22">
        <v>0</v>
      </c>
    </row>
    <row r="102" spans="1:12" ht="21" customHeight="1" x14ac:dyDescent="0.55000000000000004">
      <c r="A102" s="25" t="s">
        <v>47</v>
      </c>
      <c r="C102" s="28"/>
      <c r="E102" s="38">
        <f>SUM(E94:E101)</f>
        <v>4137350</v>
      </c>
      <c r="F102" s="23"/>
      <c r="G102" s="38">
        <f>SUM(G94:G101)</f>
        <v>3956601</v>
      </c>
      <c r="H102" s="23"/>
      <c r="I102" s="38">
        <f>SUM(I94:I101)</f>
        <v>3314918</v>
      </c>
      <c r="J102" s="23"/>
      <c r="K102" s="38">
        <f>SUM(K94:K101)</f>
        <v>3280519</v>
      </c>
    </row>
    <row r="103" spans="1:12" ht="21" customHeight="1" x14ac:dyDescent="0.5">
      <c r="C103" s="28"/>
      <c r="E103" s="23"/>
      <c r="F103" s="23"/>
      <c r="G103" s="23"/>
      <c r="H103" s="23"/>
      <c r="I103" s="23"/>
      <c r="J103" s="23"/>
      <c r="K103" s="23"/>
    </row>
    <row r="104" spans="1:12" ht="21" customHeight="1" x14ac:dyDescent="0.55000000000000004">
      <c r="A104" s="25" t="s">
        <v>48</v>
      </c>
      <c r="C104" s="28"/>
      <c r="E104" s="23"/>
      <c r="F104" s="23"/>
      <c r="G104" s="23"/>
      <c r="H104" s="23"/>
      <c r="I104" s="23"/>
      <c r="J104" s="23"/>
      <c r="K104" s="23"/>
    </row>
    <row r="105" spans="1:12" ht="21" customHeight="1" x14ac:dyDescent="0.5">
      <c r="A105" s="20" t="s">
        <v>49</v>
      </c>
      <c r="C105" s="28">
        <v>18</v>
      </c>
      <c r="E105" s="40">
        <v>108104</v>
      </c>
      <c r="F105" s="23"/>
      <c r="G105" s="40">
        <v>211350</v>
      </c>
      <c r="H105" s="23"/>
      <c r="I105" s="22">
        <v>0</v>
      </c>
      <c r="J105" s="22"/>
      <c r="K105" s="22">
        <v>0</v>
      </c>
    </row>
    <row r="106" spans="1:12" ht="21" customHeight="1" x14ac:dyDescent="0.5">
      <c r="A106" s="20" t="s">
        <v>50</v>
      </c>
      <c r="C106" s="28" t="s">
        <v>189</v>
      </c>
      <c r="E106" s="23">
        <v>55026</v>
      </c>
      <c r="F106" s="23"/>
      <c r="G106" s="23">
        <v>55907</v>
      </c>
      <c r="H106" s="23"/>
      <c r="I106" s="22">
        <v>8552</v>
      </c>
      <c r="J106" s="22"/>
      <c r="K106" s="22">
        <v>9376</v>
      </c>
    </row>
    <row r="107" spans="1:12" ht="21" customHeight="1" x14ac:dyDescent="0.5">
      <c r="A107" s="20" t="s">
        <v>51</v>
      </c>
      <c r="C107" s="28"/>
      <c r="E107" s="23">
        <v>4706</v>
      </c>
      <c r="F107" s="23"/>
      <c r="G107" s="23">
        <v>8467</v>
      </c>
      <c r="H107" s="23"/>
      <c r="I107" s="22">
        <v>0</v>
      </c>
      <c r="J107" s="22"/>
      <c r="K107" s="22">
        <v>2611</v>
      </c>
    </row>
    <row r="108" spans="1:12" ht="21" customHeight="1" x14ac:dyDescent="0.5">
      <c r="A108" s="20" t="s">
        <v>52</v>
      </c>
      <c r="C108" s="28"/>
      <c r="E108" s="23">
        <v>15328</v>
      </c>
      <c r="F108" s="23"/>
      <c r="G108" s="23">
        <v>14436</v>
      </c>
      <c r="H108" s="23"/>
      <c r="I108" s="22">
        <v>0</v>
      </c>
      <c r="J108" s="22"/>
      <c r="K108" s="22">
        <v>0</v>
      </c>
    </row>
    <row r="109" spans="1:12" ht="21" customHeight="1" x14ac:dyDescent="0.5">
      <c r="A109" s="20" t="s">
        <v>53</v>
      </c>
      <c r="C109" s="28"/>
      <c r="E109" s="23">
        <v>4362</v>
      </c>
      <c r="F109" s="23"/>
      <c r="G109" s="23">
        <v>4253</v>
      </c>
      <c r="H109" s="23"/>
      <c r="I109" s="23">
        <v>3943</v>
      </c>
      <c r="J109" s="23"/>
      <c r="K109" s="23">
        <v>3843</v>
      </c>
      <c r="L109" s="23"/>
    </row>
    <row r="110" spans="1:12" ht="21" customHeight="1" x14ac:dyDescent="0.5">
      <c r="A110" s="20" t="s">
        <v>54</v>
      </c>
      <c r="C110" s="28"/>
      <c r="E110" s="23">
        <v>46168</v>
      </c>
      <c r="F110" s="23"/>
      <c r="G110" s="23">
        <v>46168</v>
      </c>
      <c r="H110" s="23"/>
      <c r="I110" s="23">
        <v>46168</v>
      </c>
      <c r="J110" s="23"/>
      <c r="K110" s="23">
        <v>46168</v>
      </c>
    </row>
    <row r="111" spans="1:12" ht="21" customHeight="1" x14ac:dyDescent="0.5">
      <c r="A111" s="20" t="s">
        <v>55</v>
      </c>
      <c r="C111" s="28"/>
      <c r="E111" s="43">
        <v>3734</v>
      </c>
      <c r="F111" s="23"/>
      <c r="G111" s="43">
        <v>3631</v>
      </c>
      <c r="H111" s="23"/>
      <c r="I111" s="24">
        <v>0</v>
      </c>
      <c r="J111" s="23"/>
      <c r="K111" s="43">
        <v>0</v>
      </c>
    </row>
    <row r="112" spans="1:12" ht="21" customHeight="1" x14ac:dyDescent="0.55000000000000004">
      <c r="A112" s="25" t="s">
        <v>56</v>
      </c>
      <c r="C112" s="28"/>
      <c r="E112" s="41">
        <f>SUM(E105:E111)</f>
        <v>237428</v>
      </c>
      <c r="F112" s="23"/>
      <c r="G112" s="41">
        <f>SUM(G105:G111)</f>
        <v>344212</v>
      </c>
      <c r="H112" s="23"/>
      <c r="I112" s="41">
        <f>SUM(I105:I111)</f>
        <v>58663</v>
      </c>
      <c r="J112" s="23"/>
      <c r="K112" s="41">
        <f>SUM(K105:K111)</f>
        <v>61998</v>
      </c>
    </row>
    <row r="113" spans="1:11" ht="21" customHeight="1" x14ac:dyDescent="0.55000000000000004">
      <c r="A113" s="25" t="s">
        <v>57</v>
      </c>
      <c r="C113" s="28"/>
      <c r="E113" s="41">
        <f>SUM(E112,E102)</f>
        <v>4374778</v>
      </c>
      <c r="F113" s="23"/>
      <c r="G113" s="41">
        <f>SUM(G112,G102)</f>
        <v>4300813</v>
      </c>
      <c r="H113" s="23"/>
      <c r="I113" s="41">
        <f>SUM(I112,I102)</f>
        <v>3373581</v>
      </c>
      <c r="J113" s="23"/>
      <c r="K113" s="41">
        <f>SUM(K112,K102)</f>
        <v>3342517</v>
      </c>
    </row>
    <row r="115" spans="1:11" ht="21" customHeight="1" x14ac:dyDescent="0.5">
      <c r="A115" s="20" t="s">
        <v>95</v>
      </c>
      <c r="E115" s="23"/>
      <c r="F115" s="23"/>
      <c r="G115" s="23"/>
      <c r="H115" s="23"/>
      <c r="I115" s="23"/>
      <c r="J115" s="23"/>
      <c r="K115" s="23"/>
    </row>
    <row r="116" spans="1:11" ht="21" customHeight="1" x14ac:dyDescent="0.5">
      <c r="C116" s="28"/>
      <c r="E116" s="23"/>
      <c r="F116" s="23"/>
      <c r="G116" s="23"/>
      <c r="H116" s="23"/>
      <c r="I116" s="23"/>
      <c r="J116" s="23"/>
      <c r="K116" s="23"/>
    </row>
    <row r="117" spans="1:11" ht="21" customHeight="1" x14ac:dyDescent="0.55000000000000004">
      <c r="A117" s="25"/>
      <c r="C117" s="28"/>
      <c r="E117" s="23"/>
      <c r="F117" s="23"/>
      <c r="G117" s="23"/>
      <c r="H117" s="23"/>
      <c r="I117" s="23"/>
      <c r="J117" s="23"/>
      <c r="K117" s="23"/>
    </row>
    <row r="118" spans="1:11" ht="21" customHeight="1" x14ac:dyDescent="0.5">
      <c r="A118" s="111"/>
      <c r="B118" s="112"/>
      <c r="C118" s="112"/>
      <c r="D118" s="112"/>
      <c r="E118" s="112"/>
      <c r="F118" s="112"/>
      <c r="G118" s="112"/>
      <c r="H118" s="112"/>
      <c r="I118" s="112"/>
      <c r="J118" s="112"/>
      <c r="K118" s="112"/>
    </row>
    <row r="119" spans="1:11" ht="21" customHeight="1" x14ac:dyDescent="0.5">
      <c r="A119" s="39"/>
      <c r="B119" s="39"/>
      <c r="C119" s="39"/>
      <c r="D119" s="39"/>
      <c r="E119" s="22"/>
      <c r="F119" s="22"/>
      <c r="G119" s="22"/>
      <c r="H119" s="23"/>
      <c r="I119" s="23"/>
      <c r="J119" s="23"/>
      <c r="K119" s="23"/>
    </row>
    <row r="120" spans="1:11" ht="21" customHeight="1" x14ac:dyDescent="0.5">
      <c r="A120" s="113"/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</row>
    <row r="121" spans="1:11" ht="21" customHeight="1" x14ac:dyDescent="0.5">
      <c r="A121" s="111"/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</row>
    <row r="122" spans="1:11" ht="21" customHeight="1" x14ac:dyDescent="0.55000000000000004">
      <c r="A122" s="25" t="str">
        <f>A82</f>
        <v>บริษัท เอเคเอส คอร์ปอเรชั่น จำกัด (มหาชน) และบริษัทย่อย</v>
      </c>
      <c r="C122" s="28"/>
      <c r="E122" s="23"/>
      <c r="F122" s="23"/>
      <c r="G122" s="23"/>
      <c r="H122" s="23"/>
      <c r="I122" s="23"/>
      <c r="J122" s="23"/>
      <c r="K122" s="23"/>
    </row>
    <row r="123" spans="1:11" ht="21" customHeight="1" x14ac:dyDescent="0.55000000000000004">
      <c r="A123" s="25" t="s">
        <v>18</v>
      </c>
      <c r="C123" s="28"/>
      <c r="E123" s="23"/>
      <c r="F123" s="23"/>
      <c r="G123" s="23"/>
      <c r="H123" s="23"/>
      <c r="I123" s="23"/>
      <c r="J123" s="23"/>
      <c r="K123" s="23"/>
    </row>
    <row r="124" spans="1:11" ht="21" customHeight="1" x14ac:dyDescent="0.55000000000000004">
      <c r="A124" s="25" t="str">
        <f>+A84</f>
        <v>ณ วันที่ 31 มีนาคม 2568</v>
      </c>
      <c r="C124" s="28"/>
      <c r="E124" s="23"/>
      <c r="F124" s="23"/>
      <c r="G124" s="23"/>
      <c r="H124" s="23"/>
      <c r="I124" s="23"/>
      <c r="J124" s="23"/>
      <c r="K124" s="23"/>
    </row>
    <row r="125" spans="1:11" ht="12" customHeight="1" x14ac:dyDescent="0.5">
      <c r="C125" s="28"/>
      <c r="E125" s="23"/>
      <c r="F125" s="23"/>
      <c r="G125" s="23"/>
      <c r="H125" s="23"/>
      <c r="I125" s="23"/>
      <c r="J125" s="23"/>
      <c r="K125" s="23"/>
    </row>
    <row r="126" spans="1:11" ht="21" customHeight="1" x14ac:dyDescent="0.5">
      <c r="C126" s="28"/>
      <c r="E126" s="107" t="s">
        <v>2</v>
      </c>
      <c r="F126" s="108"/>
      <c r="G126" s="108"/>
      <c r="H126" s="108"/>
      <c r="I126" s="108"/>
      <c r="J126" s="108"/>
      <c r="K126" s="108"/>
    </row>
    <row r="127" spans="1:11" ht="21" customHeight="1" x14ac:dyDescent="0.5">
      <c r="A127" s="28"/>
      <c r="B127" s="28"/>
      <c r="C127" s="28"/>
      <c r="D127" s="28"/>
      <c r="E127" s="109" t="s">
        <v>3</v>
      </c>
      <c r="F127" s="110"/>
      <c r="G127" s="110"/>
      <c r="H127" s="23"/>
      <c r="I127" s="109" t="s">
        <v>4</v>
      </c>
      <c r="J127" s="110"/>
      <c r="K127" s="110"/>
    </row>
    <row r="128" spans="1:11" ht="21" customHeight="1" x14ac:dyDescent="0.5">
      <c r="A128" s="28"/>
      <c r="B128" s="28"/>
      <c r="C128" s="28"/>
      <c r="D128" s="28"/>
      <c r="E128" s="29" t="s">
        <v>193</v>
      </c>
      <c r="F128" s="30"/>
      <c r="G128" s="29" t="s">
        <v>193</v>
      </c>
      <c r="H128" s="23"/>
      <c r="I128" s="29" t="s">
        <v>193</v>
      </c>
      <c r="J128" s="30"/>
      <c r="K128" s="29" t="s">
        <v>193</v>
      </c>
    </row>
    <row r="129" spans="1:11" ht="21" customHeight="1" x14ac:dyDescent="0.5">
      <c r="A129" s="28"/>
      <c r="B129" s="28"/>
      <c r="C129" s="28"/>
      <c r="D129" s="28"/>
      <c r="E129" s="32" t="s">
        <v>192</v>
      </c>
      <c r="F129" s="28"/>
      <c r="G129" s="32" t="s">
        <v>194</v>
      </c>
      <c r="I129" s="32" t="str">
        <f>+E129</f>
        <v xml:space="preserve"> 31 มีนาคม 2568</v>
      </c>
      <c r="J129" s="28"/>
      <c r="K129" s="32" t="str">
        <f>+G129</f>
        <v>31 ธันวาคม 2567</v>
      </c>
    </row>
    <row r="130" spans="1:11" ht="21" customHeight="1" x14ac:dyDescent="0.5">
      <c r="A130" s="28"/>
      <c r="B130" s="28"/>
      <c r="C130" s="28"/>
      <c r="D130" s="28"/>
      <c r="E130" s="33" t="s">
        <v>169</v>
      </c>
      <c r="F130" s="30"/>
      <c r="G130" s="33" t="s">
        <v>177</v>
      </c>
      <c r="H130" s="23"/>
      <c r="I130" s="33" t="s">
        <v>169</v>
      </c>
      <c r="J130" s="30"/>
      <c r="K130" s="33" t="s">
        <v>177</v>
      </c>
    </row>
    <row r="131" spans="1:11" ht="20.399999999999999" customHeight="1" x14ac:dyDescent="0.5">
      <c r="A131" s="34"/>
      <c r="B131" s="34"/>
      <c r="C131" s="35" t="s">
        <v>5</v>
      </c>
      <c r="D131" s="34"/>
      <c r="E131" s="35" t="s">
        <v>170</v>
      </c>
      <c r="F131" s="34"/>
      <c r="G131" s="36"/>
      <c r="H131" s="34"/>
      <c r="I131" s="35" t="s">
        <v>170</v>
      </c>
      <c r="J131" s="34"/>
      <c r="K131" s="36"/>
    </row>
    <row r="132" spans="1:11" ht="21" customHeight="1" x14ac:dyDescent="0.55000000000000004">
      <c r="A132" s="25" t="s">
        <v>58</v>
      </c>
      <c r="B132" s="28"/>
      <c r="C132" s="28"/>
      <c r="D132" s="28"/>
      <c r="E132" s="30"/>
      <c r="F132" s="30"/>
      <c r="G132" s="30"/>
      <c r="H132" s="30"/>
      <c r="I132" s="30"/>
      <c r="J132" s="30"/>
      <c r="K132" s="30"/>
    </row>
    <row r="133" spans="1:11" ht="21" customHeight="1" x14ac:dyDescent="0.55000000000000004">
      <c r="A133" s="25" t="s">
        <v>59</v>
      </c>
      <c r="C133" s="28"/>
      <c r="E133" s="23"/>
      <c r="F133" s="23"/>
      <c r="G133" s="23"/>
      <c r="H133" s="23"/>
      <c r="I133" s="23"/>
      <c r="J133" s="23"/>
      <c r="K133" s="23"/>
    </row>
    <row r="134" spans="1:11" ht="21" customHeight="1" x14ac:dyDescent="0.5">
      <c r="A134" s="20" t="s">
        <v>60</v>
      </c>
      <c r="E134" s="23"/>
      <c r="F134" s="23"/>
      <c r="G134" s="23"/>
      <c r="H134" s="23"/>
      <c r="I134" s="23"/>
      <c r="J134" s="23"/>
      <c r="K134" s="23"/>
    </row>
    <row r="135" spans="1:11" ht="21" customHeight="1" x14ac:dyDescent="0.5">
      <c r="A135" s="20" t="s">
        <v>61</v>
      </c>
      <c r="B135" s="20" t="s">
        <v>62</v>
      </c>
      <c r="C135" s="28"/>
      <c r="E135" s="23"/>
      <c r="F135" s="23"/>
      <c r="G135" s="23"/>
      <c r="H135" s="23"/>
      <c r="I135" s="23"/>
      <c r="J135" s="23"/>
      <c r="K135" s="23"/>
    </row>
    <row r="136" spans="1:11" ht="21" customHeight="1" x14ac:dyDescent="0.5">
      <c r="B136" s="20" t="s">
        <v>63</v>
      </c>
      <c r="C136" s="28">
        <v>21</v>
      </c>
      <c r="E136" s="42">
        <v>86906789</v>
      </c>
      <c r="F136" s="23"/>
      <c r="G136" s="42">
        <v>86906789</v>
      </c>
      <c r="H136" s="23"/>
      <c r="I136" s="42">
        <v>86906789</v>
      </c>
      <c r="J136" s="23"/>
      <c r="K136" s="42">
        <v>86906789</v>
      </c>
    </row>
    <row r="137" spans="1:11" ht="21" customHeight="1" x14ac:dyDescent="0.5">
      <c r="A137" s="20" t="s">
        <v>61</v>
      </c>
      <c r="B137" s="20" t="s">
        <v>64</v>
      </c>
      <c r="C137" s="28"/>
      <c r="E137" s="23"/>
      <c r="F137" s="23"/>
      <c r="G137" s="23"/>
      <c r="H137" s="23"/>
      <c r="I137" s="23"/>
      <c r="J137" s="23"/>
      <c r="K137" s="23"/>
    </row>
    <row r="138" spans="1:11" ht="21" customHeight="1" x14ac:dyDescent="0.5">
      <c r="B138" s="20" t="s">
        <v>229</v>
      </c>
      <c r="C138" s="28">
        <v>21</v>
      </c>
      <c r="E138" s="23">
        <f>+'SE Conso'!D15</f>
        <v>46842947</v>
      </c>
      <c r="F138" s="23"/>
      <c r="G138" s="23">
        <f>+'SE Conso'!D13</f>
        <v>46842947</v>
      </c>
      <c r="H138" s="23"/>
      <c r="I138" s="23">
        <f>+'SE Separate'!D15</f>
        <v>46842947</v>
      </c>
      <c r="J138" s="23"/>
      <c r="K138" s="23">
        <f>+'SE Separate'!D13</f>
        <v>46842947</v>
      </c>
    </row>
    <row r="139" spans="1:11" ht="21" customHeight="1" x14ac:dyDescent="0.5">
      <c r="A139" s="20" t="s">
        <v>65</v>
      </c>
      <c r="C139" s="28">
        <v>21</v>
      </c>
      <c r="E139" s="23">
        <f>+'SE Conso'!F15</f>
        <v>-36739411</v>
      </c>
      <c r="F139" s="23"/>
      <c r="G139" s="23">
        <f>+'SE Conso'!F13</f>
        <v>-36739411</v>
      </c>
      <c r="H139" s="23"/>
      <c r="I139" s="23">
        <f>+'SE Separate'!F15</f>
        <v>-36739411</v>
      </c>
      <c r="J139" s="23"/>
      <c r="K139" s="23">
        <f>+'SE Separate'!F13</f>
        <v>-36739411</v>
      </c>
    </row>
    <row r="140" spans="1:11" ht="21" customHeight="1" x14ac:dyDescent="0.5">
      <c r="A140" s="20" t="s">
        <v>66</v>
      </c>
      <c r="E140" s="23">
        <f>+'SE Conso'!H15</f>
        <v>153537</v>
      </c>
      <c r="F140" s="23"/>
      <c r="G140" s="23">
        <f>+'SE Conso'!H13</f>
        <v>153537</v>
      </c>
      <c r="H140" s="23"/>
      <c r="I140" s="23">
        <f>+'SE Separate'!H15</f>
        <v>153537</v>
      </c>
      <c r="J140" s="23"/>
      <c r="K140" s="23">
        <f>+'SE Separate'!H13</f>
        <v>153537</v>
      </c>
    </row>
    <row r="141" spans="1:11" ht="21" customHeight="1" x14ac:dyDescent="0.5">
      <c r="A141" s="20" t="s">
        <v>67</v>
      </c>
      <c r="C141" s="28"/>
      <c r="E141" s="23">
        <f>+'SE Conso'!J15</f>
        <v>-55232</v>
      </c>
      <c r="F141" s="23"/>
      <c r="G141" s="23">
        <f>+'SE Conso'!J13</f>
        <v>-55232</v>
      </c>
      <c r="H141" s="23"/>
      <c r="I141" s="22">
        <v>0</v>
      </c>
      <c r="J141" s="23"/>
      <c r="K141" s="22">
        <v>0</v>
      </c>
    </row>
    <row r="142" spans="1:11" ht="21" customHeight="1" x14ac:dyDescent="0.5">
      <c r="A142" s="20" t="s">
        <v>68</v>
      </c>
      <c r="E142" s="44">
        <f>+'SE Conso'!L15+'SE Conso'!P15</f>
        <v>-10135925</v>
      </c>
      <c r="F142" s="23"/>
      <c r="G142" s="41">
        <f>+'SE Conso'!L13+'SE Conso'!P13</f>
        <v>-10093992</v>
      </c>
      <c r="H142" s="23"/>
      <c r="I142" s="41">
        <f>+'SE Separate'!J15+'SE Separate'!N15</f>
        <v>-10709716</v>
      </c>
      <c r="J142" s="23"/>
      <c r="K142" s="41">
        <f>+'SE Separate'!J13</f>
        <v>-10663762</v>
      </c>
    </row>
    <row r="143" spans="1:11" ht="21" customHeight="1" x14ac:dyDescent="0.55000000000000004">
      <c r="A143" s="25" t="s">
        <v>69</v>
      </c>
      <c r="E143" s="23">
        <f>SUM(E138:E142)</f>
        <v>65916</v>
      </c>
      <c r="F143" s="23"/>
      <c r="G143" s="23">
        <f>SUM(G138:G142)</f>
        <v>107849</v>
      </c>
      <c r="H143" s="23"/>
      <c r="I143" s="23">
        <f>SUM(I138:I142)</f>
        <v>-452643</v>
      </c>
      <c r="J143" s="23"/>
      <c r="K143" s="23">
        <f>SUM(K138:K142)</f>
        <v>-406689</v>
      </c>
    </row>
    <row r="144" spans="1:11" ht="21" customHeight="1" x14ac:dyDescent="0.5">
      <c r="A144" s="20" t="s">
        <v>70</v>
      </c>
      <c r="C144" s="28"/>
      <c r="E144" s="43">
        <f>+'SE Conso'!T15</f>
        <v>0</v>
      </c>
      <c r="F144" s="23"/>
      <c r="G144" s="43">
        <f>+'SE Conso'!T13</f>
        <v>0</v>
      </c>
      <c r="H144" s="23"/>
      <c r="I144" s="43">
        <v>0</v>
      </c>
      <c r="J144" s="23"/>
      <c r="K144" s="43">
        <v>0</v>
      </c>
    </row>
    <row r="145" spans="1:11" ht="21" customHeight="1" x14ac:dyDescent="0.55000000000000004">
      <c r="A145" s="25" t="s">
        <v>71</v>
      </c>
      <c r="C145" s="28"/>
      <c r="E145" s="41">
        <f>SUM(E143:E144)</f>
        <v>65916</v>
      </c>
      <c r="F145" s="23"/>
      <c r="G145" s="41">
        <f>SUM(G143:G144)</f>
        <v>107849</v>
      </c>
      <c r="H145" s="23"/>
      <c r="I145" s="41">
        <f>SUM(I143:I144)</f>
        <v>-452643</v>
      </c>
      <c r="J145" s="23"/>
      <c r="K145" s="41">
        <f>SUM(K143:K144)</f>
        <v>-406689</v>
      </c>
    </row>
    <row r="146" spans="1:11" ht="21" customHeight="1" x14ac:dyDescent="0.55000000000000004">
      <c r="A146" s="25" t="s">
        <v>72</v>
      </c>
      <c r="C146" s="28"/>
      <c r="E146" s="42">
        <f>SUM(E145,E113)</f>
        <v>4440694</v>
      </c>
      <c r="F146" s="23"/>
      <c r="G146" s="42">
        <f>SUM(G145,G113)</f>
        <v>4408662</v>
      </c>
      <c r="H146" s="23"/>
      <c r="I146" s="42">
        <f>I113+I145</f>
        <v>2920938</v>
      </c>
      <c r="J146" s="23"/>
      <c r="K146" s="42">
        <f>SUM(K145,K113)</f>
        <v>2935828</v>
      </c>
    </row>
    <row r="148" spans="1:11" ht="21" customHeight="1" x14ac:dyDescent="0.5">
      <c r="A148" s="20" t="s">
        <v>95</v>
      </c>
      <c r="E148" s="23"/>
      <c r="F148" s="23"/>
      <c r="G148" s="23"/>
      <c r="H148" s="23"/>
      <c r="I148" s="23"/>
      <c r="J148" s="23"/>
      <c r="K148" s="23"/>
    </row>
    <row r="163" spans="5:11" ht="21" customHeight="1" x14ac:dyDescent="0.5">
      <c r="E163" s="23">
        <f t="shared" ref="E163:K163" si="0">+E69-E146</f>
        <v>0</v>
      </c>
      <c r="F163" s="23">
        <f t="shared" si="0"/>
        <v>0</v>
      </c>
      <c r="G163" s="23">
        <f t="shared" si="0"/>
        <v>0</v>
      </c>
      <c r="H163" s="23">
        <f t="shared" si="0"/>
        <v>0</v>
      </c>
      <c r="I163" s="23">
        <f t="shared" si="0"/>
        <v>0</v>
      </c>
      <c r="J163" s="23">
        <f t="shared" si="0"/>
        <v>0</v>
      </c>
      <c r="K163" s="23">
        <f t="shared" si="0"/>
        <v>0</v>
      </c>
    </row>
  </sheetData>
  <mergeCells count="21">
    <mergeCell ref="A121:K121"/>
    <mergeCell ref="E126:K126"/>
    <mergeCell ref="E127:G127"/>
    <mergeCell ref="I127:K127"/>
    <mergeCell ref="E47:G47"/>
    <mergeCell ref="I47:K47"/>
    <mergeCell ref="A78:K78"/>
    <mergeCell ref="A80:K80"/>
    <mergeCell ref="A81:K81"/>
    <mergeCell ref="E86:K86"/>
    <mergeCell ref="E87:G87"/>
    <mergeCell ref="A41:K41"/>
    <mergeCell ref="E46:K46"/>
    <mergeCell ref="I87:K87"/>
    <mergeCell ref="A118:K118"/>
    <mergeCell ref="A120:K120"/>
    <mergeCell ref="E5:K5"/>
    <mergeCell ref="E6:G6"/>
    <mergeCell ref="I6:K6"/>
    <mergeCell ref="A38:K38"/>
    <mergeCell ref="A40:K40"/>
  </mergeCells>
  <pageMargins left="0.90551181102362199" right="0.47244094488188998" top="0.74803149606299202" bottom="0.56000000000000005" header="0" footer="0"/>
  <pageSetup paperSize="9" scale="73" fitToHeight="0" orientation="portrait" r:id="rId1"/>
  <headerFooter>
    <oddFooter>&amp;R&amp;"Angsana New,Regular"&amp;14&amp;P</oddFooter>
  </headerFooter>
  <rowBreaks count="3" manualBreakCount="3">
    <brk id="41" max="10" man="1"/>
    <brk id="81" max="16383" man="1"/>
    <brk id="121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06"/>
  <sheetViews>
    <sheetView view="pageBreakPreview" zoomScale="90" zoomScaleNormal="100" zoomScaleSheetLayoutView="90" workbookViewId="0">
      <selection activeCell="M87" sqref="M87:Q87"/>
    </sheetView>
  </sheetViews>
  <sheetFormatPr defaultColWidth="14.44140625" defaultRowHeight="15" customHeight="1" x14ac:dyDescent="0.5"/>
  <cols>
    <col min="1" max="1" width="2.44140625" style="20" customWidth="1"/>
    <col min="2" max="2" width="49.109375" style="20" customWidth="1"/>
    <col min="3" max="3" width="12.109375" style="20" customWidth="1"/>
    <col min="4" max="4" width="1.5546875" style="20" customWidth="1"/>
    <col min="5" max="5" width="13.6640625" style="20" customWidth="1"/>
    <col min="6" max="6" width="1.5546875" style="20" customWidth="1"/>
    <col min="7" max="7" width="13.6640625" style="20" customWidth="1"/>
    <col min="8" max="8" width="1.5546875" style="20" customWidth="1"/>
    <col min="9" max="9" width="13.6640625" style="20" customWidth="1"/>
    <col min="10" max="10" width="1.5546875" style="20" customWidth="1"/>
    <col min="11" max="11" width="13.6640625" style="20" customWidth="1"/>
    <col min="12" max="12" width="1.6640625" style="20" customWidth="1"/>
    <col min="13" max="13" width="19.109375" style="20" customWidth="1"/>
    <col min="14" max="14" width="21.88671875" style="20" hidden="1" customWidth="1"/>
    <col min="15" max="15" width="11.6640625" style="20" hidden="1" customWidth="1"/>
    <col min="16" max="16" width="12.6640625" style="20" hidden="1" customWidth="1"/>
    <col min="17" max="16384" width="14.44140625" style="20"/>
  </cols>
  <sheetData>
    <row r="1" spans="1:16" ht="20.25" customHeight="1" x14ac:dyDescent="0.55000000000000004">
      <c r="A1" s="25" t="str">
        <f>+BS!A1</f>
        <v>บริษัท เอเคเอส คอร์ปอเรชั่น จำกัด (มหาชน) และบริษัทย่อย</v>
      </c>
      <c r="B1" s="25"/>
      <c r="C1" s="28"/>
      <c r="K1" s="21" t="s">
        <v>169</v>
      </c>
      <c r="M1" s="26"/>
      <c r="N1" s="26"/>
      <c r="P1" s="26"/>
    </row>
    <row r="2" spans="1:16" ht="20.25" customHeight="1" x14ac:dyDescent="0.55000000000000004">
      <c r="A2" s="25" t="s">
        <v>97</v>
      </c>
      <c r="B2" s="25"/>
      <c r="C2" s="28"/>
      <c r="I2" s="23"/>
      <c r="K2" s="21" t="s">
        <v>170</v>
      </c>
      <c r="M2" s="26"/>
      <c r="N2" s="26"/>
      <c r="P2" s="26"/>
    </row>
    <row r="3" spans="1:16" ht="20.25" customHeight="1" x14ac:dyDescent="0.55000000000000004">
      <c r="A3" s="25" t="s">
        <v>178</v>
      </c>
      <c r="B3" s="25"/>
      <c r="C3" s="28"/>
      <c r="I3" s="23"/>
      <c r="M3" s="26"/>
      <c r="N3" s="26"/>
      <c r="P3" s="26"/>
    </row>
    <row r="4" spans="1:16" ht="19.5" customHeight="1" x14ac:dyDescent="0.55000000000000004">
      <c r="A4" s="25"/>
      <c r="B4" s="25"/>
      <c r="C4" s="28"/>
      <c r="I4" s="23"/>
      <c r="M4" s="26"/>
      <c r="N4" s="26"/>
      <c r="P4" s="26"/>
    </row>
    <row r="5" spans="1:16" ht="19.5" customHeight="1" x14ac:dyDescent="0.5">
      <c r="C5" s="28"/>
      <c r="E5" s="107" t="s">
        <v>2</v>
      </c>
      <c r="F5" s="108"/>
      <c r="G5" s="108"/>
      <c r="H5" s="108"/>
      <c r="I5" s="108"/>
      <c r="J5" s="108"/>
      <c r="K5" s="108"/>
      <c r="M5" s="26"/>
      <c r="N5" s="26"/>
      <c r="P5" s="26"/>
    </row>
    <row r="6" spans="1:16" ht="19.8" x14ac:dyDescent="0.5">
      <c r="C6" s="28"/>
      <c r="E6" s="114" t="s">
        <v>3</v>
      </c>
      <c r="F6" s="110"/>
      <c r="G6" s="110"/>
      <c r="I6" s="114" t="s">
        <v>4</v>
      </c>
      <c r="J6" s="110"/>
      <c r="K6" s="110"/>
      <c r="M6" s="26"/>
      <c r="N6" s="26"/>
      <c r="P6" s="26"/>
    </row>
    <row r="7" spans="1:16" ht="19.8" x14ac:dyDescent="0.5">
      <c r="C7" s="32"/>
      <c r="E7" s="46">
        <v>2568</v>
      </c>
      <c r="G7" s="46">
        <v>2567</v>
      </c>
      <c r="I7" s="46">
        <v>2568</v>
      </c>
      <c r="K7" s="46">
        <v>2567</v>
      </c>
      <c r="M7" s="28"/>
      <c r="N7" s="28"/>
      <c r="O7" s="28"/>
      <c r="P7" s="28"/>
    </row>
    <row r="8" spans="1:16" ht="19.8" x14ac:dyDescent="0.5">
      <c r="C8" s="28"/>
      <c r="I8" s="23"/>
      <c r="M8" s="26"/>
      <c r="N8" s="26"/>
      <c r="P8" s="26"/>
    </row>
    <row r="9" spans="1:16" ht="20.399999999999999" x14ac:dyDescent="0.55000000000000004">
      <c r="A9" s="25" t="s">
        <v>172</v>
      </c>
      <c r="C9" s="28"/>
      <c r="I9" s="23"/>
      <c r="M9" s="26"/>
      <c r="N9" s="26"/>
      <c r="P9" s="26"/>
    </row>
    <row r="10" spans="1:16" ht="20.399999999999999" x14ac:dyDescent="0.55000000000000004">
      <c r="A10" s="25" t="s">
        <v>98</v>
      </c>
      <c r="C10" s="28"/>
      <c r="E10" s="23"/>
      <c r="F10" s="23"/>
      <c r="G10" s="23"/>
      <c r="H10" s="23"/>
      <c r="I10" s="23"/>
      <c r="J10" s="23"/>
      <c r="K10" s="23"/>
      <c r="M10" s="26"/>
      <c r="N10" s="26"/>
      <c r="P10" s="26"/>
    </row>
    <row r="11" spans="1:16" ht="19.8" x14ac:dyDescent="0.5">
      <c r="B11" s="20" t="s">
        <v>99</v>
      </c>
      <c r="C11" s="28"/>
      <c r="E11" s="23">
        <v>29563</v>
      </c>
      <c r="F11" s="23"/>
      <c r="G11" s="23">
        <v>30220</v>
      </c>
      <c r="H11" s="23"/>
      <c r="I11" s="22">
        <v>0</v>
      </c>
      <c r="J11" s="23"/>
      <c r="K11" s="23">
        <v>9983</v>
      </c>
      <c r="M11" s="26"/>
      <c r="N11" s="26" t="s">
        <v>99</v>
      </c>
      <c r="O11" s="26">
        <v>9655</v>
      </c>
      <c r="P11" s="26">
        <f>I11-O11</f>
        <v>-9655</v>
      </c>
    </row>
    <row r="12" spans="1:16" ht="19.8" x14ac:dyDescent="0.5">
      <c r="B12" s="20" t="s">
        <v>101</v>
      </c>
      <c r="C12" s="28"/>
      <c r="E12" s="40">
        <v>34680</v>
      </c>
      <c r="F12" s="23"/>
      <c r="G12" s="23">
        <v>30934</v>
      </c>
      <c r="H12" s="23"/>
      <c r="I12" s="22">
        <v>0</v>
      </c>
      <c r="J12" s="23"/>
      <c r="K12" s="22">
        <v>0</v>
      </c>
      <c r="M12" s="23"/>
      <c r="N12" s="26"/>
      <c r="O12" s="26"/>
      <c r="P12" s="26"/>
    </row>
    <row r="13" spans="1:16" ht="19.8" x14ac:dyDescent="0.5">
      <c r="B13" s="20" t="s">
        <v>102</v>
      </c>
      <c r="C13" s="28"/>
      <c r="E13" s="22">
        <v>187</v>
      </c>
      <c r="F13" s="23"/>
      <c r="G13" s="22">
        <v>0</v>
      </c>
      <c r="H13" s="23"/>
      <c r="I13" s="22">
        <v>0</v>
      </c>
      <c r="J13" s="23"/>
      <c r="K13" s="22">
        <v>0</v>
      </c>
      <c r="M13" s="26"/>
      <c r="N13" s="26"/>
      <c r="O13" s="26"/>
      <c r="P13" s="26"/>
    </row>
    <row r="14" spans="1:16" ht="19.5" customHeight="1" x14ac:dyDescent="0.5">
      <c r="B14" s="20" t="s">
        <v>103</v>
      </c>
      <c r="C14" s="28"/>
      <c r="E14" s="22">
        <v>5584</v>
      </c>
      <c r="F14" s="23"/>
      <c r="G14" s="22">
        <v>8463</v>
      </c>
      <c r="H14" s="23"/>
      <c r="I14" s="24">
        <v>0</v>
      </c>
      <c r="J14" s="23"/>
      <c r="K14" s="22">
        <v>0</v>
      </c>
      <c r="M14" s="26"/>
      <c r="N14" s="26"/>
      <c r="O14" s="26"/>
      <c r="P14" s="26"/>
    </row>
    <row r="15" spans="1:16" ht="19.5" customHeight="1" x14ac:dyDescent="0.55000000000000004">
      <c r="A15" s="25" t="s">
        <v>104</v>
      </c>
      <c r="C15" s="28"/>
      <c r="E15" s="38">
        <f>SUM(E10:E14)</f>
        <v>70014</v>
      </c>
      <c r="F15" s="23"/>
      <c r="G15" s="38">
        <f>SUM(G10:G14)</f>
        <v>69617</v>
      </c>
      <c r="H15" s="23"/>
      <c r="I15" s="24">
        <f>SUM(I10:I14)</f>
        <v>0</v>
      </c>
      <c r="J15" s="23"/>
      <c r="K15" s="38">
        <f>SUM(K10:K14)</f>
        <v>9983</v>
      </c>
      <c r="M15" s="26"/>
      <c r="N15" s="26"/>
      <c r="O15" s="26"/>
      <c r="P15" s="26"/>
    </row>
    <row r="16" spans="1:16" ht="6" customHeight="1" x14ac:dyDescent="0.5">
      <c r="C16" s="28"/>
      <c r="E16" s="23"/>
      <c r="F16" s="23"/>
      <c r="G16" s="23"/>
      <c r="H16" s="23"/>
      <c r="I16" s="23"/>
      <c r="J16" s="23"/>
      <c r="K16" s="23"/>
      <c r="M16" s="26"/>
      <c r="N16" s="26"/>
      <c r="P16" s="26"/>
    </row>
    <row r="17" spans="1:16" ht="19.5" customHeight="1" x14ac:dyDescent="0.55000000000000004">
      <c r="A17" s="25" t="s">
        <v>105</v>
      </c>
      <c r="C17" s="28"/>
      <c r="E17" s="23"/>
      <c r="F17" s="23"/>
      <c r="G17" s="23"/>
      <c r="H17" s="23"/>
      <c r="I17" s="23"/>
      <c r="J17" s="23"/>
      <c r="K17" s="23"/>
      <c r="M17" s="26"/>
      <c r="N17" s="26"/>
      <c r="P17" s="26"/>
    </row>
    <row r="18" spans="1:16" ht="19.5" customHeight="1" x14ac:dyDescent="0.5">
      <c r="B18" s="20" t="s">
        <v>106</v>
      </c>
      <c r="C18" s="28"/>
      <c r="E18" s="23">
        <v>-21045</v>
      </c>
      <c r="F18" s="23"/>
      <c r="G18" s="23">
        <v>-22314</v>
      </c>
      <c r="H18" s="23"/>
      <c r="I18" s="22">
        <v>0</v>
      </c>
      <c r="J18" s="23"/>
      <c r="K18" s="23">
        <v>-8234</v>
      </c>
      <c r="M18" s="26"/>
      <c r="N18" s="26" t="s">
        <v>106</v>
      </c>
      <c r="O18" s="26">
        <v>-6731</v>
      </c>
      <c r="P18" s="26">
        <f>I18-O18</f>
        <v>6731</v>
      </c>
    </row>
    <row r="19" spans="1:16" ht="19.5" customHeight="1" x14ac:dyDescent="0.5">
      <c r="B19" s="20" t="s">
        <v>108</v>
      </c>
      <c r="C19" s="28"/>
      <c r="E19" s="40">
        <v>-20466</v>
      </c>
      <c r="F19" s="23"/>
      <c r="G19" s="22">
        <v>-28801</v>
      </c>
      <c r="H19" s="23"/>
      <c r="I19" s="22">
        <v>0</v>
      </c>
      <c r="J19" s="23"/>
      <c r="K19" s="22">
        <v>0</v>
      </c>
      <c r="M19" s="23"/>
      <c r="N19" s="26"/>
      <c r="O19" s="26"/>
      <c r="P19" s="26"/>
    </row>
    <row r="20" spans="1:16" ht="19.5" customHeight="1" x14ac:dyDescent="0.5">
      <c r="B20" s="20" t="s">
        <v>109</v>
      </c>
      <c r="C20" s="28"/>
      <c r="E20" s="22">
        <v>-559</v>
      </c>
      <c r="F20" s="23"/>
      <c r="G20" s="22">
        <v>0</v>
      </c>
      <c r="H20" s="23"/>
      <c r="I20" s="22">
        <v>0</v>
      </c>
      <c r="J20" s="23"/>
      <c r="K20" s="22">
        <v>0</v>
      </c>
      <c r="M20" s="26"/>
      <c r="N20" s="26"/>
      <c r="O20" s="26"/>
      <c r="P20" s="26"/>
    </row>
    <row r="21" spans="1:16" ht="19.5" customHeight="1" x14ac:dyDescent="0.5">
      <c r="B21" s="20" t="s">
        <v>110</v>
      </c>
      <c r="C21" s="28"/>
      <c r="E21" s="23">
        <v>-4208</v>
      </c>
      <c r="F21" s="23"/>
      <c r="G21" s="23">
        <v>-6636</v>
      </c>
      <c r="H21" s="23"/>
      <c r="I21" s="24">
        <v>0</v>
      </c>
      <c r="J21" s="23"/>
      <c r="K21" s="22">
        <v>0</v>
      </c>
      <c r="M21" s="26"/>
      <c r="N21" s="26"/>
      <c r="O21" s="26"/>
      <c r="P21" s="26"/>
    </row>
    <row r="22" spans="1:16" ht="19.5" customHeight="1" x14ac:dyDescent="0.55000000000000004">
      <c r="A22" s="25" t="s">
        <v>111</v>
      </c>
      <c r="C22" s="28"/>
      <c r="E22" s="38">
        <f>SUM(E17:E21)</f>
        <v>-46278</v>
      </c>
      <c r="F22" s="23"/>
      <c r="G22" s="38">
        <f>SUM(G17:G21)</f>
        <v>-57751</v>
      </c>
      <c r="H22" s="23"/>
      <c r="I22" s="24">
        <f>SUM(I17:I21)</f>
        <v>0</v>
      </c>
      <c r="J22" s="23"/>
      <c r="K22" s="38">
        <f>SUM(K17:K21)</f>
        <v>-8234</v>
      </c>
      <c r="M22" s="26"/>
      <c r="N22" s="26"/>
      <c r="P22" s="26"/>
    </row>
    <row r="23" spans="1:16" ht="6" customHeight="1" x14ac:dyDescent="0.5">
      <c r="C23" s="28"/>
      <c r="E23" s="23"/>
      <c r="F23" s="23"/>
      <c r="G23" s="23"/>
      <c r="H23" s="23"/>
      <c r="I23" s="23"/>
      <c r="J23" s="23"/>
      <c r="K23" s="23"/>
      <c r="M23" s="26"/>
      <c r="N23" s="26"/>
      <c r="P23" s="26"/>
    </row>
    <row r="24" spans="1:16" ht="20.399999999999999" x14ac:dyDescent="0.55000000000000004">
      <c r="A24" s="25" t="s">
        <v>112</v>
      </c>
      <c r="C24" s="28"/>
      <c r="E24" s="23">
        <f>E15+E22</f>
        <v>23736</v>
      </c>
      <c r="F24" s="23"/>
      <c r="G24" s="23">
        <f>G15+G22</f>
        <v>11866</v>
      </c>
      <c r="H24" s="23"/>
      <c r="I24" s="22">
        <f>I15+I22</f>
        <v>0</v>
      </c>
      <c r="J24" s="23"/>
      <c r="K24" s="23">
        <f>K15+K22</f>
        <v>1749</v>
      </c>
      <c r="M24" s="26"/>
      <c r="N24" s="26"/>
      <c r="O24" s="26"/>
      <c r="P24" s="26"/>
    </row>
    <row r="25" spans="1:16" ht="19.5" customHeight="1" x14ac:dyDescent="0.5">
      <c r="B25" s="20" t="s">
        <v>113</v>
      </c>
      <c r="C25" s="28"/>
      <c r="E25" s="40">
        <v>19428</v>
      </c>
      <c r="F25" s="23"/>
      <c r="G25" s="23">
        <v>35797</v>
      </c>
      <c r="H25" s="23"/>
      <c r="I25" s="23">
        <f>6508</f>
        <v>6508</v>
      </c>
      <c r="J25" s="23"/>
      <c r="K25" s="23">
        <v>7898</v>
      </c>
      <c r="M25" s="26"/>
      <c r="N25" s="26" t="s">
        <v>113</v>
      </c>
      <c r="O25" s="26">
        <v>68797</v>
      </c>
      <c r="P25" s="26">
        <f>I25-O25</f>
        <v>-62289</v>
      </c>
    </row>
    <row r="26" spans="1:16" ht="19.5" customHeight="1" x14ac:dyDescent="0.55000000000000004">
      <c r="A26" s="25" t="s">
        <v>114</v>
      </c>
      <c r="C26" s="28"/>
      <c r="E26" s="38">
        <f>SUM(E24:E25)</f>
        <v>43164</v>
      </c>
      <c r="F26" s="23"/>
      <c r="G26" s="38">
        <f>SUM(G24:G25)</f>
        <v>47663</v>
      </c>
      <c r="H26" s="23"/>
      <c r="I26" s="38">
        <f>SUM(I24:I25)</f>
        <v>6508</v>
      </c>
      <c r="J26" s="23"/>
      <c r="K26" s="38">
        <f>SUM(K24:K25)</f>
        <v>9647</v>
      </c>
      <c r="M26" s="26"/>
      <c r="N26" s="26"/>
      <c r="P26" s="26"/>
    </row>
    <row r="27" spans="1:16" ht="19.5" customHeight="1" x14ac:dyDescent="0.5">
      <c r="B27" s="20" t="s">
        <v>115</v>
      </c>
      <c r="C27" s="28"/>
      <c r="E27" s="40">
        <v>-2813</v>
      </c>
      <c r="F27" s="23"/>
      <c r="G27" s="23">
        <v>-6301</v>
      </c>
      <c r="H27" s="23"/>
      <c r="I27" s="23">
        <v>-172</v>
      </c>
      <c r="J27" s="23"/>
      <c r="K27" s="23">
        <v>-2123</v>
      </c>
      <c r="M27" s="26"/>
      <c r="N27" s="26" t="s">
        <v>116</v>
      </c>
      <c r="O27" s="26">
        <v>-2034</v>
      </c>
      <c r="P27" s="26">
        <f t="shared" ref="P27:P28" si="0">I27-O27</f>
        <v>1862</v>
      </c>
    </row>
    <row r="28" spans="1:16" ht="19.5" customHeight="1" x14ac:dyDescent="0.5">
      <c r="B28" s="20" t="s">
        <v>117</v>
      </c>
      <c r="C28" s="28"/>
      <c r="E28" s="40">
        <v>-69636</v>
      </c>
      <c r="F28" s="23"/>
      <c r="G28" s="23">
        <v>-92192</v>
      </c>
      <c r="H28" s="23"/>
      <c r="I28" s="23">
        <v>-49779</v>
      </c>
      <c r="J28" s="23"/>
      <c r="K28" s="23">
        <v>-94115</v>
      </c>
      <c r="M28" s="26"/>
      <c r="N28" s="26" t="s">
        <v>117</v>
      </c>
      <c r="O28" s="26">
        <v>-57331</v>
      </c>
      <c r="P28" s="26">
        <f t="shared" si="0"/>
        <v>7552</v>
      </c>
    </row>
    <row r="29" spans="1:16" ht="19.5" customHeight="1" x14ac:dyDescent="0.55000000000000004">
      <c r="A29" s="25" t="s">
        <v>118</v>
      </c>
      <c r="C29" s="28"/>
      <c r="E29" s="38">
        <f>SUM(E27:E28)</f>
        <v>-72449</v>
      </c>
      <c r="F29" s="23"/>
      <c r="G29" s="38">
        <f>SUM(G27:G28)</f>
        <v>-98493</v>
      </c>
      <c r="H29" s="23"/>
      <c r="I29" s="38">
        <f>SUM(I27:I28)</f>
        <v>-49951</v>
      </c>
      <c r="J29" s="23"/>
      <c r="K29" s="38">
        <f>SUM(K27:K28)</f>
        <v>-96238</v>
      </c>
      <c r="M29" s="26"/>
      <c r="N29" s="26"/>
      <c r="O29" s="23"/>
      <c r="P29" s="26"/>
    </row>
    <row r="30" spans="1:16" ht="6" customHeight="1" x14ac:dyDescent="0.5">
      <c r="C30" s="28"/>
      <c r="E30" s="23"/>
      <c r="F30" s="23"/>
      <c r="G30" s="23"/>
      <c r="H30" s="23"/>
      <c r="I30" s="23"/>
      <c r="J30" s="23"/>
      <c r="K30" s="23"/>
      <c r="M30" s="26"/>
      <c r="N30" s="26"/>
      <c r="P30" s="26"/>
    </row>
    <row r="31" spans="1:16" ht="20.399999999999999" x14ac:dyDescent="0.55000000000000004">
      <c r="A31" s="25" t="s">
        <v>173</v>
      </c>
      <c r="C31" s="28"/>
      <c r="E31" s="23">
        <f>SUM(E29,E26)</f>
        <v>-29285</v>
      </c>
      <c r="F31" s="23"/>
      <c r="G31" s="23">
        <f>SUM(G29,G26)</f>
        <v>-50830</v>
      </c>
      <c r="H31" s="23"/>
      <c r="I31" s="23">
        <f>SUM(I29,I26)</f>
        <v>-43443</v>
      </c>
      <c r="J31" s="23"/>
      <c r="K31" s="23">
        <f>SUM(K29,K26)</f>
        <v>-86591</v>
      </c>
      <c r="M31" s="26"/>
      <c r="N31" s="26"/>
      <c r="O31" s="26"/>
      <c r="P31" s="26"/>
    </row>
    <row r="32" spans="1:16" ht="19.8" x14ac:dyDescent="0.5">
      <c r="A32" s="20" t="s">
        <v>119</v>
      </c>
      <c r="C32" s="28"/>
      <c r="E32" s="44">
        <v>-9648</v>
      </c>
      <c r="F32" s="23"/>
      <c r="G32" s="41">
        <v>-6635</v>
      </c>
      <c r="H32" s="23"/>
      <c r="I32" s="41">
        <v>-2511</v>
      </c>
      <c r="J32" s="23"/>
      <c r="K32" s="41">
        <v>-1615</v>
      </c>
      <c r="M32" s="26"/>
      <c r="N32" s="26" t="s">
        <v>119</v>
      </c>
      <c r="O32" s="23">
        <v>-12</v>
      </c>
      <c r="P32" s="26">
        <f>I32-O32</f>
        <v>-2499</v>
      </c>
    </row>
    <row r="33" spans="1:16" ht="6.75" customHeight="1" x14ac:dyDescent="0.5">
      <c r="C33" s="28"/>
      <c r="E33" s="23"/>
      <c r="F33" s="23"/>
      <c r="G33" s="23"/>
      <c r="H33" s="23"/>
      <c r="I33" s="23"/>
      <c r="J33" s="23"/>
      <c r="K33" s="23"/>
      <c r="M33" s="26"/>
      <c r="N33" s="26"/>
      <c r="O33" s="23"/>
      <c r="P33" s="26"/>
    </row>
    <row r="34" spans="1:16" ht="20.399999999999999" x14ac:dyDescent="0.55000000000000004">
      <c r="A34" s="25" t="s">
        <v>174</v>
      </c>
      <c r="C34" s="28"/>
      <c r="E34" s="23">
        <f>+E31+E32</f>
        <v>-38933</v>
      </c>
      <c r="F34" s="23"/>
      <c r="G34" s="23">
        <f>+G31+G32</f>
        <v>-57465</v>
      </c>
      <c r="H34" s="23"/>
      <c r="I34" s="23">
        <f>+I31+I32</f>
        <v>-45954</v>
      </c>
      <c r="J34" s="23"/>
      <c r="K34" s="23">
        <f>+K31+K32</f>
        <v>-88206</v>
      </c>
      <c r="M34" s="26"/>
      <c r="N34" s="26"/>
      <c r="P34" s="26"/>
    </row>
    <row r="35" spans="1:16" ht="19.8" x14ac:dyDescent="0.5">
      <c r="A35" s="20" t="s">
        <v>120</v>
      </c>
      <c r="C35" s="28"/>
      <c r="E35" s="41">
        <v>-3000</v>
      </c>
      <c r="F35" s="23"/>
      <c r="G35" s="41">
        <v>-961</v>
      </c>
      <c r="H35" s="23"/>
      <c r="I35" s="43">
        <v>0</v>
      </c>
      <c r="J35" s="23"/>
      <c r="K35" s="43">
        <v>0</v>
      </c>
      <c r="M35" s="26"/>
      <c r="N35" s="26"/>
      <c r="P35" s="26"/>
    </row>
    <row r="36" spans="1:16" ht="6" customHeight="1" x14ac:dyDescent="0.5">
      <c r="C36" s="28"/>
      <c r="E36" s="23"/>
      <c r="F36" s="23"/>
      <c r="G36" s="23"/>
      <c r="H36" s="23"/>
      <c r="I36" s="23"/>
      <c r="J36" s="23"/>
      <c r="K36" s="23"/>
      <c r="M36" s="26"/>
      <c r="N36" s="26"/>
      <c r="P36" s="26"/>
    </row>
    <row r="37" spans="1:16" ht="20.399999999999999" x14ac:dyDescent="0.55000000000000004">
      <c r="A37" s="25" t="s">
        <v>213</v>
      </c>
      <c r="C37" s="28"/>
      <c r="E37" s="42">
        <f>SUM(E34:E35)</f>
        <v>-41933</v>
      </c>
      <c r="F37" s="23"/>
      <c r="G37" s="42">
        <f>SUM(G34:G35)</f>
        <v>-58426</v>
      </c>
      <c r="H37" s="23"/>
      <c r="I37" s="42">
        <f>SUM(I34:I35)</f>
        <v>-45954</v>
      </c>
      <c r="J37" s="23"/>
      <c r="K37" s="42">
        <f>SUM(K34:K35)</f>
        <v>-88206</v>
      </c>
      <c r="M37" s="26"/>
      <c r="N37" s="26"/>
      <c r="P37" s="26"/>
    </row>
    <row r="38" spans="1:16" ht="20.25" customHeight="1" x14ac:dyDescent="0.5">
      <c r="C38" s="28"/>
      <c r="E38" s="23"/>
      <c r="F38" s="23"/>
      <c r="G38" s="23"/>
      <c r="H38" s="23"/>
      <c r="I38" s="23"/>
      <c r="J38" s="23"/>
      <c r="K38" s="23"/>
      <c r="M38" s="26"/>
      <c r="N38" s="26"/>
      <c r="P38" s="26"/>
    </row>
    <row r="39" spans="1:16" ht="19.5" customHeight="1" x14ac:dyDescent="0.5">
      <c r="A39" s="20" t="s">
        <v>95</v>
      </c>
      <c r="C39" s="28"/>
      <c r="E39" s="23"/>
      <c r="F39" s="23"/>
      <c r="G39" s="23"/>
      <c r="H39" s="23"/>
      <c r="I39" s="23"/>
      <c r="J39" s="23"/>
      <c r="K39" s="23"/>
      <c r="M39" s="26"/>
      <c r="N39" s="26"/>
      <c r="P39" s="26"/>
    </row>
    <row r="40" spans="1:16" ht="19.5" customHeight="1" x14ac:dyDescent="0.5">
      <c r="C40" s="28"/>
      <c r="E40" s="23"/>
      <c r="F40" s="23"/>
      <c r="G40" s="23"/>
      <c r="H40" s="23"/>
      <c r="I40" s="23"/>
      <c r="J40" s="23"/>
      <c r="K40" s="23"/>
      <c r="M40" s="26"/>
      <c r="N40" s="26"/>
      <c r="P40" s="26"/>
    </row>
    <row r="41" spans="1:16" ht="19.5" customHeight="1" x14ac:dyDescent="0.5">
      <c r="C41" s="28"/>
      <c r="E41" s="23"/>
      <c r="F41" s="23"/>
      <c r="G41" s="23"/>
      <c r="H41" s="23"/>
      <c r="I41" s="23"/>
      <c r="J41" s="23"/>
      <c r="K41" s="23"/>
      <c r="M41" s="26"/>
      <c r="N41" s="26" t="s">
        <v>100</v>
      </c>
      <c r="O41" s="26">
        <v>0</v>
      </c>
      <c r="P41" s="26"/>
    </row>
    <row r="42" spans="1:16" ht="19.5" customHeight="1" x14ac:dyDescent="0.5">
      <c r="C42" s="28"/>
      <c r="E42" s="23"/>
      <c r="F42" s="23"/>
      <c r="G42" s="23"/>
      <c r="H42" s="23"/>
      <c r="I42" s="23"/>
      <c r="J42" s="23"/>
      <c r="K42" s="23"/>
      <c r="M42" s="26"/>
      <c r="N42" s="26" t="s">
        <v>107</v>
      </c>
      <c r="O42" s="26">
        <v>0</v>
      </c>
      <c r="P42" s="26">
        <v>0</v>
      </c>
    </row>
    <row r="43" spans="1:16" ht="19.5" customHeight="1" x14ac:dyDescent="0.5">
      <c r="C43" s="28"/>
      <c r="E43" s="23"/>
      <c r="F43" s="23"/>
      <c r="G43" s="23"/>
      <c r="H43" s="23"/>
      <c r="I43" s="23"/>
      <c r="J43" s="23"/>
      <c r="K43" s="23"/>
      <c r="M43" s="26"/>
      <c r="N43" s="26"/>
      <c r="P43" s="26"/>
    </row>
    <row r="44" spans="1:16" ht="19.5" customHeight="1" x14ac:dyDescent="0.5">
      <c r="C44" s="28"/>
      <c r="E44" s="23"/>
      <c r="F44" s="23"/>
      <c r="G44" s="23"/>
      <c r="H44" s="23"/>
      <c r="I44" s="23"/>
      <c r="J44" s="23"/>
      <c r="K44" s="23"/>
      <c r="M44" s="26"/>
      <c r="N44" s="26"/>
      <c r="P44" s="26"/>
    </row>
    <row r="45" spans="1:16" ht="19.5" customHeight="1" x14ac:dyDescent="0.5">
      <c r="C45" s="28"/>
      <c r="E45" s="23"/>
      <c r="F45" s="23"/>
      <c r="G45" s="23"/>
      <c r="H45" s="23"/>
      <c r="I45" s="23"/>
      <c r="J45" s="23"/>
      <c r="K45" s="23"/>
      <c r="M45" s="26"/>
      <c r="N45" s="26"/>
      <c r="P45" s="26"/>
    </row>
    <row r="46" spans="1:16" ht="19.5" customHeight="1" x14ac:dyDescent="0.5">
      <c r="C46" s="28"/>
      <c r="E46" s="23"/>
      <c r="F46" s="23"/>
      <c r="G46" s="23"/>
      <c r="H46" s="23"/>
      <c r="I46" s="23"/>
      <c r="J46" s="23"/>
      <c r="K46" s="23"/>
    </row>
    <row r="47" spans="1:16" ht="19.5" customHeight="1" x14ac:dyDescent="0.5">
      <c r="C47" s="28"/>
      <c r="E47" s="23"/>
      <c r="F47" s="23"/>
      <c r="G47" s="23"/>
      <c r="H47" s="23"/>
      <c r="I47" s="23"/>
      <c r="J47" s="23"/>
      <c r="K47" s="23"/>
    </row>
    <row r="48" spans="1:16" ht="19.5" customHeight="1" x14ac:dyDescent="0.5">
      <c r="C48" s="28"/>
      <c r="E48" s="23"/>
      <c r="F48" s="23"/>
      <c r="G48" s="23"/>
      <c r="H48" s="23"/>
      <c r="I48" s="23"/>
      <c r="J48" s="23"/>
      <c r="K48" s="23"/>
    </row>
    <row r="49" spans="1:16" ht="19.5" customHeight="1" x14ac:dyDescent="0.5">
      <c r="C49" s="28"/>
      <c r="E49" s="23"/>
      <c r="F49" s="23"/>
      <c r="G49" s="23"/>
      <c r="H49" s="23"/>
      <c r="I49" s="23"/>
      <c r="J49" s="23"/>
      <c r="K49" s="23"/>
    </row>
    <row r="50" spans="1:16" ht="19.5" customHeight="1" x14ac:dyDescent="0.5">
      <c r="C50" s="28"/>
      <c r="E50" s="23"/>
      <c r="F50" s="23"/>
      <c r="G50" s="23"/>
      <c r="H50" s="23"/>
      <c r="I50" s="23"/>
      <c r="J50" s="23"/>
      <c r="K50" s="23"/>
    </row>
    <row r="51" spans="1:16" ht="19.5" customHeight="1" x14ac:dyDescent="0.5">
      <c r="C51" s="28"/>
      <c r="E51" s="23"/>
      <c r="F51" s="23"/>
      <c r="G51" s="23"/>
      <c r="H51" s="23"/>
      <c r="I51" s="23"/>
      <c r="J51" s="23"/>
      <c r="K51" s="23"/>
    </row>
    <row r="52" spans="1:16" ht="20.25" customHeight="1" x14ac:dyDescent="0.55000000000000004">
      <c r="A52" s="25" t="str">
        <f>+A1</f>
        <v>บริษัท เอเคเอส คอร์ปอเรชั่น จำกัด (มหาชน) และบริษัทย่อย</v>
      </c>
      <c r="B52" s="25"/>
      <c r="C52" s="28"/>
      <c r="I52" s="23"/>
      <c r="K52" s="21" t="s">
        <v>169</v>
      </c>
    </row>
    <row r="53" spans="1:16" ht="20.25" customHeight="1" x14ac:dyDescent="0.55000000000000004">
      <c r="A53" s="25" t="s">
        <v>121</v>
      </c>
      <c r="B53" s="25"/>
      <c r="C53" s="28"/>
      <c r="I53" s="23"/>
      <c r="K53" s="21" t="s">
        <v>170</v>
      </c>
    </row>
    <row r="54" spans="1:16" ht="20.25" customHeight="1" x14ac:dyDescent="0.55000000000000004">
      <c r="A54" s="25" t="str">
        <f>+A3</f>
        <v>สำหรับงวดสามเดือนสิ้นสุดวันที่ 31 มีนาคม 2568</v>
      </c>
      <c r="B54" s="25"/>
      <c r="C54" s="28"/>
      <c r="I54" s="23"/>
    </row>
    <row r="55" spans="1:16" ht="19.5" customHeight="1" x14ac:dyDescent="0.55000000000000004">
      <c r="A55" s="25"/>
      <c r="B55" s="25"/>
      <c r="C55" s="28"/>
      <c r="I55" s="23"/>
    </row>
    <row r="56" spans="1:16" ht="19.5" customHeight="1" x14ac:dyDescent="0.5">
      <c r="C56" s="28"/>
      <c r="E56" s="107" t="s">
        <v>2</v>
      </c>
      <c r="F56" s="108"/>
      <c r="G56" s="108"/>
      <c r="H56" s="108"/>
      <c r="I56" s="108"/>
      <c r="J56" s="108"/>
      <c r="K56" s="108"/>
    </row>
    <row r="57" spans="1:16" ht="19.5" customHeight="1" x14ac:dyDescent="0.5">
      <c r="C57" s="28"/>
      <c r="E57" s="114" t="s">
        <v>3</v>
      </c>
      <c r="F57" s="110"/>
      <c r="G57" s="110"/>
      <c r="I57" s="114" t="s">
        <v>4</v>
      </c>
      <c r="J57" s="110"/>
      <c r="K57" s="110"/>
    </row>
    <row r="58" spans="1:16" ht="19.5" customHeight="1" x14ac:dyDescent="0.5">
      <c r="C58" s="32"/>
      <c r="E58" s="46">
        <v>2568</v>
      </c>
      <c r="G58" s="46">
        <v>2567</v>
      </c>
      <c r="I58" s="46">
        <v>2568</v>
      </c>
      <c r="K58" s="46">
        <v>2567</v>
      </c>
    </row>
    <row r="59" spans="1:16" ht="19.5" customHeight="1" x14ac:dyDescent="0.55000000000000004">
      <c r="A59" s="25" t="s">
        <v>171</v>
      </c>
      <c r="C59" s="32"/>
      <c r="E59" s="32"/>
      <c r="G59" s="32"/>
      <c r="I59" s="32"/>
      <c r="K59" s="32"/>
    </row>
    <row r="60" spans="1:16" ht="19.5" customHeight="1" x14ac:dyDescent="0.5">
      <c r="A60" s="20" t="s">
        <v>214</v>
      </c>
      <c r="C60" s="32"/>
      <c r="E60" s="47">
        <v>0</v>
      </c>
      <c r="G60" s="47">
        <v>8682</v>
      </c>
      <c r="I60" s="47">
        <v>0</v>
      </c>
      <c r="K60" s="47">
        <v>0</v>
      </c>
    </row>
    <row r="61" spans="1:16" ht="19.5" customHeight="1" thickBot="1" x14ac:dyDescent="0.6">
      <c r="A61" s="25" t="s">
        <v>215</v>
      </c>
      <c r="C61" s="28"/>
      <c r="E61" s="48">
        <f>E60+E37</f>
        <v>-41933</v>
      </c>
      <c r="F61" s="23"/>
      <c r="G61" s="42">
        <f>G60+G37</f>
        <v>-49744</v>
      </c>
      <c r="H61" s="23"/>
      <c r="I61" s="48">
        <f>I60+I37</f>
        <v>-45954</v>
      </c>
      <c r="K61" s="42">
        <f>K60+K37</f>
        <v>-88206</v>
      </c>
      <c r="M61" s="26"/>
      <c r="N61" s="26" t="s">
        <v>100</v>
      </c>
      <c r="O61" s="26">
        <v>0</v>
      </c>
      <c r="P61" s="26"/>
    </row>
    <row r="62" spans="1:16" ht="19.5" customHeight="1" thickTop="1" x14ac:dyDescent="0.5">
      <c r="C62" s="28"/>
      <c r="D62" s="28"/>
      <c r="E62" s="28"/>
      <c r="F62" s="28"/>
      <c r="G62" s="28"/>
      <c r="H62" s="28"/>
      <c r="I62" s="28"/>
      <c r="J62" s="28"/>
      <c r="K62" s="28"/>
      <c r="M62" s="26"/>
      <c r="N62" s="26" t="s">
        <v>107</v>
      </c>
      <c r="O62" s="26">
        <v>0</v>
      </c>
      <c r="P62" s="26">
        <v>0</v>
      </c>
    </row>
    <row r="63" spans="1:16" ht="19.5" customHeight="1" x14ac:dyDescent="0.55000000000000004">
      <c r="A63" s="25" t="s">
        <v>122</v>
      </c>
      <c r="C63" s="28"/>
      <c r="E63" s="49"/>
      <c r="F63" s="23"/>
      <c r="G63" s="49"/>
      <c r="H63" s="49"/>
      <c r="I63" s="49"/>
      <c r="J63" s="49"/>
      <c r="K63" s="49"/>
    </row>
    <row r="64" spans="1:16" ht="19.5" customHeight="1" x14ac:dyDescent="0.55000000000000004">
      <c r="A64" s="25"/>
      <c r="B64" s="25" t="s">
        <v>123</v>
      </c>
      <c r="C64" s="28"/>
      <c r="E64" s="49"/>
      <c r="F64" s="23"/>
      <c r="G64" s="49"/>
      <c r="H64" s="23"/>
      <c r="I64" s="49"/>
      <c r="J64" s="23"/>
      <c r="K64" s="49"/>
    </row>
    <row r="65" spans="1:11" ht="19.5" customHeight="1" x14ac:dyDescent="0.55000000000000004">
      <c r="A65" s="25"/>
      <c r="B65" s="20" t="s">
        <v>124</v>
      </c>
      <c r="C65" s="28"/>
      <c r="E65" s="47">
        <v>0</v>
      </c>
      <c r="F65" s="23"/>
      <c r="G65" s="47">
        <v>2175</v>
      </c>
      <c r="H65" s="23"/>
      <c r="I65" s="50">
        <v>0</v>
      </c>
      <c r="J65" s="23"/>
      <c r="K65" s="47">
        <v>1715</v>
      </c>
    </row>
    <row r="66" spans="1:11" ht="19.5" customHeight="1" x14ac:dyDescent="0.55000000000000004">
      <c r="A66" s="25"/>
      <c r="B66" s="25" t="s">
        <v>125</v>
      </c>
      <c r="C66" s="28"/>
      <c r="E66" s="49">
        <f t="shared" ref="E66:E67" si="1">SUM(E65)</f>
        <v>0</v>
      </c>
      <c r="F66" s="23"/>
      <c r="G66" s="49">
        <f t="shared" ref="G66:G67" si="2">SUM(G65)</f>
        <v>2175</v>
      </c>
      <c r="H66" s="23"/>
      <c r="I66" s="49">
        <f t="shared" ref="I66:I67" si="3">SUM(I65)</f>
        <v>0</v>
      </c>
      <c r="J66" s="23"/>
      <c r="K66" s="49">
        <f t="shared" ref="K66:K67" si="4">SUM(K65)</f>
        <v>1715</v>
      </c>
    </row>
    <row r="67" spans="1:11" ht="19.5" customHeight="1" x14ac:dyDescent="0.55000000000000004">
      <c r="A67" s="25" t="s">
        <v>175</v>
      </c>
      <c r="B67" s="25"/>
      <c r="C67" s="28"/>
      <c r="E67" s="49">
        <f t="shared" si="1"/>
        <v>0</v>
      </c>
      <c r="F67" s="23"/>
      <c r="G67" s="49">
        <f t="shared" si="2"/>
        <v>2175</v>
      </c>
      <c r="H67" s="23"/>
      <c r="I67" s="49">
        <f t="shared" si="3"/>
        <v>0</v>
      </c>
      <c r="J67" s="23"/>
      <c r="K67" s="49">
        <f t="shared" si="4"/>
        <v>1715</v>
      </c>
    </row>
    <row r="68" spans="1:11" ht="21" customHeight="1" x14ac:dyDescent="0.55000000000000004">
      <c r="A68" s="25" t="s">
        <v>185</v>
      </c>
      <c r="C68" s="28"/>
      <c r="E68" s="51">
        <f>SUM(E67,E61)</f>
        <v>-41933</v>
      </c>
      <c r="F68" s="23"/>
      <c r="G68" s="51">
        <f>SUM(G67,G61)</f>
        <v>-47569</v>
      </c>
      <c r="H68" s="23"/>
      <c r="I68" s="51">
        <f>SUM(I67,I61)</f>
        <v>-45954</v>
      </c>
      <c r="J68" s="23"/>
      <c r="K68" s="51">
        <f>SUM(K67,K61)</f>
        <v>-86491</v>
      </c>
    </row>
    <row r="69" spans="1:11" ht="6" customHeight="1" x14ac:dyDescent="0.5">
      <c r="C69" s="28"/>
      <c r="E69" s="23"/>
      <c r="F69" s="23"/>
      <c r="G69" s="23"/>
      <c r="H69" s="23"/>
      <c r="I69" s="23"/>
      <c r="J69" s="23"/>
      <c r="K69" s="23"/>
    </row>
    <row r="70" spans="1:11" ht="19.5" customHeight="1" x14ac:dyDescent="0.55000000000000004">
      <c r="A70" s="25" t="s">
        <v>216</v>
      </c>
      <c r="C70" s="28"/>
      <c r="E70" s="23"/>
      <c r="F70" s="23"/>
      <c r="G70" s="23"/>
      <c r="H70" s="23"/>
      <c r="I70" s="23"/>
      <c r="J70" s="23"/>
      <c r="K70" s="23"/>
    </row>
    <row r="71" spans="1:11" ht="19.5" customHeight="1" x14ac:dyDescent="0.5">
      <c r="B71" s="20" t="s">
        <v>126</v>
      </c>
      <c r="C71" s="28"/>
      <c r="E71" s="49"/>
      <c r="F71" s="23"/>
      <c r="G71" s="49"/>
      <c r="H71" s="23"/>
    </row>
    <row r="72" spans="1:11" ht="19.5" customHeight="1" x14ac:dyDescent="0.5">
      <c r="B72" s="52" t="s">
        <v>217</v>
      </c>
      <c r="C72" s="28"/>
      <c r="E72" s="49">
        <f>+E37</f>
        <v>-41933</v>
      </c>
      <c r="F72" s="23"/>
      <c r="G72" s="49">
        <f>+G37-G76</f>
        <v>-58442</v>
      </c>
      <c r="H72" s="23"/>
      <c r="I72" s="49">
        <f>I61-I76</f>
        <v>-45954</v>
      </c>
      <c r="J72" s="23"/>
      <c r="K72" s="49">
        <f>K61-K76</f>
        <v>-88206</v>
      </c>
    </row>
    <row r="73" spans="1:11" ht="19.5" customHeight="1" x14ac:dyDescent="0.5">
      <c r="B73" s="52" t="s">
        <v>218</v>
      </c>
      <c r="C73" s="28"/>
      <c r="E73" s="49">
        <f>E60</f>
        <v>0</v>
      </c>
      <c r="F73" s="23"/>
      <c r="G73" s="49">
        <f>G60</f>
        <v>8682</v>
      </c>
      <c r="H73" s="23"/>
      <c r="I73" s="49">
        <f>I60</f>
        <v>0</v>
      </c>
      <c r="J73" s="23"/>
      <c r="K73" s="49">
        <f>K60</f>
        <v>0</v>
      </c>
    </row>
    <row r="74" spans="1:11" ht="19.5" customHeight="1" x14ac:dyDescent="0.5">
      <c r="B74" s="52"/>
      <c r="C74" s="28"/>
      <c r="E74" s="53">
        <f>SUM(E72:E73)</f>
        <v>-41933</v>
      </c>
      <c r="F74" s="23"/>
      <c r="G74" s="53">
        <f>SUM(G72:G73)</f>
        <v>-49760</v>
      </c>
      <c r="H74" s="23"/>
      <c r="I74" s="53">
        <f>SUM(I72:I73)</f>
        <v>-45954</v>
      </c>
      <c r="K74" s="53">
        <f>SUM(K72:K73)</f>
        <v>-88206</v>
      </c>
    </row>
    <row r="75" spans="1:11" ht="19.5" customHeight="1" x14ac:dyDescent="0.5">
      <c r="B75" s="20" t="s">
        <v>127</v>
      </c>
      <c r="C75" s="28"/>
    </row>
    <row r="76" spans="1:11" ht="19.5" customHeight="1" x14ac:dyDescent="0.5">
      <c r="B76" s="52" t="s">
        <v>218</v>
      </c>
      <c r="C76" s="28"/>
      <c r="E76" s="49">
        <v>0</v>
      </c>
      <c r="F76" s="23"/>
      <c r="G76" s="49">
        <v>16</v>
      </c>
      <c r="H76" s="23"/>
      <c r="I76" s="49">
        <f>I60</f>
        <v>0</v>
      </c>
      <c r="J76" s="23"/>
      <c r="K76" s="49">
        <f>K60</f>
        <v>0</v>
      </c>
    </row>
    <row r="77" spans="1:11" ht="19.5" customHeight="1" thickBot="1" x14ac:dyDescent="0.55000000000000004">
      <c r="C77" s="28"/>
      <c r="E77" s="51">
        <f>+E74+E76</f>
        <v>-41933</v>
      </c>
      <c r="F77" s="23"/>
      <c r="G77" s="51">
        <f>+G74+G76</f>
        <v>-49744</v>
      </c>
      <c r="H77" s="23"/>
      <c r="I77" s="51">
        <f>+I74+I76</f>
        <v>-45954</v>
      </c>
      <c r="J77" s="23"/>
      <c r="K77" s="51">
        <f>+K74+K76</f>
        <v>-88206</v>
      </c>
    </row>
    <row r="78" spans="1:11" ht="6" customHeight="1" thickTop="1" x14ac:dyDescent="0.5">
      <c r="C78" s="28"/>
      <c r="E78" s="23"/>
      <c r="F78" s="23"/>
      <c r="G78" s="23"/>
      <c r="H78" s="23"/>
      <c r="I78" s="23"/>
      <c r="J78" s="23"/>
      <c r="K78" s="23"/>
    </row>
    <row r="79" spans="1:11" ht="20.399999999999999" x14ac:dyDescent="0.55000000000000004">
      <c r="A79" s="25" t="s">
        <v>219</v>
      </c>
      <c r="C79" s="28"/>
      <c r="E79" s="23"/>
      <c r="F79" s="23"/>
      <c r="G79" s="23"/>
      <c r="H79" s="23"/>
      <c r="I79" s="23"/>
      <c r="J79" s="23"/>
      <c r="K79" s="23"/>
    </row>
    <row r="80" spans="1:11" ht="19.8" x14ac:dyDescent="0.5">
      <c r="B80" s="20" t="s">
        <v>126</v>
      </c>
      <c r="C80" s="28"/>
      <c r="H80" s="23"/>
    </row>
    <row r="81" spans="1:11" ht="19.5" customHeight="1" x14ac:dyDescent="0.5">
      <c r="B81" s="52" t="s">
        <v>217</v>
      </c>
      <c r="C81" s="28"/>
      <c r="E81" s="49">
        <f>E86-E82-E85</f>
        <v>-41933</v>
      </c>
      <c r="F81" s="23"/>
      <c r="G81" s="49">
        <f>G86-G82-G85</f>
        <v>-56267</v>
      </c>
      <c r="H81" s="23"/>
      <c r="I81" s="49">
        <f>I86-I82-I85</f>
        <v>-45954</v>
      </c>
      <c r="J81" s="23"/>
      <c r="K81" s="49">
        <f>K86-K82-K85</f>
        <v>-86491</v>
      </c>
    </row>
    <row r="82" spans="1:11" ht="19.5" customHeight="1" x14ac:dyDescent="0.5">
      <c r="B82" s="52" t="s">
        <v>218</v>
      </c>
      <c r="C82" s="28"/>
      <c r="E82" s="49">
        <f>E73</f>
        <v>0</v>
      </c>
      <c r="F82" s="23"/>
      <c r="G82" s="49">
        <f>G73</f>
        <v>8682</v>
      </c>
      <c r="H82" s="23"/>
      <c r="I82" s="54">
        <f>I69</f>
        <v>0</v>
      </c>
      <c r="J82" s="23"/>
      <c r="K82" s="54">
        <f>K69</f>
        <v>0</v>
      </c>
    </row>
    <row r="83" spans="1:11" ht="19.5" customHeight="1" x14ac:dyDescent="0.5">
      <c r="B83" s="52"/>
      <c r="C83" s="28"/>
      <c r="E83" s="55">
        <f>SUM(E81:E82)</f>
        <v>-41933</v>
      </c>
      <c r="F83" s="23"/>
      <c r="G83" s="55">
        <f>SUM(G81:G82)</f>
        <v>-47585</v>
      </c>
      <c r="H83" s="23"/>
      <c r="I83" s="55">
        <f>SUM(I81:I82)</f>
        <v>-45954</v>
      </c>
      <c r="J83" s="23"/>
      <c r="K83" s="55">
        <f>SUM(K81:K82)</f>
        <v>-86491</v>
      </c>
    </row>
    <row r="84" spans="1:11" ht="19.5" customHeight="1" x14ac:dyDescent="0.5">
      <c r="B84" s="20" t="s">
        <v>127</v>
      </c>
      <c r="C84" s="28"/>
      <c r="H84" s="23"/>
      <c r="I84" s="56"/>
      <c r="J84" s="56"/>
      <c r="K84" s="56"/>
    </row>
    <row r="85" spans="1:11" ht="19.5" customHeight="1" x14ac:dyDescent="0.5">
      <c r="B85" s="52" t="s">
        <v>217</v>
      </c>
      <c r="C85" s="28"/>
      <c r="E85" s="49">
        <v>0</v>
      </c>
      <c r="F85" s="23"/>
      <c r="G85" s="49">
        <v>16</v>
      </c>
      <c r="H85" s="23"/>
      <c r="I85" s="49">
        <v>0</v>
      </c>
      <c r="J85" s="23"/>
      <c r="K85" s="49">
        <v>0</v>
      </c>
    </row>
    <row r="86" spans="1:11" ht="19.5" customHeight="1" thickBot="1" x14ac:dyDescent="0.6">
      <c r="A86" s="25" t="s">
        <v>220</v>
      </c>
      <c r="C86" s="28"/>
      <c r="E86" s="51">
        <f>E68</f>
        <v>-41933</v>
      </c>
      <c r="F86" s="23"/>
      <c r="G86" s="51">
        <f>G68</f>
        <v>-47569</v>
      </c>
      <c r="H86" s="23"/>
      <c r="I86" s="51">
        <f>I68</f>
        <v>-45954</v>
      </c>
      <c r="J86" s="23"/>
      <c r="K86" s="51">
        <f>K68</f>
        <v>-86491</v>
      </c>
    </row>
    <row r="87" spans="1:11" ht="20.399999999999999" thickTop="1" x14ac:dyDescent="0.5">
      <c r="C87" s="28"/>
      <c r="E87" s="23"/>
      <c r="F87" s="23"/>
      <c r="G87" s="23"/>
      <c r="H87" s="23"/>
      <c r="I87" s="56"/>
      <c r="J87" s="56"/>
      <c r="K87" s="56"/>
    </row>
    <row r="88" spans="1:11" ht="19.5" customHeight="1" x14ac:dyDescent="0.55000000000000004">
      <c r="A88" s="25" t="s">
        <v>128</v>
      </c>
      <c r="C88" s="28"/>
      <c r="E88" s="56"/>
      <c r="F88" s="56"/>
      <c r="G88" s="56"/>
      <c r="H88" s="56"/>
      <c r="I88" s="56"/>
      <c r="J88" s="56"/>
      <c r="K88" s="56"/>
    </row>
    <row r="89" spans="1:11" ht="19.5" customHeight="1" x14ac:dyDescent="0.5">
      <c r="B89" s="20" t="s">
        <v>129</v>
      </c>
      <c r="C89" s="28"/>
    </row>
    <row r="90" spans="1:11" ht="19.5" customHeight="1" x14ac:dyDescent="0.5">
      <c r="B90" s="52" t="s">
        <v>217</v>
      </c>
      <c r="C90" s="28"/>
      <c r="E90" s="57">
        <f>+E72/E93</f>
        <v>-4.4760222616060756E-4</v>
      </c>
      <c r="F90" s="57"/>
      <c r="G90" s="57">
        <f>+G72/G93</f>
        <v>-6.2382298669969298E-4</v>
      </c>
      <c r="H90" s="57"/>
      <c r="I90" s="57">
        <f>+I72/I93</f>
        <v>-4.9052328001775592E-4</v>
      </c>
      <c r="J90" s="57"/>
      <c r="K90" s="57">
        <f>+K72/K93</f>
        <v>-9.4153058356717982E-4</v>
      </c>
    </row>
    <row r="91" spans="1:11" ht="19.5" customHeight="1" x14ac:dyDescent="0.5">
      <c r="B91" s="52" t="s">
        <v>218</v>
      </c>
      <c r="C91" s="28"/>
      <c r="E91" s="54">
        <f>+E73/E93</f>
        <v>0</v>
      </c>
      <c r="F91" s="57"/>
      <c r="G91" s="58">
        <f>+G73/G93</f>
        <v>9.2673610939508143E-5</v>
      </c>
      <c r="H91" s="57"/>
      <c r="I91" s="54">
        <f>+I73/I93</f>
        <v>0</v>
      </c>
      <c r="J91" s="57"/>
      <c r="K91" s="54">
        <f>+K73/K93</f>
        <v>0</v>
      </c>
    </row>
    <row r="92" spans="1:11" ht="19.5" customHeight="1" thickBot="1" x14ac:dyDescent="0.55000000000000004">
      <c r="B92" s="52"/>
      <c r="C92" s="28"/>
      <c r="E92" s="59">
        <f>SUM(E90:E91)</f>
        <v>-4.4760222616060756E-4</v>
      </c>
      <c r="F92" s="56"/>
      <c r="G92" s="59">
        <f>SUM(G90:G91)</f>
        <v>-5.3114937576018487E-4</v>
      </c>
      <c r="H92" s="56"/>
      <c r="I92" s="59">
        <f>SUM(I89:I90)</f>
        <v>-4.9052328001775592E-4</v>
      </c>
      <c r="J92" s="56"/>
      <c r="K92" s="59">
        <f>SUM(K89:K90)</f>
        <v>-9.4153058356717982E-4</v>
      </c>
    </row>
    <row r="93" spans="1:11" ht="21" customHeight="1" thickTop="1" thickBot="1" x14ac:dyDescent="0.6">
      <c r="A93" s="25" t="s">
        <v>130</v>
      </c>
      <c r="C93" s="28"/>
      <c r="E93" s="60">
        <v>93683627</v>
      </c>
      <c r="F93" s="23"/>
      <c r="G93" s="60">
        <v>93683627</v>
      </c>
      <c r="H93" s="23"/>
      <c r="I93" s="60">
        <v>93683627</v>
      </c>
      <c r="J93" s="23"/>
      <c r="K93" s="60">
        <v>93683627</v>
      </c>
    </row>
    <row r="94" spans="1:11" ht="20.25" customHeight="1" x14ac:dyDescent="0.5">
      <c r="C94" s="28"/>
      <c r="E94" s="23"/>
      <c r="F94" s="23"/>
      <c r="G94" s="23"/>
      <c r="H94" s="23"/>
      <c r="I94" s="23"/>
      <c r="J94" s="23"/>
      <c r="K94" s="23"/>
    </row>
    <row r="95" spans="1:11" ht="19.5" customHeight="1" x14ac:dyDescent="0.5">
      <c r="A95" s="20" t="s">
        <v>95</v>
      </c>
      <c r="C95" s="28"/>
      <c r="E95" s="23"/>
      <c r="F95" s="23"/>
      <c r="G95" s="23"/>
      <c r="H95" s="23"/>
      <c r="I95" s="23"/>
      <c r="J95" s="23"/>
      <c r="K95" s="23"/>
    </row>
    <row r="96" spans="1:11" ht="19.5" customHeight="1" x14ac:dyDescent="0.5">
      <c r="C96" s="28"/>
      <c r="E96" s="23"/>
      <c r="F96" s="23"/>
      <c r="G96" s="23"/>
      <c r="H96" s="23"/>
      <c r="I96" s="23"/>
      <c r="J96" s="23"/>
      <c r="K96" s="23"/>
    </row>
    <row r="97" spans="3:11" ht="19.5" customHeight="1" x14ac:dyDescent="0.5">
      <c r="C97" s="28"/>
      <c r="E97" s="23"/>
      <c r="F97" s="23"/>
      <c r="G97" s="23"/>
      <c r="H97" s="23"/>
      <c r="I97" s="23"/>
      <c r="J97" s="23"/>
      <c r="K97" s="23"/>
    </row>
    <row r="98" spans="3:11" ht="19.5" customHeight="1" x14ac:dyDescent="0.5">
      <c r="C98" s="28"/>
      <c r="E98" s="23"/>
      <c r="F98" s="23"/>
      <c r="G98" s="23"/>
      <c r="H98" s="23"/>
      <c r="I98" s="23"/>
      <c r="J98" s="23"/>
      <c r="K98" s="23"/>
    </row>
    <row r="99" spans="3:11" ht="19.5" customHeight="1" x14ac:dyDescent="0.5">
      <c r="C99" s="28"/>
      <c r="E99" s="23"/>
      <c r="F99" s="23"/>
      <c r="G99" s="23"/>
      <c r="H99" s="23"/>
      <c r="I99" s="23"/>
      <c r="J99" s="23"/>
      <c r="K99" s="23"/>
    </row>
    <row r="100" spans="3:11" ht="19.5" customHeight="1" x14ac:dyDescent="0.5">
      <c r="C100" s="28"/>
      <c r="E100" s="23"/>
      <c r="F100" s="23"/>
      <c r="G100" s="23"/>
      <c r="H100" s="23"/>
      <c r="I100" s="23"/>
      <c r="J100" s="23"/>
      <c r="K100" s="23"/>
    </row>
    <row r="101" spans="3:11" ht="19.5" customHeight="1" x14ac:dyDescent="0.5">
      <c r="C101" s="28"/>
      <c r="E101" s="23"/>
      <c r="F101" s="23"/>
      <c r="G101" s="23"/>
      <c r="H101" s="23"/>
      <c r="I101" s="23"/>
      <c r="J101" s="23"/>
      <c r="K101" s="23"/>
    </row>
    <row r="102" spans="3:11" ht="18" customHeight="1" x14ac:dyDescent="0.5">
      <c r="C102" s="28"/>
      <c r="E102" s="23"/>
      <c r="F102" s="23"/>
      <c r="G102" s="23"/>
      <c r="H102" s="23"/>
      <c r="I102" s="23"/>
      <c r="J102" s="23"/>
      <c r="K102" s="23"/>
    </row>
    <row r="103" spans="3:11" ht="19.5" customHeight="1" x14ac:dyDescent="0.5">
      <c r="C103" s="28"/>
      <c r="E103" s="23"/>
      <c r="F103" s="23"/>
      <c r="G103" s="23"/>
      <c r="H103" s="23"/>
      <c r="I103" s="23"/>
      <c r="J103" s="23"/>
      <c r="K103" s="23"/>
    </row>
    <row r="104" spans="3:11" ht="19.5" customHeight="1" x14ac:dyDescent="0.5">
      <c r="C104" s="28"/>
      <c r="E104" s="23"/>
      <c r="F104" s="23"/>
      <c r="G104" s="23"/>
      <c r="H104" s="23"/>
      <c r="I104" s="23"/>
      <c r="J104" s="23"/>
      <c r="K104" s="23"/>
    </row>
    <row r="105" spans="3:11" ht="19.5" customHeight="1" x14ac:dyDescent="0.5">
      <c r="C105" s="28"/>
      <c r="E105" s="23"/>
      <c r="F105" s="23"/>
      <c r="G105" s="23"/>
      <c r="H105" s="23"/>
      <c r="I105" s="23"/>
      <c r="J105" s="23"/>
      <c r="K105" s="23"/>
    </row>
    <row r="106" spans="3:11" ht="19.5" customHeight="1" x14ac:dyDescent="0.5">
      <c r="C106" s="28"/>
      <c r="E106" s="23"/>
      <c r="F106" s="23"/>
      <c r="G106" s="23"/>
      <c r="H106" s="23"/>
      <c r="I106" s="23"/>
      <c r="J106" s="23"/>
      <c r="K106" s="23"/>
    </row>
  </sheetData>
  <mergeCells count="6">
    <mergeCell ref="E5:K5"/>
    <mergeCell ref="E6:G6"/>
    <mergeCell ref="I6:K6"/>
    <mergeCell ref="E56:K56"/>
    <mergeCell ref="E57:G57"/>
    <mergeCell ref="I57:K57"/>
  </mergeCells>
  <pageMargins left="0.90551181102362199" right="0.47244094488188998" top="0.74803149606299202" bottom="0.62" header="0" footer="0"/>
  <pageSetup paperSize="9" scale="69" firstPageNumber="5" fitToHeight="0" orientation="portrait" useFirstPageNumber="1" r:id="rId1"/>
  <headerFooter>
    <oddFooter>&amp;R&amp;"Angsana New,Regular"&amp;14&amp;P</oddFooter>
  </headerFooter>
  <rowBreaks count="1" manualBreakCount="1">
    <brk id="51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1"/>
  <sheetViews>
    <sheetView view="pageBreakPreview" topLeftCell="A10" zoomScale="85" zoomScaleNormal="85" zoomScaleSheetLayoutView="85" workbookViewId="0">
      <selection activeCell="D22" sqref="D22"/>
    </sheetView>
  </sheetViews>
  <sheetFormatPr defaultColWidth="14.44140625" defaultRowHeight="15" customHeight="1" x14ac:dyDescent="0.5"/>
  <cols>
    <col min="1" max="1" width="45.44140625" style="20" customWidth="1"/>
    <col min="2" max="2" width="8.5546875" style="20" customWidth="1"/>
    <col min="3" max="3" width="0.88671875" style="20" customWidth="1"/>
    <col min="4" max="4" width="12.6640625" style="20" customWidth="1"/>
    <col min="5" max="5" width="0.88671875" style="20" customWidth="1"/>
    <col min="6" max="6" width="14" style="20" customWidth="1"/>
    <col min="7" max="7" width="1" style="20" customWidth="1"/>
    <col min="8" max="8" width="11.33203125" style="20" customWidth="1"/>
    <col min="9" max="9" width="0.88671875" style="20" customWidth="1"/>
    <col min="10" max="10" width="12.6640625" style="20" customWidth="1"/>
    <col min="11" max="11" width="0.88671875" style="20" customWidth="1"/>
    <col min="12" max="12" width="12.6640625" style="20" customWidth="1"/>
    <col min="13" max="13" width="0.88671875" style="20" customWidth="1"/>
    <col min="14" max="14" width="17.33203125" style="20" customWidth="1"/>
    <col min="15" max="15" width="1.109375" style="20" customWidth="1"/>
    <col min="16" max="16" width="11.109375" style="20" customWidth="1"/>
    <col min="17" max="17" width="0.88671875" style="20" customWidth="1"/>
    <col min="18" max="18" width="12.33203125" style="20" customWidth="1"/>
    <col min="19" max="19" width="0.88671875" style="20" customWidth="1"/>
    <col min="20" max="20" width="10.44140625" style="20" customWidth="1"/>
    <col min="21" max="21" width="0.88671875" style="20" customWidth="1"/>
    <col min="22" max="22" width="12.6640625" style="20" customWidth="1"/>
    <col min="23" max="23" width="12.33203125" style="20" customWidth="1"/>
    <col min="24" max="16384" width="14.44140625" style="20"/>
  </cols>
  <sheetData>
    <row r="1" spans="1:23" ht="21" customHeight="1" x14ac:dyDescent="0.55000000000000004">
      <c r="A1" s="25" t="str">
        <f>+'PL 3 M'!A1</f>
        <v>บริษัท เอเคเอส คอร์ปอเรชั่น จำกัด (มหาชน) และบริษัทย่อย</v>
      </c>
      <c r="B1" s="28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1" t="s">
        <v>169</v>
      </c>
    </row>
    <row r="2" spans="1:23" ht="21" customHeight="1" x14ac:dyDescent="0.55000000000000004">
      <c r="A2" s="25" t="s">
        <v>131</v>
      </c>
      <c r="B2" s="28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1" t="s">
        <v>170</v>
      </c>
    </row>
    <row r="3" spans="1:23" ht="21" customHeight="1" x14ac:dyDescent="0.55000000000000004">
      <c r="A3" s="25" t="str">
        <f>+'PL 3 M'!A3</f>
        <v>สำหรับงวดสามเดือนสิ้นสุดวันที่ 31 มีนาคม 2568</v>
      </c>
      <c r="B3" s="28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1:23" ht="6" customHeight="1" x14ac:dyDescent="0.55000000000000004">
      <c r="A4" s="25"/>
      <c r="B4" s="28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spans="1:23" ht="21" customHeight="1" x14ac:dyDescent="0.5">
      <c r="B5" s="28"/>
      <c r="D5" s="115" t="s">
        <v>132</v>
      </c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</row>
    <row r="6" spans="1:23" ht="21" customHeight="1" x14ac:dyDescent="0.5">
      <c r="B6" s="28"/>
      <c r="D6" s="115" t="s">
        <v>73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</row>
    <row r="7" spans="1:23" ht="21" customHeight="1" x14ac:dyDescent="0.5">
      <c r="A7" s="28"/>
      <c r="B7" s="28"/>
      <c r="C7" s="28"/>
      <c r="D7" s="62"/>
      <c r="E7" s="62"/>
      <c r="F7" s="62"/>
      <c r="G7" s="62"/>
      <c r="H7" s="62"/>
      <c r="I7" s="62"/>
      <c r="J7" s="26"/>
      <c r="K7" s="62"/>
      <c r="L7" s="62"/>
      <c r="M7" s="62"/>
      <c r="N7" s="116" t="s">
        <v>74</v>
      </c>
      <c r="O7" s="110"/>
      <c r="P7" s="110"/>
      <c r="Q7" s="62"/>
      <c r="R7" s="62"/>
      <c r="S7" s="62"/>
      <c r="T7" s="62"/>
      <c r="U7" s="62"/>
      <c r="V7" s="62"/>
      <c r="W7" s="28"/>
    </row>
    <row r="8" spans="1:23" ht="21" customHeight="1" x14ac:dyDescent="0.5">
      <c r="A8" s="28"/>
      <c r="B8" s="28"/>
      <c r="C8" s="28"/>
      <c r="D8" s="26"/>
      <c r="E8" s="26"/>
      <c r="F8" s="26"/>
      <c r="G8" s="26"/>
      <c r="H8" s="26"/>
      <c r="I8" s="62"/>
      <c r="J8" s="62" t="s">
        <v>133</v>
      </c>
      <c r="K8" s="62"/>
      <c r="L8" s="62"/>
      <c r="M8" s="62"/>
      <c r="N8" s="63" t="s">
        <v>75</v>
      </c>
      <c r="O8" s="62"/>
      <c r="P8" s="117" t="s">
        <v>76</v>
      </c>
      <c r="Q8" s="62"/>
      <c r="R8" s="26"/>
      <c r="S8" s="26"/>
      <c r="T8" s="26"/>
      <c r="U8" s="26"/>
      <c r="V8" s="26"/>
      <c r="W8" s="28"/>
    </row>
    <row r="9" spans="1:23" ht="21" customHeight="1" x14ac:dyDescent="0.5">
      <c r="A9" s="28"/>
      <c r="B9" s="28"/>
      <c r="C9" s="28"/>
      <c r="D9" s="62" t="s">
        <v>77</v>
      </c>
      <c r="E9" s="62"/>
      <c r="F9" s="62"/>
      <c r="G9" s="62"/>
      <c r="H9" s="62"/>
      <c r="I9" s="62"/>
      <c r="J9" s="62" t="s">
        <v>134</v>
      </c>
      <c r="K9" s="62"/>
      <c r="L9" s="62"/>
      <c r="M9" s="62"/>
      <c r="N9" s="117" t="s">
        <v>78</v>
      </c>
      <c r="O9" s="62"/>
      <c r="P9" s="112"/>
      <c r="Q9" s="62"/>
      <c r="R9" s="62" t="s">
        <v>79</v>
      </c>
      <c r="S9" s="62"/>
      <c r="T9" s="62" t="s">
        <v>80</v>
      </c>
      <c r="U9" s="62"/>
      <c r="V9" s="26"/>
      <c r="W9" s="28"/>
    </row>
    <row r="10" spans="1:23" ht="21" customHeight="1" x14ac:dyDescent="0.5">
      <c r="A10" s="28"/>
      <c r="B10" s="28"/>
      <c r="C10" s="28"/>
      <c r="D10" s="62" t="s">
        <v>81</v>
      </c>
      <c r="E10" s="62"/>
      <c r="F10" s="62" t="s">
        <v>82</v>
      </c>
      <c r="G10" s="62"/>
      <c r="H10" s="62" t="s">
        <v>83</v>
      </c>
      <c r="I10" s="62"/>
      <c r="J10" s="62" t="s">
        <v>135</v>
      </c>
      <c r="K10" s="62"/>
      <c r="L10" s="62" t="s">
        <v>84</v>
      </c>
      <c r="M10" s="62"/>
      <c r="N10" s="112"/>
      <c r="O10" s="62"/>
      <c r="P10" s="112"/>
      <c r="Q10" s="62"/>
      <c r="R10" s="62" t="s">
        <v>59</v>
      </c>
      <c r="S10" s="62"/>
      <c r="T10" s="62" t="s">
        <v>85</v>
      </c>
      <c r="U10" s="62"/>
      <c r="V10" s="62" t="s">
        <v>79</v>
      </c>
      <c r="W10" s="28"/>
    </row>
    <row r="11" spans="1:23" ht="21" customHeight="1" x14ac:dyDescent="0.5">
      <c r="A11" s="28"/>
      <c r="B11" s="32"/>
      <c r="C11" s="28"/>
      <c r="D11" s="61" t="s">
        <v>86</v>
      </c>
      <c r="E11" s="62"/>
      <c r="F11" s="61" t="s">
        <v>87</v>
      </c>
      <c r="G11" s="62"/>
      <c r="H11" s="61" t="s">
        <v>88</v>
      </c>
      <c r="I11" s="62"/>
      <c r="J11" s="61" t="s">
        <v>89</v>
      </c>
      <c r="K11" s="62"/>
      <c r="L11" s="61" t="s">
        <v>90</v>
      </c>
      <c r="M11" s="62"/>
      <c r="N11" s="108"/>
      <c r="O11" s="62"/>
      <c r="P11" s="108"/>
      <c r="Q11" s="62"/>
      <c r="R11" s="61" t="s">
        <v>91</v>
      </c>
      <c r="S11" s="62"/>
      <c r="T11" s="61" t="s">
        <v>92</v>
      </c>
      <c r="U11" s="62"/>
      <c r="V11" s="61" t="s">
        <v>93</v>
      </c>
      <c r="W11" s="28"/>
    </row>
    <row r="12" spans="1:23" ht="21" customHeight="1" x14ac:dyDescent="0.5">
      <c r="B12" s="28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</row>
    <row r="13" spans="1:23" ht="21" customHeight="1" x14ac:dyDescent="0.55000000000000004">
      <c r="A13" s="25" t="s">
        <v>181</v>
      </c>
      <c r="B13" s="28"/>
      <c r="D13" s="23">
        <v>46842947</v>
      </c>
      <c r="E13" s="23"/>
      <c r="F13" s="23">
        <v>-36739411</v>
      </c>
      <c r="G13" s="23"/>
      <c r="H13" s="23">
        <v>153537</v>
      </c>
      <c r="I13" s="23"/>
      <c r="J13" s="23">
        <v>-55232</v>
      </c>
      <c r="K13" s="23"/>
      <c r="L13" s="23">
        <v>-10093992</v>
      </c>
      <c r="M13" s="23"/>
      <c r="N13" s="22">
        <v>0</v>
      </c>
      <c r="O13" s="23"/>
      <c r="P13" s="22">
        <f t="shared" ref="P13:P14" si="0">SUM(N13:O13)</f>
        <v>0</v>
      </c>
      <c r="Q13" s="22"/>
      <c r="R13" s="22">
        <f t="shared" ref="R13:R14" si="1">SUM(D13:L13,P13)</f>
        <v>107849</v>
      </c>
      <c r="S13" s="22"/>
      <c r="T13" s="22">
        <v>0</v>
      </c>
      <c r="U13" s="22"/>
      <c r="V13" s="22">
        <f t="shared" ref="V13:V14" si="2">SUM(R13:T13)</f>
        <v>107849</v>
      </c>
      <c r="W13" s="23"/>
    </row>
    <row r="14" spans="1:23" ht="21" customHeight="1" x14ac:dyDescent="0.5">
      <c r="A14" s="20" t="s">
        <v>185</v>
      </c>
      <c r="B14" s="28"/>
      <c r="D14" s="22">
        <v>0</v>
      </c>
      <c r="E14" s="23"/>
      <c r="F14" s="22">
        <v>0</v>
      </c>
      <c r="G14" s="23"/>
      <c r="H14" s="22">
        <v>0</v>
      </c>
      <c r="I14" s="23"/>
      <c r="J14" s="22">
        <v>0</v>
      </c>
      <c r="K14" s="23"/>
      <c r="L14" s="22">
        <f>'PL 3 M'!E61</f>
        <v>-41933</v>
      </c>
      <c r="M14" s="23"/>
      <c r="N14" s="22">
        <f>'PL 3 M'!E65</f>
        <v>0</v>
      </c>
      <c r="O14" s="22"/>
      <c r="P14" s="22">
        <f t="shared" si="0"/>
        <v>0</v>
      </c>
      <c r="Q14" s="23"/>
      <c r="R14" s="22">
        <f t="shared" si="1"/>
        <v>-41933</v>
      </c>
      <c r="S14" s="23"/>
      <c r="T14" s="22">
        <v>0</v>
      </c>
      <c r="U14" s="23"/>
      <c r="V14" s="22">
        <f t="shared" si="2"/>
        <v>-41933</v>
      </c>
    </row>
    <row r="15" spans="1:23" ht="21" customHeight="1" x14ac:dyDescent="0.55000000000000004">
      <c r="A15" s="64" t="s">
        <v>180</v>
      </c>
      <c r="B15" s="28"/>
      <c r="D15" s="65">
        <f>SUM(D13:D14)</f>
        <v>46842947</v>
      </c>
      <c r="E15" s="23"/>
      <c r="F15" s="65">
        <f>SUM(F13:F14)</f>
        <v>-36739411</v>
      </c>
      <c r="G15" s="23"/>
      <c r="H15" s="65">
        <f>SUM(H13:H14)</f>
        <v>153537</v>
      </c>
      <c r="I15" s="23"/>
      <c r="J15" s="65">
        <f>SUM(J13:J14)</f>
        <v>-55232</v>
      </c>
      <c r="K15" s="23"/>
      <c r="L15" s="65">
        <f>SUM(L13:L14)</f>
        <v>-10135925</v>
      </c>
      <c r="M15" s="23"/>
      <c r="N15" s="66">
        <f>SUM(N13:N14)</f>
        <v>0</v>
      </c>
      <c r="O15" s="23"/>
      <c r="P15" s="66">
        <f>SUM(P13:P14)</f>
        <v>0</v>
      </c>
      <c r="Q15" s="23"/>
      <c r="R15" s="65">
        <f>SUM(R13:R14)</f>
        <v>65916</v>
      </c>
      <c r="S15" s="23"/>
      <c r="T15" s="66">
        <f>SUM(T13:T14)</f>
        <v>0</v>
      </c>
      <c r="U15" s="23"/>
      <c r="V15" s="66">
        <f>SUM(V13:V14)</f>
        <v>65916</v>
      </c>
      <c r="W15" s="23">
        <f>+V15-BS!E145</f>
        <v>0</v>
      </c>
    </row>
    <row r="16" spans="1:23" ht="9" customHeight="1" x14ac:dyDescent="0.55000000000000004">
      <c r="A16" s="25"/>
      <c r="B16" s="28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2"/>
      <c r="O16" s="23"/>
      <c r="P16" s="22"/>
      <c r="Q16" s="23"/>
      <c r="R16" s="23"/>
      <c r="S16" s="23"/>
      <c r="T16" s="23"/>
      <c r="U16" s="23"/>
      <c r="V16" s="22"/>
      <c r="W16" s="23"/>
    </row>
    <row r="17" spans="1:23" ht="21" customHeight="1" x14ac:dyDescent="0.55000000000000004">
      <c r="A17" s="25" t="s">
        <v>136</v>
      </c>
      <c r="B17" s="28"/>
      <c r="D17" s="67">
        <v>46841814</v>
      </c>
      <c r="E17" s="67"/>
      <c r="F17" s="67">
        <v>-36738336</v>
      </c>
      <c r="G17" s="67"/>
      <c r="H17" s="67">
        <v>153537</v>
      </c>
      <c r="I17" s="68"/>
      <c r="J17" s="67">
        <v>-58382</v>
      </c>
      <c r="K17" s="67"/>
      <c r="L17" s="69">
        <v>-7534301</v>
      </c>
      <c r="M17" s="23"/>
      <c r="N17" s="22">
        <v>0</v>
      </c>
      <c r="O17" s="22"/>
      <c r="P17" s="22">
        <f t="shared" ref="P17:P19" si="3">SUM(N17:O17)</f>
        <v>0</v>
      </c>
      <c r="Q17" s="23"/>
      <c r="R17" s="69">
        <f>SUM(D17:L17,P17)</f>
        <v>2664332</v>
      </c>
      <c r="S17" s="23"/>
      <c r="T17" s="22">
        <v>63</v>
      </c>
      <c r="U17" s="23"/>
      <c r="V17" s="22">
        <f>SUM(R17:T17)</f>
        <v>2664395</v>
      </c>
      <c r="W17" s="23"/>
    </row>
    <row r="18" spans="1:23" ht="19.8" x14ac:dyDescent="0.5">
      <c r="A18" s="20" t="s">
        <v>185</v>
      </c>
      <c r="B18" s="28"/>
      <c r="D18" s="22">
        <v>0</v>
      </c>
      <c r="E18" s="23"/>
      <c r="F18" s="22">
        <v>0</v>
      </c>
      <c r="G18" s="23"/>
      <c r="H18" s="22">
        <v>0</v>
      </c>
      <c r="I18" s="23"/>
      <c r="J18" s="22">
        <v>0</v>
      </c>
      <c r="K18" s="23"/>
      <c r="L18" s="22">
        <f>'PL 3 M'!G74</f>
        <v>-49760</v>
      </c>
      <c r="M18" s="23"/>
      <c r="N18" s="22">
        <v>2175</v>
      </c>
      <c r="O18" s="22"/>
      <c r="P18" s="22">
        <f t="shared" si="3"/>
        <v>2175</v>
      </c>
      <c r="Q18" s="23"/>
      <c r="R18" s="22">
        <f t="shared" ref="R18" si="4">SUM(D18:L18,P18)</f>
        <v>-47585</v>
      </c>
      <c r="S18" s="23"/>
      <c r="T18" s="22">
        <f>'PL 3 M'!G85</f>
        <v>16</v>
      </c>
      <c r="U18" s="23"/>
      <c r="V18" s="22">
        <f t="shared" ref="V18" si="5">SUM(R18:T18)</f>
        <v>-47569</v>
      </c>
    </row>
    <row r="19" spans="1:23" ht="19.8" x14ac:dyDescent="0.5">
      <c r="A19" s="20" t="s">
        <v>94</v>
      </c>
      <c r="B19" s="28"/>
      <c r="D19" s="22">
        <v>0</v>
      </c>
      <c r="E19" s="23"/>
      <c r="F19" s="22">
        <v>0</v>
      </c>
      <c r="G19" s="23"/>
      <c r="H19" s="22">
        <v>0</v>
      </c>
      <c r="I19" s="23"/>
      <c r="J19" s="22">
        <v>0</v>
      </c>
      <c r="K19" s="23"/>
      <c r="L19" s="22">
        <f>+'PL 3 M'!G65</f>
        <v>2175</v>
      </c>
      <c r="M19" s="23"/>
      <c r="N19" s="22">
        <v>-2175</v>
      </c>
      <c r="O19" s="22"/>
      <c r="P19" s="22">
        <f t="shared" si="3"/>
        <v>-2175</v>
      </c>
      <c r="Q19" s="23"/>
      <c r="R19" s="22">
        <f t="shared" ref="R19" si="6">SUM(D19:L19,P19)</f>
        <v>0</v>
      </c>
      <c r="S19" s="23"/>
      <c r="T19" s="22">
        <v>0</v>
      </c>
      <c r="U19" s="23"/>
      <c r="V19" s="22">
        <f t="shared" ref="V19" si="7">SUM(R19:T19)</f>
        <v>0</v>
      </c>
    </row>
    <row r="20" spans="1:23" ht="20.399999999999999" x14ac:dyDescent="0.55000000000000004">
      <c r="A20" s="64" t="s">
        <v>179</v>
      </c>
      <c r="B20" s="28"/>
      <c r="D20" s="65">
        <f>SUM(D17:D19)</f>
        <v>46841814</v>
      </c>
      <c r="E20" s="23"/>
      <c r="F20" s="65">
        <f>SUM(F17:F19)</f>
        <v>-36738336</v>
      </c>
      <c r="G20" s="23"/>
      <c r="H20" s="65">
        <f>SUM(H17:H19)</f>
        <v>153537</v>
      </c>
      <c r="I20" s="23"/>
      <c r="J20" s="65">
        <f>SUM(J17:J19)</f>
        <v>-58382</v>
      </c>
      <c r="K20" s="23"/>
      <c r="L20" s="65">
        <f>SUM(L17:L19)</f>
        <v>-7581886</v>
      </c>
      <c r="M20" s="23"/>
      <c r="N20" s="66">
        <f>SUM(N17:N19)</f>
        <v>0</v>
      </c>
      <c r="O20" s="23"/>
      <c r="P20" s="66">
        <f>SUM(P17:P19)</f>
        <v>0</v>
      </c>
      <c r="Q20" s="23"/>
      <c r="R20" s="65">
        <f>SUM(R17:R19)</f>
        <v>2616747</v>
      </c>
      <c r="S20" s="23"/>
      <c r="T20" s="65">
        <f>SUM(T17:T19)</f>
        <v>79</v>
      </c>
      <c r="U20" s="23"/>
      <c r="V20" s="65">
        <f>SUM(V17:V19)</f>
        <v>2616826</v>
      </c>
      <c r="W20" s="23">
        <v>0</v>
      </c>
    </row>
    <row r="21" spans="1:23" ht="7.5" customHeight="1" x14ac:dyDescent="0.55000000000000004">
      <c r="A21" s="25"/>
      <c r="B21" s="28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3"/>
    </row>
    <row r="22" spans="1:23" ht="21" customHeight="1" x14ac:dyDescent="0.5">
      <c r="A22" s="20" t="s">
        <v>95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</row>
    <row r="23" spans="1:23" ht="21" customHeight="1" x14ac:dyDescent="0.5">
      <c r="B23" s="28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</row>
    <row r="24" spans="1:23" ht="19.5" customHeight="1" x14ac:dyDescent="0.5">
      <c r="B24" s="28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</row>
    <row r="25" spans="1:23" ht="21" customHeight="1" x14ac:dyDescent="0.5">
      <c r="A25" s="111"/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</row>
    <row r="27" spans="1:23" ht="21" customHeight="1" x14ac:dyDescent="0.5">
      <c r="A27" s="113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</row>
    <row r="28" spans="1:23" ht="21" customHeight="1" x14ac:dyDescent="0.5">
      <c r="A28" s="111"/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</row>
    <row r="29" spans="1:23" ht="21" customHeight="1" x14ac:dyDescent="0.5">
      <c r="B29" s="28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</row>
    <row r="30" spans="1:23" ht="21" customHeight="1" x14ac:dyDescent="0.5">
      <c r="B30" s="28"/>
      <c r="D30" s="26"/>
      <c r="E30" s="26"/>
      <c r="F30" s="26" t="s">
        <v>96</v>
      </c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3" ht="21" customHeight="1" x14ac:dyDescent="0.5">
      <c r="B31" s="28"/>
      <c r="D31" s="26"/>
      <c r="E31" s="26"/>
      <c r="F31" s="26" t="s">
        <v>96</v>
      </c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</row>
  </sheetData>
  <mergeCells count="8">
    <mergeCell ref="A25:V25"/>
    <mergeCell ref="A27:V27"/>
    <mergeCell ref="A28:V28"/>
    <mergeCell ref="D5:V5"/>
    <mergeCell ref="D6:V6"/>
    <mergeCell ref="N7:P7"/>
    <mergeCell ref="P8:P11"/>
    <mergeCell ref="N9:N11"/>
  </mergeCells>
  <pageMargins left="0.90551181102362199" right="0.47244094488188998" top="1.13803149606299" bottom="0.49" header="0" footer="0"/>
  <pageSetup paperSize="9" scale="69" firstPageNumber="7" orientation="landscape" useFirstPageNumber="1" r:id="rId1"/>
  <headerFooter>
    <oddFooter>&amp;R&amp;"Angsana New,Regular"&amp;14&amp;P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87"/>
  <sheetViews>
    <sheetView view="pageBreakPreview" topLeftCell="A8" zoomScale="85" zoomScaleNormal="85" zoomScaleSheetLayoutView="85" workbookViewId="0">
      <selection activeCell="C19" sqref="C19"/>
    </sheetView>
  </sheetViews>
  <sheetFormatPr defaultColWidth="14.44140625" defaultRowHeight="15" customHeight="1" x14ac:dyDescent="0.5"/>
  <cols>
    <col min="1" max="1" width="37.109375" style="20" customWidth="1"/>
    <col min="2" max="2" width="8.44140625" style="20" customWidth="1"/>
    <col min="3" max="3" width="1.6640625" style="20" customWidth="1"/>
    <col min="4" max="4" width="16.109375" style="20" customWidth="1"/>
    <col min="5" max="5" width="1.6640625" style="20" customWidth="1"/>
    <col min="6" max="6" width="16.109375" style="20" customWidth="1"/>
    <col min="7" max="7" width="1.6640625" style="20" customWidth="1"/>
    <col min="8" max="8" width="16.109375" style="20" customWidth="1"/>
    <col min="9" max="9" width="1.6640625" style="20" customWidth="1"/>
    <col min="10" max="10" width="16.109375" style="20" customWidth="1"/>
    <col min="11" max="11" width="1.88671875" style="20" customWidth="1"/>
    <col min="12" max="12" width="17.44140625" style="20" customWidth="1"/>
    <col min="13" max="13" width="2" style="20" customWidth="1"/>
    <col min="14" max="14" width="14.44140625" style="20" customWidth="1"/>
    <col min="15" max="15" width="1.33203125" style="20" customWidth="1"/>
    <col min="16" max="16" width="16.109375" style="20" customWidth="1"/>
    <col min="17" max="17" width="9.88671875" style="20" customWidth="1"/>
    <col min="18" max="16384" width="14.44140625" style="20"/>
  </cols>
  <sheetData>
    <row r="1" spans="1:17" ht="21" customHeight="1" x14ac:dyDescent="0.55000000000000004">
      <c r="A1" s="25" t="str">
        <f>'SE Conso'!A1</f>
        <v>บริษัท เอเคเอส คอร์ปอเรชั่น จำกัด (มหาชน) และบริษัทย่อย</v>
      </c>
      <c r="B1" s="28"/>
      <c r="P1" s="21" t="s">
        <v>169</v>
      </c>
    </row>
    <row r="2" spans="1:17" ht="21" customHeight="1" x14ac:dyDescent="0.55000000000000004">
      <c r="A2" s="25" t="s">
        <v>131</v>
      </c>
      <c r="B2" s="28"/>
      <c r="P2" s="21" t="s">
        <v>170</v>
      </c>
    </row>
    <row r="3" spans="1:17" ht="21" customHeight="1" x14ac:dyDescent="0.55000000000000004">
      <c r="A3" s="25" t="str">
        <f>'SE Conso'!A3</f>
        <v>สำหรับงวดสามเดือนสิ้นสุดวันที่ 31 มีนาคม 2568</v>
      </c>
      <c r="B3" s="28"/>
    </row>
    <row r="4" spans="1:17" ht="6.75" customHeight="1" x14ac:dyDescent="0.55000000000000004">
      <c r="A4" s="25"/>
      <c r="B4" s="28"/>
    </row>
    <row r="5" spans="1:17" ht="21" customHeight="1" x14ac:dyDescent="0.5">
      <c r="B5" s="28"/>
      <c r="D5" s="118" t="s">
        <v>132</v>
      </c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</row>
    <row r="6" spans="1:17" ht="21" customHeight="1" x14ac:dyDescent="0.5">
      <c r="A6" s="28"/>
      <c r="B6" s="28"/>
      <c r="C6" s="28"/>
      <c r="D6" s="118" t="s">
        <v>137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28"/>
    </row>
    <row r="7" spans="1:17" ht="21" customHeight="1" x14ac:dyDescent="0.5">
      <c r="A7" s="28"/>
      <c r="B7" s="28"/>
      <c r="C7" s="28"/>
      <c r="D7" s="28"/>
      <c r="L7" s="114" t="s">
        <v>74</v>
      </c>
      <c r="M7" s="110"/>
      <c r="N7" s="110"/>
      <c r="Q7" s="28"/>
    </row>
    <row r="8" spans="1:17" ht="21" customHeight="1" x14ac:dyDescent="0.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45" t="s">
        <v>75</v>
      </c>
      <c r="M8" s="28"/>
      <c r="N8" s="119" t="s">
        <v>138</v>
      </c>
      <c r="O8" s="28"/>
      <c r="P8" s="28"/>
      <c r="Q8" s="28"/>
    </row>
    <row r="9" spans="1:17" ht="21" customHeight="1" x14ac:dyDescent="0.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119" t="s">
        <v>78</v>
      </c>
      <c r="M9" s="28"/>
      <c r="N9" s="112"/>
      <c r="O9" s="28"/>
      <c r="P9" s="28"/>
      <c r="Q9" s="28"/>
    </row>
    <row r="10" spans="1:17" ht="21" customHeight="1" x14ac:dyDescent="0.5">
      <c r="A10" s="28"/>
      <c r="B10" s="28"/>
      <c r="C10" s="28"/>
      <c r="D10" s="28" t="s">
        <v>139</v>
      </c>
      <c r="E10" s="28"/>
      <c r="F10" s="28" t="s">
        <v>82</v>
      </c>
      <c r="G10" s="28"/>
      <c r="H10" s="28" t="s">
        <v>83</v>
      </c>
      <c r="I10" s="28"/>
      <c r="J10" s="28"/>
      <c r="K10" s="28"/>
      <c r="L10" s="112"/>
      <c r="M10" s="28"/>
      <c r="N10" s="112"/>
      <c r="O10" s="28"/>
      <c r="P10" s="28" t="s">
        <v>140</v>
      </c>
      <c r="Q10" s="28"/>
    </row>
    <row r="11" spans="1:17" ht="21" customHeight="1" x14ac:dyDescent="0.5">
      <c r="A11" s="28"/>
      <c r="B11" s="32"/>
      <c r="C11" s="28"/>
      <c r="D11" s="46" t="s">
        <v>141</v>
      </c>
      <c r="E11" s="28"/>
      <c r="F11" s="46" t="s">
        <v>87</v>
      </c>
      <c r="G11" s="28"/>
      <c r="H11" s="46" t="s">
        <v>88</v>
      </c>
      <c r="I11" s="28"/>
      <c r="J11" s="46" t="s">
        <v>68</v>
      </c>
      <c r="K11" s="28"/>
      <c r="L11" s="108"/>
      <c r="M11" s="28"/>
      <c r="N11" s="108"/>
      <c r="O11" s="28"/>
      <c r="P11" s="46" t="s">
        <v>93</v>
      </c>
      <c r="Q11" s="28"/>
    </row>
    <row r="12" spans="1:17" ht="21" customHeight="1" x14ac:dyDescent="0.5">
      <c r="B12" s="28"/>
    </row>
    <row r="13" spans="1:17" ht="21" customHeight="1" x14ac:dyDescent="0.55000000000000004">
      <c r="A13" s="25" t="str">
        <f>+'SE Conso'!A13</f>
        <v>ยอดคงเหลือ ณ วันที่ 1 มกราคม 2568</v>
      </c>
      <c r="B13" s="28"/>
      <c r="D13" s="23">
        <v>46842947</v>
      </c>
      <c r="E13" s="23"/>
      <c r="F13" s="23">
        <v>-36739411</v>
      </c>
      <c r="G13" s="23"/>
      <c r="H13" s="23">
        <v>153537</v>
      </c>
      <c r="I13" s="23"/>
      <c r="J13" s="23">
        <v>-10663762</v>
      </c>
      <c r="K13" s="23"/>
      <c r="L13" s="70">
        <v>0</v>
      </c>
      <c r="M13" s="23"/>
      <c r="N13" s="22">
        <f t="shared" ref="N13:N14" si="0">SUM(L13)</f>
        <v>0</v>
      </c>
      <c r="O13" s="23"/>
      <c r="P13" s="22">
        <f>SUM(D13:J13,N13)</f>
        <v>-406689</v>
      </c>
      <c r="Q13" s="23"/>
    </row>
    <row r="14" spans="1:17" ht="21" customHeight="1" x14ac:dyDescent="0.5">
      <c r="A14" s="20" t="s">
        <v>186</v>
      </c>
      <c r="B14" s="28"/>
      <c r="D14" s="22">
        <v>0</v>
      </c>
      <c r="E14" s="23"/>
      <c r="F14" s="22">
        <v>0</v>
      </c>
      <c r="G14" s="23"/>
      <c r="H14" s="22">
        <v>0</v>
      </c>
      <c r="I14" s="23"/>
      <c r="J14" s="22">
        <f>'PL 3 M'!I72</f>
        <v>-45954</v>
      </c>
      <c r="K14" s="23"/>
      <c r="L14" s="22">
        <f>+'PL 3 M'!I65</f>
        <v>0</v>
      </c>
      <c r="M14" s="23"/>
      <c r="N14" s="22">
        <f t="shared" si="0"/>
        <v>0</v>
      </c>
      <c r="O14" s="23"/>
      <c r="P14" s="22">
        <f t="shared" ref="P14" si="1">SUM(D14:J14,N14)</f>
        <v>-45954</v>
      </c>
    </row>
    <row r="15" spans="1:17" ht="21" customHeight="1" x14ac:dyDescent="0.55000000000000004">
      <c r="A15" s="25" t="str">
        <f>+'SE Conso'!A15</f>
        <v>ยอดคงเหลือ ณ วันที่ 31 มีนาคม 2568</v>
      </c>
      <c r="B15" s="28"/>
      <c r="D15" s="65">
        <f>SUM(D13:D14)</f>
        <v>46842947</v>
      </c>
      <c r="E15" s="23"/>
      <c r="F15" s="65">
        <f>SUM(F13:F14)</f>
        <v>-36739411</v>
      </c>
      <c r="G15" s="23"/>
      <c r="H15" s="65">
        <f>SUM(H13:H14)</f>
        <v>153537</v>
      </c>
      <c r="I15" s="23"/>
      <c r="J15" s="65">
        <f>SUM(J13:J14)</f>
        <v>-10709716</v>
      </c>
      <c r="K15" s="23"/>
      <c r="L15" s="66">
        <f>SUM(L13:L14)</f>
        <v>0</v>
      </c>
      <c r="M15" s="23"/>
      <c r="N15" s="66">
        <f>SUM(N13:N14)</f>
        <v>0</v>
      </c>
      <c r="O15" s="23"/>
      <c r="P15" s="65">
        <f>SUM(P13:P14)</f>
        <v>-452643</v>
      </c>
      <c r="Q15" s="26">
        <f>+P15-BS!I145</f>
        <v>0</v>
      </c>
    </row>
    <row r="16" spans="1:17" ht="9.75" customHeight="1" x14ac:dyDescent="0.5">
      <c r="B16" s="28"/>
      <c r="I16" s="23"/>
      <c r="P16" s="26"/>
    </row>
    <row r="17" spans="1:22" ht="21" customHeight="1" x14ac:dyDescent="0.55000000000000004">
      <c r="A17" s="25" t="str">
        <f>+'SE Conso'!A17</f>
        <v>ยอดคงเหลือ ณ วันที่ 1 มกราคม 2567</v>
      </c>
      <c r="B17" s="28"/>
      <c r="D17" s="23">
        <v>46841814</v>
      </c>
      <c r="E17" s="23"/>
      <c r="F17" s="23">
        <v>-36738336</v>
      </c>
      <c r="G17" s="23"/>
      <c r="H17" s="23">
        <v>153537</v>
      </c>
      <c r="I17" s="23"/>
      <c r="J17" s="23">
        <v>-7982775</v>
      </c>
      <c r="K17" s="23"/>
      <c r="L17" s="22">
        <v>0</v>
      </c>
      <c r="M17" s="23"/>
      <c r="N17" s="70">
        <f t="shared" ref="N17:N19" si="2">SUM(L17)</f>
        <v>0</v>
      </c>
      <c r="O17" s="23"/>
      <c r="P17" s="23">
        <f t="shared" ref="P17:P19" si="3">SUM(D17:J17,N17)</f>
        <v>2274240</v>
      </c>
      <c r="Q17" s="23"/>
    </row>
    <row r="18" spans="1:22" ht="21" customHeight="1" x14ac:dyDescent="0.5">
      <c r="A18" s="20" t="s">
        <v>186</v>
      </c>
      <c r="B18" s="28"/>
      <c r="D18" s="22">
        <v>0</v>
      </c>
      <c r="E18" s="23"/>
      <c r="F18" s="22">
        <v>0</v>
      </c>
      <c r="G18" s="23"/>
      <c r="H18" s="22">
        <v>0</v>
      </c>
      <c r="I18" s="23"/>
      <c r="J18" s="22">
        <f>+'PL 3 M'!K37</f>
        <v>-88206</v>
      </c>
      <c r="K18" s="23"/>
      <c r="L18" s="22">
        <f>+'PL 3 M'!K65</f>
        <v>1715</v>
      </c>
      <c r="M18" s="23"/>
      <c r="N18" s="22">
        <f t="shared" si="2"/>
        <v>1715</v>
      </c>
      <c r="O18" s="23"/>
      <c r="P18" s="22">
        <f t="shared" si="3"/>
        <v>-86491</v>
      </c>
    </row>
    <row r="19" spans="1:22" ht="21" customHeight="1" x14ac:dyDescent="0.5">
      <c r="A19" s="20" t="s">
        <v>94</v>
      </c>
      <c r="B19" s="28"/>
      <c r="D19" s="22">
        <v>0</v>
      </c>
      <c r="E19" s="23"/>
      <c r="F19" s="22">
        <v>0</v>
      </c>
      <c r="G19" s="23"/>
      <c r="H19" s="22">
        <v>0</v>
      </c>
      <c r="I19" s="23"/>
      <c r="J19" s="22">
        <f>+'PL 3 M'!K65</f>
        <v>1715</v>
      </c>
      <c r="K19" s="23"/>
      <c r="L19" s="22">
        <f>-'PL 3 M'!K65</f>
        <v>-1715</v>
      </c>
      <c r="M19" s="23"/>
      <c r="N19" s="22">
        <f t="shared" si="2"/>
        <v>-1715</v>
      </c>
      <c r="O19" s="23"/>
      <c r="P19" s="22">
        <f t="shared" si="3"/>
        <v>0</v>
      </c>
    </row>
    <row r="20" spans="1:22" ht="21" customHeight="1" x14ac:dyDescent="0.55000000000000004">
      <c r="A20" s="25" t="str">
        <f>+'SE Conso'!$A$20</f>
        <v>ยอดคงเหลือ ณ วันที่ 31 มีนาคม 2567</v>
      </c>
      <c r="B20" s="28"/>
      <c r="D20" s="65">
        <f>SUM(D17:D19)</f>
        <v>46841814</v>
      </c>
      <c r="E20" s="23"/>
      <c r="F20" s="65">
        <f>SUM(F17:F19)</f>
        <v>-36738336</v>
      </c>
      <c r="G20" s="23"/>
      <c r="H20" s="65">
        <f>SUM(H17:H19)</f>
        <v>153537</v>
      </c>
      <c r="I20" s="23"/>
      <c r="J20" s="65">
        <f>SUM(J17:J19)</f>
        <v>-8069266</v>
      </c>
      <c r="K20" s="23"/>
      <c r="L20" s="66">
        <f>SUM(L17:L19)</f>
        <v>0</v>
      </c>
      <c r="M20" s="23"/>
      <c r="N20" s="66">
        <f>SUM(N17:N19)</f>
        <v>0</v>
      </c>
      <c r="O20" s="23"/>
      <c r="P20" s="65">
        <f>SUM(P17:P19)</f>
        <v>2187749</v>
      </c>
      <c r="Q20" s="26"/>
    </row>
    <row r="21" spans="1:22" ht="15.75" customHeight="1" x14ac:dyDescent="0.55000000000000004">
      <c r="A21" s="25"/>
      <c r="B21" s="28"/>
      <c r="D21" s="23"/>
      <c r="E21" s="23"/>
      <c r="F21" s="23"/>
      <c r="G21" s="23"/>
      <c r="H21" s="23"/>
      <c r="J21" s="23"/>
      <c r="K21" s="23"/>
      <c r="L21" s="23"/>
      <c r="M21" s="23"/>
      <c r="N21" s="23"/>
      <c r="O21" s="23"/>
      <c r="P21" s="23"/>
      <c r="Q21" s="26"/>
    </row>
    <row r="22" spans="1:22" ht="21" customHeight="1" x14ac:dyDescent="0.5">
      <c r="A22" s="20" t="s">
        <v>95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</row>
    <row r="23" spans="1:22" ht="19.5" customHeight="1" x14ac:dyDescent="0.5">
      <c r="B23" s="28"/>
      <c r="I23" s="23"/>
      <c r="J23" s="23"/>
      <c r="P23" s="26"/>
    </row>
    <row r="24" spans="1:22" ht="19.5" customHeight="1" x14ac:dyDescent="0.5">
      <c r="B24" s="28"/>
      <c r="I24" s="23"/>
      <c r="J24" s="23"/>
      <c r="P24" s="26"/>
    </row>
    <row r="25" spans="1:22" ht="19.5" customHeight="1" x14ac:dyDescent="0.5">
      <c r="B25" s="28"/>
      <c r="I25" s="23"/>
      <c r="J25" s="23"/>
      <c r="P25" s="26"/>
    </row>
    <row r="26" spans="1:22" ht="19.5" customHeight="1" x14ac:dyDescent="0.5">
      <c r="B26" s="28"/>
      <c r="I26" s="23"/>
      <c r="J26" s="23"/>
      <c r="P26" s="26"/>
    </row>
    <row r="27" spans="1:22" ht="19.5" customHeight="1" x14ac:dyDescent="0.5">
      <c r="B27" s="28"/>
      <c r="J27" s="23"/>
      <c r="P27" s="26"/>
    </row>
    <row r="87" spans="5:5" ht="21" customHeight="1" x14ac:dyDescent="0.5">
      <c r="E87" s="20" t="s">
        <v>2</v>
      </c>
    </row>
  </sheetData>
  <mergeCells count="5">
    <mergeCell ref="D5:P5"/>
    <mergeCell ref="D6:P6"/>
    <mergeCell ref="L7:N7"/>
    <mergeCell ref="N8:N11"/>
    <mergeCell ref="L9:L11"/>
  </mergeCells>
  <pageMargins left="0.90551181102362199" right="0.47244094488188998" top="0.74803149606299202" bottom="0.51" header="0" footer="0"/>
  <pageSetup paperSize="9" scale="77" firstPageNumber="8" orientation="landscape" useFirstPageNumber="1" r:id="rId1"/>
  <headerFooter>
    <oddFooter>&amp;R&amp;"Angsana New,Regular"&amp;14&amp;P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109"/>
  <sheetViews>
    <sheetView tabSelected="1" view="pageBreakPreview" topLeftCell="A88" zoomScale="70" zoomScaleNormal="90" zoomScaleSheetLayoutView="70" workbookViewId="0">
      <selection activeCell="R97" sqref="R97"/>
    </sheetView>
  </sheetViews>
  <sheetFormatPr defaultColWidth="14.44140625" defaultRowHeight="19.8" x14ac:dyDescent="0.5"/>
  <cols>
    <col min="1" max="2" width="2.5546875" style="20" customWidth="1"/>
    <col min="3" max="3" width="3" style="20" customWidth="1"/>
    <col min="4" max="4" width="3.6640625" style="20" customWidth="1"/>
    <col min="5" max="5" width="53.6640625" style="20" customWidth="1"/>
    <col min="6" max="6" width="8.33203125" style="20" customWidth="1"/>
    <col min="7" max="7" width="2.109375" style="20" customWidth="1"/>
    <col min="8" max="8" width="14.44140625" style="20" customWidth="1"/>
    <col min="9" max="9" width="2.33203125" style="20" customWidth="1"/>
    <col min="10" max="10" width="14.44140625" style="20" customWidth="1"/>
    <col min="11" max="11" width="2.109375" style="20" customWidth="1"/>
    <col min="12" max="12" width="13.44140625" style="17" customWidth="1"/>
    <col min="13" max="13" width="2.109375" style="20" customWidth="1"/>
    <col min="14" max="14" width="13.44140625" style="20" customWidth="1"/>
    <col min="15" max="16384" width="14.44140625" style="20"/>
  </cols>
  <sheetData>
    <row r="1" spans="1:18" ht="20.399999999999999" x14ac:dyDescent="0.55000000000000004">
      <c r="A1" s="76" t="str">
        <f>+'SE Separate'!A1</f>
        <v>บริษัท เอเคเอส คอร์ปอเรชั่น จำกัด (มหาชน) และบริษัทย่อย</v>
      </c>
      <c r="B1" s="76"/>
      <c r="C1" s="76"/>
      <c r="D1" s="76"/>
      <c r="E1" s="77"/>
      <c r="F1" s="77"/>
      <c r="G1" s="77"/>
      <c r="H1" s="77"/>
      <c r="I1" s="77"/>
      <c r="J1" s="77"/>
      <c r="K1" s="77"/>
      <c r="L1" s="4"/>
      <c r="M1" s="77"/>
      <c r="N1" s="21" t="s">
        <v>169</v>
      </c>
    </row>
    <row r="2" spans="1:18" ht="20.399999999999999" x14ac:dyDescent="0.55000000000000004">
      <c r="A2" s="76" t="s">
        <v>142</v>
      </c>
      <c r="B2" s="76"/>
      <c r="C2" s="76"/>
      <c r="D2" s="76"/>
      <c r="E2" s="77"/>
      <c r="F2" s="77"/>
      <c r="G2" s="77"/>
      <c r="H2" s="77"/>
      <c r="I2" s="77"/>
      <c r="J2" s="77"/>
      <c r="K2" s="77"/>
      <c r="L2" s="4"/>
      <c r="M2" s="77"/>
      <c r="N2" s="21" t="s">
        <v>170</v>
      </c>
    </row>
    <row r="3" spans="1:18" ht="20.399999999999999" x14ac:dyDescent="0.5">
      <c r="A3" s="76" t="str">
        <f>'SE Separate'!A3</f>
        <v>สำหรับงวดสามเดือนสิ้นสุดวันที่ 31 มีนาคม 2568</v>
      </c>
      <c r="B3" s="76"/>
      <c r="C3" s="76"/>
      <c r="D3" s="76"/>
      <c r="E3" s="77"/>
      <c r="F3" s="77"/>
      <c r="G3" s="77"/>
      <c r="H3" s="78"/>
      <c r="I3" s="77"/>
      <c r="J3" s="78"/>
      <c r="K3" s="77"/>
      <c r="L3" s="4"/>
      <c r="M3" s="77"/>
      <c r="N3" s="77"/>
    </row>
    <row r="4" spans="1:18" x14ac:dyDescent="0.5">
      <c r="A4" s="79"/>
      <c r="B4" s="79"/>
      <c r="C4" s="79"/>
      <c r="D4" s="79"/>
      <c r="E4" s="79"/>
      <c r="F4" s="79"/>
      <c r="G4" s="79"/>
      <c r="H4" s="122" t="s">
        <v>2</v>
      </c>
      <c r="I4" s="108"/>
      <c r="J4" s="108"/>
      <c r="K4" s="108"/>
      <c r="L4" s="108"/>
      <c r="M4" s="108"/>
      <c r="N4" s="108"/>
    </row>
    <row r="5" spans="1:18" x14ac:dyDescent="0.5">
      <c r="A5" s="79"/>
      <c r="B5" s="79"/>
      <c r="C5" s="79"/>
      <c r="D5" s="79"/>
      <c r="E5" s="79"/>
      <c r="F5" s="79"/>
      <c r="G5" s="79"/>
      <c r="H5" s="122" t="s">
        <v>3</v>
      </c>
      <c r="I5" s="108"/>
      <c r="J5" s="108"/>
      <c r="K5" s="77"/>
      <c r="L5" s="122" t="s">
        <v>4</v>
      </c>
      <c r="M5" s="108"/>
      <c r="N5" s="108"/>
    </row>
    <row r="6" spans="1:18" x14ac:dyDescent="0.5">
      <c r="A6" s="79"/>
      <c r="B6" s="79"/>
      <c r="C6" s="79"/>
      <c r="D6" s="79"/>
      <c r="E6" s="79"/>
      <c r="F6" s="80" t="s">
        <v>5</v>
      </c>
      <c r="G6" s="79"/>
      <c r="H6" s="80">
        <v>2568</v>
      </c>
      <c r="I6" s="81"/>
      <c r="J6" s="80">
        <v>2567</v>
      </c>
      <c r="K6" s="79"/>
      <c r="L6" s="80">
        <v>2568</v>
      </c>
      <c r="M6" s="81"/>
      <c r="N6" s="80">
        <v>2567</v>
      </c>
    </row>
    <row r="7" spans="1:18" ht="20.399999999999999" x14ac:dyDescent="0.5">
      <c r="A7" s="76" t="s">
        <v>143</v>
      </c>
      <c r="B7" s="76"/>
      <c r="C7" s="76"/>
      <c r="D7" s="76"/>
      <c r="E7" s="77"/>
      <c r="F7" s="79"/>
      <c r="G7" s="79"/>
      <c r="H7" s="77"/>
      <c r="I7" s="77"/>
      <c r="J7" s="77"/>
      <c r="K7" s="77"/>
      <c r="L7" s="4"/>
      <c r="M7" s="77"/>
      <c r="N7" s="77"/>
    </row>
    <row r="8" spans="1:18" x14ac:dyDescent="0.5">
      <c r="A8" s="77"/>
      <c r="B8" s="77" t="s">
        <v>235</v>
      </c>
      <c r="C8" s="77"/>
      <c r="D8" s="77"/>
      <c r="E8" s="77"/>
      <c r="F8" s="77"/>
      <c r="G8" s="77"/>
      <c r="H8" s="22">
        <f>+'PL 3 M'!E37</f>
        <v>-41933</v>
      </c>
      <c r="I8" s="22"/>
      <c r="J8" s="22">
        <f>+'PL 3 M'!G37</f>
        <v>-58426</v>
      </c>
      <c r="K8" s="22"/>
      <c r="L8" s="5">
        <f>+'PL 3 M'!I37</f>
        <v>-45954</v>
      </c>
      <c r="M8" s="78"/>
      <c r="N8" s="82">
        <f>+'PL 3 M'!K37</f>
        <v>-88206</v>
      </c>
      <c r="Q8" s="23"/>
    </row>
    <row r="9" spans="1:18" x14ac:dyDescent="0.5">
      <c r="A9" s="77"/>
      <c r="B9" s="77" t="s">
        <v>234</v>
      </c>
      <c r="C9" s="77"/>
      <c r="D9" s="77"/>
      <c r="E9" s="77"/>
      <c r="F9" s="77"/>
      <c r="G9" s="77"/>
      <c r="H9" s="24">
        <f>+'PL 3 M'!E60</f>
        <v>0</v>
      </c>
      <c r="I9" s="22"/>
      <c r="J9" s="24">
        <f>+'PL 3 M'!G60</f>
        <v>8682</v>
      </c>
      <c r="K9" s="22"/>
      <c r="L9" s="6">
        <v>0</v>
      </c>
      <c r="M9" s="78"/>
      <c r="N9" s="83">
        <v>0</v>
      </c>
      <c r="Q9" s="23"/>
    </row>
    <row r="10" spans="1:18" x14ac:dyDescent="0.5">
      <c r="A10" s="77"/>
      <c r="B10" s="77" t="s">
        <v>236</v>
      </c>
      <c r="C10" s="77"/>
      <c r="D10" s="77"/>
      <c r="E10" s="77"/>
      <c r="F10" s="77"/>
      <c r="G10" s="77"/>
      <c r="H10" s="22">
        <f>SUM(H8:H9)</f>
        <v>-41933</v>
      </c>
      <c r="I10" s="22"/>
      <c r="J10" s="22">
        <f>SUM(J8:J9)</f>
        <v>-49744</v>
      </c>
      <c r="K10" s="22"/>
      <c r="L10" s="5">
        <f>SUM(L8:L9)</f>
        <v>-45954</v>
      </c>
      <c r="M10" s="78"/>
      <c r="N10" s="22">
        <f>SUM(N8:N9)</f>
        <v>-88206</v>
      </c>
      <c r="Q10" s="23"/>
    </row>
    <row r="11" spans="1:18" s="75" customFormat="1" x14ac:dyDescent="0.3">
      <c r="A11" s="71"/>
      <c r="B11" s="72" t="s">
        <v>144</v>
      </c>
      <c r="C11" s="72"/>
      <c r="D11" s="72"/>
      <c r="E11" s="71"/>
      <c r="F11" s="71"/>
      <c r="G11" s="71"/>
      <c r="H11" s="74"/>
      <c r="I11" s="74"/>
      <c r="J11" s="74"/>
      <c r="K11" s="74"/>
      <c r="L11" s="7"/>
      <c r="M11" s="74"/>
      <c r="N11" s="78"/>
      <c r="O11" s="71"/>
      <c r="P11" s="71"/>
      <c r="Q11" s="71"/>
      <c r="R11" s="71"/>
    </row>
    <row r="12" spans="1:18" s="75" customFormat="1" x14ac:dyDescent="0.5">
      <c r="A12" s="71"/>
      <c r="B12" s="71"/>
      <c r="C12" s="72" t="s">
        <v>204</v>
      </c>
      <c r="D12" s="72"/>
      <c r="E12" s="71"/>
      <c r="F12" s="71"/>
      <c r="G12" s="71"/>
      <c r="H12" s="74">
        <v>3000</v>
      </c>
      <c r="I12" s="74"/>
      <c r="J12" s="74">
        <v>961</v>
      </c>
      <c r="K12" s="71"/>
      <c r="L12" s="73">
        <v>0</v>
      </c>
      <c r="M12" s="84"/>
      <c r="N12" s="73">
        <v>0</v>
      </c>
      <c r="O12" s="71"/>
      <c r="P12" s="71"/>
      <c r="Q12" s="71"/>
      <c r="R12" s="71"/>
    </row>
    <row r="13" spans="1:18" s="75" customFormat="1" x14ac:dyDescent="0.5">
      <c r="A13" s="71"/>
      <c r="B13" s="71"/>
      <c r="C13" s="72" t="s">
        <v>119</v>
      </c>
      <c r="D13" s="72"/>
      <c r="E13" s="71"/>
      <c r="F13" s="71"/>
      <c r="G13" s="71"/>
      <c r="H13" s="74">
        <v>9648</v>
      </c>
      <c r="I13" s="74"/>
      <c r="J13" s="74">
        <v>6635</v>
      </c>
      <c r="K13" s="71"/>
      <c r="L13" s="8">
        <v>2511</v>
      </c>
      <c r="M13" s="74"/>
      <c r="N13" s="73">
        <v>1615</v>
      </c>
      <c r="O13" s="71"/>
      <c r="P13" s="71"/>
      <c r="Q13" s="71"/>
      <c r="R13" s="71"/>
    </row>
    <row r="14" spans="1:18" s="75" customFormat="1" x14ac:dyDescent="0.5">
      <c r="A14" s="71"/>
      <c r="B14" s="71"/>
      <c r="C14" s="72" t="s">
        <v>158</v>
      </c>
      <c r="D14" s="72"/>
      <c r="E14" s="71"/>
      <c r="F14" s="71"/>
      <c r="G14" s="71"/>
      <c r="H14" s="74">
        <v>-77</v>
      </c>
      <c r="I14" s="74"/>
      <c r="J14" s="74">
        <v>-7147</v>
      </c>
      <c r="K14" s="74"/>
      <c r="L14" s="8">
        <v>-320</v>
      </c>
      <c r="M14" s="74"/>
      <c r="N14" s="73">
        <v>-21</v>
      </c>
      <c r="O14" s="71"/>
      <c r="P14" s="71"/>
      <c r="Q14" s="71"/>
      <c r="R14" s="71"/>
    </row>
    <row r="15" spans="1:18" s="75" customFormat="1" x14ac:dyDescent="0.5">
      <c r="A15" s="71"/>
      <c r="B15" s="71"/>
      <c r="C15" s="72" t="s">
        <v>210</v>
      </c>
      <c r="D15" s="72"/>
      <c r="E15" s="71"/>
      <c r="F15" s="74"/>
      <c r="G15" s="71"/>
      <c r="H15" s="74">
        <v>-34680</v>
      </c>
      <c r="I15" s="74"/>
      <c r="J15" s="73">
        <v>-30934</v>
      </c>
      <c r="K15" s="74"/>
      <c r="L15" s="73">
        <v>0</v>
      </c>
      <c r="M15" s="84"/>
      <c r="N15" s="73">
        <v>0</v>
      </c>
      <c r="O15" s="71"/>
      <c r="P15" s="71"/>
      <c r="Q15" s="71"/>
      <c r="R15" s="71"/>
    </row>
    <row r="16" spans="1:18" s="75" customFormat="1" x14ac:dyDescent="0.5">
      <c r="A16" s="71"/>
      <c r="B16" s="71"/>
      <c r="C16" s="72" t="s">
        <v>145</v>
      </c>
      <c r="D16" s="72"/>
      <c r="E16" s="71"/>
      <c r="F16" s="71"/>
      <c r="G16" s="71"/>
      <c r="H16" s="74">
        <v>8835</v>
      </c>
      <c r="I16" s="74"/>
      <c r="J16" s="74">
        <v>18137</v>
      </c>
      <c r="K16" s="71"/>
      <c r="L16" s="8">
        <v>1178</v>
      </c>
      <c r="M16" s="74"/>
      <c r="N16" s="73">
        <v>1398</v>
      </c>
      <c r="O16" s="71"/>
      <c r="P16" s="71"/>
      <c r="Q16" s="71"/>
      <c r="R16" s="71"/>
    </row>
    <row r="17" spans="1:18" s="75" customFormat="1" x14ac:dyDescent="0.5">
      <c r="A17" s="71"/>
      <c r="B17" s="71"/>
      <c r="C17" s="77" t="s">
        <v>198</v>
      </c>
      <c r="D17" s="77"/>
      <c r="E17" s="85"/>
      <c r="F17" s="71"/>
      <c r="G17" s="71"/>
      <c r="H17" s="74">
        <v>109</v>
      </c>
      <c r="I17" s="74"/>
      <c r="J17" s="74">
        <v>588</v>
      </c>
      <c r="K17" s="71"/>
      <c r="L17" s="8">
        <v>100</v>
      </c>
      <c r="M17" s="74"/>
      <c r="N17" s="73">
        <v>101</v>
      </c>
      <c r="O17" s="71"/>
      <c r="P17" s="71"/>
      <c r="Q17" s="71"/>
      <c r="R17" s="71"/>
    </row>
    <row r="18" spans="1:18" s="75" customFormat="1" x14ac:dyDescent="0.5">
      <c r="A18" s="71"/>
      <c r="B18" s="71"/>
      <c r="C18" s="72" t="s">
        <v>197</v>
      </c>
      <c r="D18" s="72"/>
      <c r="E18" s="71"/>
      <c r="F18" s="71"/>
      <c r="G18" s="71"/>
      <c r="H18" s="73">
        <v>793</v>
      </c>
      <c r="I18" s="74"/>
      <c r="J18" s="73">
        <v>1065</v>
      </c>
      <c r="K18" s="71"/>
      <c r="L18" s="8">
        <v>6757</v>
      </c>
      <c r="M18" s="74"/>
      <c r="N18" s="73">
        <v>50127</v>
      </c>
      <c r="O18" s="71"/>
      <c r="P18" s="71"/>
      <c r="Q18" s="71"/>
      <c r="R18" s="71"/>
    </row>
    <row r="19" spans="1:18" s="75" customFormat="1" x14ac:dyDescent="0.5">
      <c r="A19" s="71"/>
      <c r="B19" s="71"/>
      <c r="C19" s="72" t="s">
        <v>200</v>
      </c>
      <c r="D19" s="72"/>
      <c r="E19" s="71"/>
      <c r="F19" s="71"/>
      <c r="G19" s="71"/>
      <c r="H19" s="73">
        <v>-5015</v>
      </c>
      <c r="I19" s="74"/>
      <c r="J19" s="73">
        <v>-3814</v>
      </c>
      <c r="K19" s="74"/>
      <c r="L19" s="73">
        <v>0</v>
      </c>
      <c r="M19" s="74"/>
      <c r="N19" s="73">
        <v>0</v>
      </c>
      <c r="O19" s="71"/>
      <c r="P19" s="71"/>
      <c r="Q19" s="71"/>
      <c r="R19" s="71"/>
    </row>
    <row r="20" spans="1:18" s="75" customFormat="1" x14ac:dyDescent="0.5">
      <c r="A20" s="71"/>
      <c r="B20" s="71"/>
      <c r="C20" s="72" t="s">
        <v>246</v>
      </c>
      <c r="D20" s="72"/>
      <c r="E20" s="71"/>
      <c r="F20" s="71"/>
      <c r="G20" s="71"/>
      <c r="H20" s="73">
        <v>0</v>
      </c>
      <c r="I20" s="74"/>
      <c r="J20" s="73">
        <v>0</v>
      </c>
      <c r="K20" s="71"/>
      <c r="L20" s="73">
        <v>0</v>
      </c>
      <c r="M20" s="74"/>
      <c r="N20" s="73">
        <v>-9374</v>
      </c>
      <c r="O20" s="71"/>
      <c r="P20" s="71"/>
      <c r="Q20" s="71"/>
      <c r="R20" s="71"/>
    </row>
    <row r="21" spans="1:18" s="75" customFormat="1" x14ac:dyDescent="0.5">
      <c r="A21" s="71"/>
      <c r="B21" s="71"/>
      <c r="C21" s="72" t="s">
        <v>247</v>
      </c>
      <c r="D21" s="72"/>
      <c r="E21" s="71"/>
      <c r="F21" s="71"/>
      <c r="G21" s="71"/>
      <c r="H21" s="74">
        <v>5052</v>
      </c>
      <c r="I21" s="74"/>
      <c r="J21" s="73">
        <v>0</v>
      </c>
      <c r="K21" s="74"/>
      <c r="L21" s="8">
        <v>2782</v>
      </c>
      <c r="M21" s="74"/>
      <c r="N21" s="73">
        <v>0</v>
      </c>
      <c r="O21" s="71"/>
      <c r="P21" s="71"/>
      <c r="Q21" s="71"/>
      <c r="R21" s="71"/>
    </row>
    <row r="22" spans="1:18" s="75" customFormat="1" x14ac:dyDescent="0.5">
      <c r="A22" s="71"/>
      <c r="B22" s="71"/>
      <c r="C22" s="72" t="s">
        <v>207</v>
      </c>
      <c r="D22" s="72"/>
      <c r="E22" s="71"/>
      <c r="F22" s="71"/>
      <c r="G22" s="71"/>
      <c r="H22" s="73">
        <v>-157</v>
      </c>
      <c r="I22" s="74"/>
      <c r="J22" s="73">
        <v>0</v>
      </c>
      <c r="K22" s="71"/>
      <c r="L22" s="73">
        <v>0</v>
      </c>
      <c r="M22" s="74"/>
      <c r="N22" s="73">
        <v>0</v>
      </c>
      <c r="O22" s="71"/>
      <c r="P22" s="71"/>
      <c r="Q22" s="71"/>
      <c r="R22" s="71"/>
    </row>
    <row r="23" spans="1:18" s="75" customFormat="1" x14ac:dyDescent="0.5">
      <c r="A23" s="71"/>
      <c r="B23" s="71"/>
      <c r="C23" s="72" t="s">
        <v>221</v>
      </c>
      <c r="D23" s="72"/>
      <c r="E23" s="71"/>
      <c r="F23" s="71"/>
      <c r="G23" s="71"/>
      <c r="H23" s="73">
        <v>-1849</v>
      </c>
      <c r="I23" s="74"/>
      <c r="J23" s="74">
        <v>7026</v>
      </c>
      <c r="K23" s="71"/>
      <c r="L23" s="8">
        <v>-2</v>
      </c>
      <c r="M23" s="74"/>
      <c r="N23" s="73">
        <v>-4</v>
      </c>
      <c r="O23" s="71"/>
      <c r="P23" s="71"/>
      <c r="Q23" s="71"/>
      <c r="R23" s="71"/>
    </row>
    <row r="24" spans="1:18" s="75" customFormat="1" x14ac:dyDescent="0.5">
      <c r="A24" s="71"/>
      <c r="B24" s="71"/>
      <c r="C24" s="72" t="s">
        <v>201</v>
      </c>
      <c r="D24" s="72"/>
      <c r="E24" s="71"/>
      <c r="F24" s="71"/>
      <c r="G24" s="71"/>
      <c r="H24" s="73">
        <v>0</v>
      </c>
      <c r="I24" s="74"/>
      <c r="J24" s="73">
        <v>0</v>
      </c>
      <c r="K24" s="71"/>
      <c r="L24" s="73">
        <v>0</v>
      </c>
      <c r="M24" s="74"/>
      <c r="N24" s="73">
        <v>4807</v>
      </c>
      <c r="O24" s="71"/>
      <c r="P24" s="71"/>
      <c r="Q24" s="71"/>
      <c r="R24" s="71"/>
    </row>
    <row r="25" spans="1:18" s="75" customFormat="1" x14ac:dyDescent="0.5">
      <c r="A25" s="71"/>
      <c r="B25" s="71"/>
      <c r="C25" s="72" t="s">
        <v>203</v>
      </c>
      <c r="D25" s="72"/>
      <c r="E25" s="71"/>
      <c r="F25" s="71"/>
      <c r="G25" s="71"/>
      <c r="H25" s="74">
        <v>6523</v>
      </c>
      <c r="I25" s="74"/>
      <c r="J25" s="74">
        <v>11976</v>
      </c>
      <c r="K25" s="71"/>
      <c r="L25" s="73">
        <v>0</v>
      </c>
      <c r="M25" s="74"/>
      <c r="N25" s="73">
        <v>0</v>
      </c>
      <c r="O25" s="71"/>
      <c r="P25" s="71"/>
      <c r="Q25" s="71"/>
      <c r="R25" s="71"/>
    </row>
    <row r="26" spans="1:18" s="75" customFormat="1" x14ac:dyDescent="0.5">
      <c r="A26" s="71"/>
      <c r="B26" s="71"/>
      <c r="C26" s="72" t="s">
        <v>222</v>
      </c>
      <c r="D26" s="72"/>
      <c r="E26" s="71"/>
      <c r="F26" s="71"/>
      <c r="G26" s="71"/>
      <c r="H26" s="73">
        <v>2</v>
      </c>
      <c r="I26" s="74"/>
      <c r="J26" s="74">
        <v>58</v>
      </c>
      <c r="K26" s="71"/>
      <c r="L26" s="73">
        <v>0</v>
      </c>
      <c r="M26" s="74"/>
      <c r="N26" s="73">
        <v>0</v>
      </c>
      <c r="O26" s="71"/>
      <c r="P26" s="71"/>
      <c r="Q26" s="71"/>
      <c r="R26" s="71"/>
    </row>
    <row r="27" spans="1:18" s="75" customFormat="1" x14ac:dyDescent="0.5">
      <c r="A27" s="71"/>
      <c r="B27" s="71"/>
      <c r="C27" s="72" t="s">
        <v>223</v>
      </c>
      <c r="D27" s="72"/>
      <c r="E27" s="71"/>
      <c r="F27" s="71"/>
      <c r="G27" s="71"/>
      <c r="H27" s="73">
        <v>268</v>
      </c>
      <c r="I27" s="74"/>
      <c r="J27" s="73">
        <v>0</v>
      </c>
      <c r="K27" s="71"/>
      <c r="L27" s="73">
        <v>0</v>
      </c>
      <c r="M27" s="74"/>
      <c r="N27" s="73">
        <v>0</v>
      </c>
      <c r="O27" s="71"/>
      <c r="P27" s="71"/>
      <c r="Q27" s="71"/>
      <c r="R27" s="71"/>
    </row>
    <row r="28" spans="1:18" s="75" customFormat="1" x14ac:dyDescent="0.5">
      <c r="A28" s="71"/>
      <c r="B28" s="71"/>
      <c r="C28" s="72" t="s">
        <v>209</v>
      </c>
      <c r="D28" s="72"/>
      <c r="E28" s="71"/>
      <c r="F28" s="71"/>
      <c r="G28" s="71"/>
      <c r="H28" s="73">
        <v>-105</v>
      </c>
      <c r="I28" s="74"/>
      <c r="J28" s="73">
        <v>0</v>
      </c>
      <c r="K28" s="71"/>
      <c r="L28" s="73">
        <v>0</v>
      </c>
      <c r="M28" s="74"/>
      <c r="N28" s="73">
        <v>0</v>
      </c>
      <c r="O28" s="71"/>
      <c r="P28" s="71"/>
      <c r="Q28" s="71"/>
      <c r="R28" s="71"/>
    </row>
    <row r="29" spans="1:18" s="87" customFormat="1" x14ac:dyDescent="0.5">
      <c r="A29" s="85"/>
      <c r="B29" s="85"/>
      <c r="C29" s="72" t="s">
        <v>113</v>
      </c>
      <c r="D29" s="72"/>
      <c r="E29" s="85"/>
      <c r="F29" s="85"/>
      <c r="G29" s="85"/>
      <c r="H29" s="74">
        <v>-1024</v>
      </c>
      <c r="I29" s="74"/>
      <c r="J29" s="74">
        <v>-259</v>
      </c>
      <c r="K29" s="86"/>
      <c r="L29" s="73">
        <v>0</v>
      </c>
      <c r="M29" s="86"/>
      <c r="N29" s="73">
        <v>-42</v>
      </c>
      <c r="O29" s="85"/>
      <c r="P29" s="85"/>
      <c r="Q29" s="85"/>
      <c r="R29" s="85"/>
    </row>
    <row r="30" spans="1:18" s="87" customFormat="1" x14ac:dyDescent="0.5">
      <c r="A30" s="85"/>
      <c r="B30" s="85"/>
      <c r="C30" s="72" t="s">
        <v>199</v>
      </c>
      <c r="D30" s="72"/>
      <c r="E30" s="85"/>
      <c r="F30" s="85"/>
      <c r="G30" s="85"/>
      <c r="H30" s="74">
        <v>2754</v>
      </c>
      <c r="I30" s="74"/>
      <c r="J30" s="73">
        <v>0</v>
      </c>
      <c r="K30" s="86"/>
      <c r="L30" s="9">
        <v>3</v>
      </c>
      <c r="M30" s="86"/>
      <c r="N30" s="73">
        <v>0</v>
      </c>
      <c r="O30" s="85"/>
      <c r="P30" s="85"/>
      <c r="Q30" s="85"/>
      <c r="R30" s="85"/>
    </row>
    <row r="31" spans="1:18" s="75" customFormat="1" x14ac:dyDescent="0.5">
      <c r="A31" s="71"/>
      <c r="B31" s="72"/>
      <c r="C31" s="72" t="s">
        <v>232</v>
      </c>
      <c r="D31" s="72"/>
      <c r="E31" s="71"/>
      <c r="F31" s="71"/>
      <c r="G31" s="71"/>
      <c r="H31" s="73"/>
      <c r="I31" s="74"/>
      <c r="J31" s="73"/>
      <c r="K31" s="71"/>
      <c r="L31" s="73"/>
      <c r="M31" s="74"/>
      <c r="N31" s="73"/>
      <c r="O31" s="71"/>
      <c r="P31" s="71"/>
      <c r="Q31" s="71"/>
      <c r="R31" s="71"/>
    </row>
    <row r="32" spans="1:18" s="75" customFormat="1" x14ac:dyDescent="0.5">
      <c r="A32" s="71"/>
      <c r="B32" s="71"/>
      <c r="D32" s="72" t="s">
        <v>230</v>
      </c>
      <c r="E32" s="71"/>
      <c r="F32" s="71"/>
      <c r="G32" s="71"/>
      <c r="H32" s="74">
        <v>-5072</v>
      </c>
      <c r="I32" s="74"/>
      <c r="J32" s="74">
        <f>-57493+36500</f>
        <v>-20993</v>
      </c>
      <c r="K32" s="74"/>
      <c r="L32" s="8">
        <v>-15662</v>
      </c>
      <c r="M32" s="74"/>
      <c r="N32" s="73">
        <v>-33640</v>
      </c>
      <c r="O32" s="71"/>
      <c r="P32" s="71"/>
      <c r="Q32" s="71"/>
      <c r="R32" s="71"/>
    </row>
    <row r="33" spans="1:18" s="75" customFormat="1" x14ac:dyDescent="0.5">
      <c r="A33" s="71"/>
      <c r="B33" s="71"/>
      <c r="D33" s="72" t="s">
        <v>195</v>
      </c>
      <c r="E33" s="71"/>
      <c r="F33" s="71"/>
      <c r="G33" s="71"/>
      <c r="H33" s="74">
        <v>12</v>
      </c>
      <c r="I33" s="74"/>
      <c r="J33" s="74">
        <v>-243</v>
      </c>
      <c r="K33" s="74"/>
      <c r="L33" s="73">
        <v>0</v>
      </c>
      <c r="M33" s="74"/>
      <c r="N33" s="73">
        <v>-130</v>
      </c>
      <c r="O33" s="71"/>
      <c r="P33" s="71"/>
      <c r="Q33" s="71"/>
      <c r="R33" s="71"/>
    </row>
    <row r="34" spans="1:18" s="75" customFormat="1" x14ac:dyDescent="0.5">
      <c r="A34" s="71"/>
      <c r="B34" s="71"/>
      <c r="D34" s="72" t="s">
        <v>244</v>
      </c>
      <c r="E34" s="71"/>
      <c r="F34" s="71"/>
      <c r="G34" s="71"/>
      <c r="H34" s="74">
        <v>-22097</v>
      </c>
      <c r="I34" s="74"/>
      <c r="J34" s="74">
        <v>-167603</v>
      </c>
      <c r="K34" s="88"/>
      <c r="L34" s="73">
        <v>0</v>
      </c>
      <c r="M34" s="88"/>
      <c r="N34" s="73">
        <v>0</v>
      </c>
      <c r="O34" s="71"/>
      <c r="P34" s="71"/>
      <c r="Q34" s="71"/>
      <c r="R34" s="71"/>
    </row>
    <row r="35" spans="1:18" s="75" customFormat="1" x14ac:dyDescent="0.5">
      <c r="A35" s="71"/>
      <c r="B35" s="71"/>
      <c r="D35" s="72" t="s">
        <v>245</v>
      </c>
      <c r="E35" s="71"/>
      <c r="F35" s="71"/>
      <c r="G35" s="71"/>
      <c r="H35" s="74">
        <v>25984</v>
      </c>
      <c r="I35" s="74"/>
      <c r="J35" s="74">
        <v>19040</v>
      </c>
      <c r="K35" s="74"/>
      <c r="L35" s="8">
        <v>-343</v>
      </c>
      <c r="M35" s="74"/>
      <c r="N35" s="73">
        <v>4809</v>
      </c>
      <c r="O35" s="71"/>
      <c r="P35" s="71"/>
      <c r="Q35" s="71"/>
      <c r="R35" s="71"/>
    </row>
    <row r="36" spans="1:18" s="75" customFormat="1" x14ac:dyDescent="0.5">
      <c r="A36" s="71"/>
      <c r="B36" s="71"/>
      <c r="D36" s="72" t="s">
        <v>224</v>
      </c>
      <c r="E36" s="71"/>
      <c r="F36" s="71"/>
      <c r="G36" s="71"/>
      <c r="H36" s="74">
        <v>-558</v>
      </c>
      <c r="I36" s="74"/>
      <c r="J36" s="74">
        <v>-829</v>
      </c>
      <c r="K36" s="88"/>
      <c r="L36" s="73">
        <v>0</v>
      </c>
      <c r="M36" s="88"/>
      <c r="N36" s="73">
        <v>0</v>
      </c>
      <c r="O36" s="71"/>
      <c r="P36" s="71"/>
      <c r="Q36" s="71"/>
      <c r="R36" s="71"/>
    </row>
    <row r="37" spans="1:18" s="75" customFormat="1" x14ac:dyDescent="0.5">
      <c r="A37" s="71"/>
      <c r="B37" s="71"/>
      <c r="D37" s="72" t="s">
        <v>225</v>
      </c>
      <c r="E37" s="71"/>
      <c r="F37" s="71"/>
      <c r="G37" s="71"/>
      <c r="H37" s="74">
        <v>94</v>
      </c>
      <c r="I37" s="74"/>
      <c r="J37" s="74">
        <v>-19</v>
      </c>
      <c r="K37" s="74"/>
      <c r="L37" s="73">
        <v>0</v>
      </c>
      <c r="M37" s="74"/>
      <c r="N37" s="73">
        <v>0</v>
      </c>
      <c r="O37" s="71"/>
      <c r="P37" s="71"/>
      <c r="Q37" s="71"/>
      <c r="R37" s="71"/>
    </row>
    <row r="38" spans="1:18" s="75" customFormat="1" x14ac:dyDescent="0.5">
      <c r="A38" s="71"/>
      <c r="B38" s="71"/>
      <c r="D38" s="72" t="s">
        <v>226</v>
      </c>
      <c r="E38" s="71"/>
      <c r="F38" s="71"/>
      <c r="G38" s="71"/>
      <c r="H38" s="73">
        <v>0</v>
      </c>
      <c r="I38" s="74"/>
      <c r="J38" s="74">
        <v>4927</v>
      </c>
      <c r="K38" s="74"/>
      <c r="L38" s="73">
        <v>0</v>
      </c>
      <c r="M38" s="74"/>
      <c r="N38" s="73">
        <v>0</v>
      </c>
      <c r="O38" s="71"/>
      <c r="P38" s="71"/>
      <c r="Q38" s="71"/>
      <c r="R38" s="71"/>
    </row>
    <row r="39" spans="1:18" s="75" customFormat="1" x14ac:dyDescent="0.5">
      <c r="A39" s="71"/>
      <c r="B39" s="71"/>
      <c r="D39" s="72" t="s">
        <v>196</v>
      </c>
      <c r="E39" s="71"/>
      <c r="F39" s="71"/>
      <c r="G39" s="71"/>
      <c r="H39" s="74">
        <v>432</v>
      </c>
      <c r="I39" s="74"/>
      <c r="J39" s="74">
        <v>-37</v>
      </c>
      <c r="K39" s="74"/>
      <c r="L39" s="8">
        <v>479</v>
      </c>
      <c r="M39" s="74"/>
      <c r="N39" s="73">
        <v>0</v>
      </c>
      <c r="O39" s="71"/>
      <c r="P39" s="71"/>
      <c r="Q39" s="71"/>
      <c r="R39" s="71"/>
    </row>
    <row r="40" spans="1:18" s="75" customFormat="1" x14ac:dyDescent="0.5">
      <c r="A40" s="71"/>
      <c r="B40" s="71"/>
      <c r="D40" s="72" t="s">
        <v>240</v>
      </c>
      <c r="E40" s="71"/>
      <c r="F40" s="71"/>
      <c r="G40" s="71"/>
      <c r="H40" s="74">
        <f>76978-35250</f>
        <v>41728</v>
      </c>
      <c r="I40" s="74"/>
      <c r="J40" s="74">
        <v>110009</v>
      </c>
      <c r="K40" s="74"/>
      <c r="L40" s="8">
        <v>32261</v>
      </c>
      <c r="M40" s="74"/>
      <c r="N40" s="73">
        <v>46907</v>
      </c>
      <c r="O40" s="71"/>
      <c r="P40" s="71"/>
      <c r="Q40" s="71"/>
      <c r="R40" s="71"/>
    </row>
    <row r="41" spans="1:18" s="75" customFormat="1" x14ac:dyDescent="0.5">
      <c r="A41" s="71"/>
      <c r="B41" s="71"/>
      <c r="D41" s="72" t="s">
        <v>231</v>
      </c>
      <c r="E41" s="71"/>
      <c r="F41" s="71"/>
      <c r="G41" s="71"/>
      <c r="H41" s="74">
        <v>-2611</v>
      </c>
      <c r="I41" s="74"/>
      <c r="J41" s="73">
        <v>0</v>
      </c>
      <c r="K41" s="74"/>
      <c r="L41" s="8">
        <v>-2611</v>
      </c>
      <c r="M41" s="74"/>
      <c r="N41" s="73">
        <v>0</v>
      </c>
      <c r="O41" s="71"/>
      <c r="P41" s="71"/>
      <c r="Q41" s="71"/>
      <c r="R41" s="71"/>
    </row>
    <row r="42" spans="1:18" s="75" customFormat="1" x14ac:dyDescent="0.5">
      <c r="A42" s="71"/>
      <c r="B42" s="71"/>
      <c r="D42" s="72" t="s">
        <v>241</v>
      </c>
      <c r="E42" s="71"/>
      <c r="F42" s="71"/>
      <c r="G42" s="71"/>
      <c r="H42" s="89">
        <v>62</v>
      </c>
      <c r="I42" s="74"/>
      <c r="J42" s="74">
        <v>62</v>
      </c>
      <c r="K42" s="71"/>
      <c r="L42" s="8">
        <v>62</v>
      </c>
      <c r="M42" s="74"/>
      <c r="N42" s="73">
        <v>62</v>
      </c>
      <c r="O42" s="71"/>
      <c r="P42" s="71"/>
      <c r="Q42" s="71"/>
      <c r="R42" s="71"/>
    </row>
    <row r="43" spans="1:18" s="75" customFormat="1" x14ac:dyDescent="0.5">
      <c r="A43" s="71"/>
      <c r="B43" s="71"/>
      <c r="D43" s="72" t="s">
        <v>242</v>
      </c>
      <c r="E43" s="71"/>
      <c r="F43" s="71"/>
      <c r="G43" s="71"/>
      <c r="H43" s="74">
        <v>68</v>
      </c>
      <c r="I43" s="74"/>
      <c r="J43" s="74">
        <v>3028</v>
      </c>
      <c r="K43" s="74"/>
      <c r="L43" s="73">
        <v>0</v>
      </c>
      <c r="M43" s="74"/>
      <c r="N43" s="73">
        <v>0</v>
      </c>
      <c r="O43" s="71"/>
      <c r="P43" s="71"/>
      <c r="Q43" s="71"/>
      <c r="R43" s="71"/>
    </row>
    <row r="44" spans="1:18" s="87" customFormat="1" x14ac:dyDescent="0.5">
      <c r="A44" s="85"/>
      <c r="B44" s="85"/>
      <c r="D44" s="77" t="s">
        <v>243</v>
      </c>
      <c r="E44" s="85"/>
      <c r="F44" s="85"/>
      <c r="G44" s="85"/>
      <c r="H44" s="90">
        <v>103</v>
      </c>
      <c r="I44" s="74"/>
      <c r="J44" s="90">
        <v>201</v>
      </c>
      <c r="K44" s="86"/>
      <c r="L44" s="91">
        <v>0</v>
      </c>
      <c r="M44" s="86"/>
      <c r="N44" s="91">
        <v>0</v>
      </c>
      <c r="O44" s="85"/>
      <c r="P44" s="85"/>
      <c r="Q44" s="85"/>
      <c r="R44" s="85"/>
    </row>
    <row r="45" spans="1:18" ht="20.399999999999999" x14ac:dyDescent="0.55000000000000004">
      <c r="B45" s="77"/>
      <c r="C45" s="76"/>
      <c r="D45" s="25" t="s">
        <v>237</v>
      </c>
      <c r="E45" s="77"/>
      <c r="F45" s="77"/>
      <c r="G45" s="77"/>
      <c r="H45" s="92">
        <f>SUM(H10:H44)</f>
        <v>-9711</v>
      </c>
      <c r="I45" s="92"/>
      <c r="J45" s="92">
        <f>SUM(J10:J44)</f>
        <v>-97909</v>
      </c>
      <c r="K45" s="92"/>
      <c r="L45" s="92">
        <f>SUM(L10:L44)</f>
        <v>-18759</v>
      </c>
      <c r="M45" s="92"/>
      <c r="N45" s="92">
        <f>SUM(N10:N44)</f>
        <v>-21591</v>
      </c>
    </row>
    <row r="46" spans="1:18" s="87" customFormat="1" x14ac:dyDescent="0.5">
      <c r="A46" s="85"/>
      <c r="B46" s="85"/>
      <c r="D46" s="77"/>
      <c r="E46" s="85"/>
      <c r="F46" s="85"/>
      <c r="G46" s="85"/>
      <c r="H46" s="74"/>
      <c r="I46" s="74"/>
      <c r="J46" s="74"/>
      <c r="K46" s="86"/>
      <c r="L46" s="73"/>
      <c r="M46" s="86"/>
      <c r="N46" s="73"/>
      <c r="O46" s="85"/>
      <c r="P46" s="85"/>
      <c r="Q46" s="85"/>
      <c r="R46" s="85"/>
    </row>
    <row r="47" spans="1:18" x14ac:dyDescent="0.5">
      <c r="A47" s="20" t="s">
        <v>95</v>
      </c>
      <c r="D47" s="26"/>
      <c r="E47" s="26"/>
      <c r="F47" s="77"/>
      <c r="G47" s="77"/>
      <c r="H47" s="78"/>
      <c r="I47" s="78"/>
      <c r="J47" s="78"/>
      <c r="K47" s="78"/>
      <c r="L47" s="4"/>
      <c r="M47" s="78"/>
      <c r="N47" s="78"/>
    </row>
    <row r="48" spans="1:18" x14ac:dyDescent="0.5">
      <c r="B48" s="77"/>
      <c r="C48" s="77"/>
      <c r="D48" s="77"/>
      <c r="E48" s="77"/>
      <c r="F48" s="77"/>
      <c r="G48" s="77"/>
      <c r="H48" s="78"/>
      <c r="I48" s="78"/>
      <c r="J48" s="78"/>
      <c r="K48" s="78"/>
      <c r="L48" s="4"/>
      <c r="M48" s="78"/>
      <c r="N48" s="78"/>
    </row>
    <row r="49" spans="1:18" x14ac:dyDescent="0.5">
      <c r="A49" s="123"/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</row>
    <row r="50" spans="1:18" x14ac:dyDescent="0.5">
      <c r="A50" s="93"/>
      <c r="B50" s="93"/>
      <c r="C50" s="94"/>
      <c r="D50" s="93"/>
      <c r="E50" s="95"/>
      <c r="F50" s="93"/>
      <c r="G50" s="93"/>
      <c r="H50" s="95"/>
      <c r="I50" s="77"/>
      <c r="J50" s="77"/>
      <c r="K50" s="77"/>
      <c r="L50" s="4"/>
      <c r="M50" s="77"/>
      <c r="N50" s="77"/>
    </row>
    <row r="51" spans="1:18" x14ac:dyDescent="0.5">
      <c r="A51" s="124"/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</row>
    <row r="52" spans="1:18" x14ac:dyDescent="0.5">
      <c r="A52" s="121"/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</row>
    <row r="53" spans="1:18" ht="20.399999999999999" x14ac:dyDescent="0.55000000000000004">
      <c r="A53" s="76" t="str">
        <f>A1</f>
        <v>บริษัท เอเคเอส คอร์ปอเรชั่น จำกัด (มหาชน) และบริษัทย่อย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4"/>
      <c r="M53" s="77"/>
      <c r="N53" s="21" t="s">
        <v>169</v>
      </c>
    </row>
    <row r="54" spans="1:18" ht="20.399999999999999" x14ac:dyDescent="0.55000000000000004">
      <c r="A54" s="76" t="s">
        <v>146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4"/>
      <c r="M54" s="77"/>
      <c r="N54" s="21" t="s">
        <v>170</v>
      </c>
    </row>
    <row r="55" spans="1:18" ht="20.399999999999999" x14ac:dyDescent="0.5">
      <c r="A55" s="76" t="str">
        <f>A3</f>
        <v>สำหรับงวดสามเดือนสิ้นสุดวันที่ 31 มีนาคม 2568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4"/>
      <c r="M55" s="77"/>
      <c r="N55" s="77"/>
    </row>
    <row r="56" spans="1:18" x14ac:dyDescent="0.5">
      <c r="A56" s="77"/>
      <c r="B56" s="77"/>
      <c r="C56" s="77"/>
      <c r="D56" s="77"/>
      <c r="E56" s="79"/>
      <c r="F56" s="79"/>
      <c r="G56" s="79"/>
      <c r="H56" s="122" t="s">
        <v>2</v>
      </c>
      <c r="I56" s="108"/>
      <c r="J56" s="108"/>
      <c r="K56" s="108"/>
      <c r="L56" s="108"/>
      <c r="M56" s="108"/>
      <c r="N56" s="108"/>
    </row>
    <row r="57" spans="1:18" x14ac:dyDescent="0.5">
      <c r="A57" s="77"/>
      <c r="B57" s="77"/>
      <c r="C57" s="77"/>
      <c r="D57" s="77"/>
      <c r="E57" s="79"/>
      <c r="F57" s="79"/>
      <c r="G57" s="79"/>
      <c r="H57" s="120" t="s">
        <v>3</v>
      </c>
      <c r="I57" s="110"/>
      <c r="J57" s="110"/>
      <c r="K57" s="77"/>
      <c r="L57" s="120" t="s">
        <v>4</v>
      </c>
      <c r="M57" s="110"/>
      <c r="N57" s="110"/>
    </row>
    <row r="58" spans="1:18" x14ac:dyDescent="0.5">
      <c r="A58" s="77"/>
      <c r="B58" s="77"/>
      <c r="C58" s="77"/>
      <c r="D58" s="77"/>
      <c r="E58" s="79"/>
      <c r="F58" s="80" t="s">
        <v>5</v>
      </c>
      <c r="G58" s="79"/>
      <c r="H58" s="80">
        <v>2568</v>
      </c>
      <c r="I58" s="81"/>
      <c r="J58" s="80">
        <v>2567</v>
      </c>
      <c r="K58" s="79"/>
      <c r="L58" s="80">
        <v>2568</v>
      </c>
      <c r="M58" s="81"/>
      <c r="N58" s="80">
        <v>2567</v>
      </c>
    </row>
    <row r="59" spans="1:18" s="75" customFormat="1" ht="20.399999999999999" x14ac:dyDescent="0.55000000000000004">
      <c r="A59" s="71"/>
      <c r="B59" s="71"/>
      <c r="C59" s="25" t="s">
        <v>238</v>
      </c>
      <c r="O59" s="71"/>
      <c r="P59" s="71"/>
      <c r="Q59" s="71"/>
      <c r="R59" s="71"/>
    </row>
    <row r="60" spans="1:18" s="75" customFormat="1" x14ac:dyDescent="0.5">
      <c r="A60" s="71"/>
      <c r="B60" s="71"/>
      <c r="D60" s="72" t="s">
        <v>202</v>
      </c>
      <c r="E60" s="71"/>
      <c r="F60" s="71"/>
      <c r="G60" s="71"/>
      <c r="H60" s="22">
        <v>0</v>
      </c>
      <c r="I60" s="88"/>
      <c r="J60" s="73">
        <v>-432</v>
      </c>
      <c r="K60" s="71"/>
      <c r="L60" s="73">
        <v>0</v>
      </c>
      <c r="M60" s="74"/>
      <c r="N60" s="73">
        <v>0</v>
      </c>
      <c r="O60" s="71"/>
      <c r="P60" s="71"/>
      <c r="Q60" s="71"/>
      <c r="R60" s="71"/>
    </row>
    <row r="61" spans="1:18" x14ac:dyDescent="0.5">
      <c r="B61" s="77"/>
      <c r="D61" s="77" t="s">
        <v>147</v>
      </c>
      <c r="E61" s="77"/>
      <c r="F61" s="77"/>
      <c r="G61" s="77"/>
      <c r="H61" s="22">
        <f>5822</f>
        <v>5822</v>
      </c>
      <c r="I61" s="78"/>
      <c r="J61" s="22">
        <v>0</v>
      </c>
      <c r="K61" s="78"/>
      <c r="L61" s="10">
        <v>0</v>
      </c>
      <c r="M61" s="78"/>
      <c r="N61" s="22">
        <v>0</v>
      </c>
    </row>
    <row r="62" spans="1:18" x14ac:dyDescent="0.5">
      <c r="B62" s="77"/>
      <c r="D62" s="77" t="s">
        <v>205</v>
      </c>
      <c r="E62" s="77"/>
      <c r="F62" s="77"/>
      <c r="G62" s="77"/>
      <c r="H62" s="22">
        <v>-13890</v>
      </c>
      <c r="I62" s="78"/>
      <c r="J62" s="22">
        <v>0</v>
      </c>
      <c r="K62" s="78"/>
      <c r="L62" s="10">
        <v>0</v>
      </c>
      <c r="M62" s="78"/>
      <c r="N62" s="22">
        <v>0</v>
      </c>
    </row>
    <row r="63" spans="1:18" x14ac:dyDescent="0.5">
      <c r="B63" s="77"/>
      <c r="D63" s="77" t="s">
        <v>148</v>
      </c>
      <c r="E63" s="77"/>
      <c r="F63" s="77"/>
      <c r="G63" s="77"/>
      <c r="H63" s="78">
        <v>-1390</v>
      </c>
      <c r="I63" s="78"/>
      <c r="J63" s="78">
        <v>-2787</v>
      </c>
      <c r="K63" s="78"/>
      <c r="L63" s="11">
        <v>-304</v>
      </c>
      <c r="M63" s="78"/>
      <c r="N63" s="78">
        <v>-176</v>
      </c>
    </row>
    <row r="64" spans="1:18" ht="20.399999999999999" x14ac:dyDescent="0.5">
      <c r="C64" s="76" t="s">
        <v>208</v>
      </c>
      <c r="E64" s="77"/>
      <c r="F64" s="77"/>
      <c r="G64" s="77"/>
      <c r="H64" s="96">
        <f>SUM(H60:H63,H45)</f>
        <v>-19169</v>
      </c>
      <c r="I64" s="78"/>
      <c r="J64" s="96">
        <f>SUM(J60:J63,J45)</f>
        <v>-101128</v>
      </c>
      <c r="K64" s="78"/>
      <c r="L64" s="96">
        <f>SUM(L60:L63,L45)</f>
        <v>-19063</v>
      </c>
      <c r="M64" s="78"/>
      <c r="N64" s="96">
        <f>SUM(N60:N63,N45)</f>
        <v>-21767</v>
      </c>
    </row>
    <row r="65" spans="1:18" ht="20.399999999999999" x14ac:dyDescent="0.5">
      <c r="A65" s="76" t="s">
        <v>149</v>
      </c>
      <c r="B65" s="77"/>
      <c r="C65" s="77"/>
      <c r="D65" s="77"/>
      <c r="E65" s="79"/>
      <c r="F65" s="79"/>
      <c r="G65" s="79"/>
      <c r="H65" s="79"/>
      <c r="I65" s="79"/>
      <c r="J65" s="79"/>
      <c r="K65" s="79"/>
      <c r="L65" s="12"/>
      <c r="M65" s="79"/>
      <c r="N65" s="79"/>
    </row>
    <row r="66" spans="1:18" s="75" customFormat="1" x14ac:dyDescent="0.5">
      <c r="A66" s="71"/>
      <c r="B66" s="71"/>
      <c r="C66" s="72" t="s">
        <v>150</v>
      </c>
      <c r="D66" s="72"/>
      <c r="E66" s="71"/>
      <c r="F66" s="71"/>
      <c r="G66" s="71"/>
      <c r="H66" s="73">
        <v>0</v>
      </c>
      <c r="I66" s="74"/>
      <c r="J66" s="73">
        <v>-36500</v>
      </c>
      <c r="K66" s="74"/>
      <c r="L66" s="10">
        <v>0</v>
      </c>
      <c r="M66" s="74"/>
      <c r="N66" s="73">
        <v>0</v>
      </c>
      <c r="O66" s="71"/>
      <c r="P66" s="71"/>
      <c r="Q66" s="71"/>
      <c r="R66" s="71"/>
    </row>
    <row r="67" spans="1:18" s="75" customFormat="1" x14ac:dyDescent="0.5">
      <c r="A67" s="71"/>
      <c r="B67" s="71"/>
      <c r="C67" s="72" t="s">
        <v>151</v>
      </c>
      <c r="D67" s="72"/>
      <c r="E67" s="71"/>
      <c r="F67" s="71"/>
      <c r="G67" s="71"/>
      <c r="H67" s="73">
        <v>0</v>
      </c>
      <c r="I67" s="74"/>
      <c r="J67" s="73">
        <v>5000</v>
      </c>
      <c r="K67" s="74"/>
      <c r="L67" s="10">
        <v>0</v>
      </c>
      <c r="M67" s="74"/>
      <c r="N67" s="73">
        <v>0</v>
      </c>
      <c r="O67" s="71"/>
      <c r="P67" s="71"/>
      <c r="Q67" s="71"/>
      <c r="R67" s="71"/>
    </row>
    <row r="68" spans="1:18" s="75" customFormat="1" x14ac:dyDescent="0.5">
      <c r="A68" s="71"/>
      <c r="B68" s="71"/>
      <c r="C68" s="72" t="s">
        <v>152</v>
      </c>
      <c r="D68" s="72"/>
      <c r="E68" s="71"/>
      <c r="F68" s="71"/>
      <c r="G68" s="71"/>
      <c r="H68" s="73">
        <v>0</v>
      </c>
      <c r="I68" s="74"/>
      <c r="J68" s="73">
        <v>0</v>
      </c>
      <c r="K68" s="74"/>
      <c r="L68" s="10">
        <v>0</v>
      </c>
      <c r="M68" s="74"/>
      <c r="N68" s="3">
        <v>700</v>
      </c>
      <c r="O68" s="71"/>
      <c r="P68" s="71"/>
      <c r="Q68" s="71"/>
      <c r="R68" s="71"/>
    </row>
    <row r="69" spans="1:18" s="75" customFormat="1" x14ac:dyDescent="0.5">
      <c r="A69" s="71"/>
      <c r="B69" s="71"/>
      <c r="C69" s="72" t="s">
        <v>153</v>
      </c>
      <c r="D69" s="72"/>
      <c r="E69" s="71"/>
      <c r="F69" s="71"/>
      <c r="G69" s="71"/>
      <c r="H69" s="73">
        <v>-2</v>
      </c>
      <c r="I69" s="74"/>
      <c r="J69" s="73">
        <v>-2956</v>
      </c>
      <c r="K69" s="74"/>
      <c r="L69" s="10">
        <v>0</v>
      </c>
      <c r="M69" s="74"/>
      <c r="N69" s="2">
        <v>0</v>
      </c>
      <c r="O69" s="71"/>
      <c r="P69" s="71"/>
      <c r="Q69" s="71"/>
      <c r="R69" s="71"/>
    </row>
    <row r="70" spans="1:18" s="75" customFormat="1" x14ac:dyDescent="0.5">
      <c r="A70" s="71"/>
      <c r="B70" s="71"/>
      <c r="C70" s="72" t="s">
        <v>154</v>
      </c>
      <c r="D70" s="72"/>
      <c r="E70" s="71"/>
      <c r="F70" s="71"/>
      <c r="G70" s="71"/>
      <c r="H70" s="73">
        <v>5441</v>
      </c>
      <c r="I70" s="74"/>
      <c r="J70" s="73">
        <v>2727</v>
      </c>
      <c r="K70" s="74"/>
      <c r="L70" s="10">
        <v>2</v>
      </c>
      <c r="M70" s="74"/>
      <c r="N70" s="3">
        <v>4</v>
      </c>
      <c r="O70" s="71"/>
      <c r="P70" s="71"/>
      <c r="Q70" s="71"/>
      <c r="R70" s="71"/>
    </row>
    <row r="71" spans="1:18" s="75" customFormat="1" x14ac:dyDescent="0.5">
      <c r="A71" s="71"/>
      <c r="B71" s="71"/>
      <c r="C71" s="72" t="s">
        <v>155</v>
      </c>
      <c r="D71" s="72"/>
      <c r="E71" s="71"/>
      <c r="F71" s="71"/>
      <c r="G71" s="71"/>
      <c r="H71" s="73">
        <v>-15</v>
      </c>
      <c r="I71" s="74"/>
      <c r="J71" s="73">
        <v>-2521</v>
      </c>
      <c r="K71" s="74"/>
      <c r="L71" s="10">
        <v>0</v>
      </c>
      <c r="M71" s="74"/>
      <c r="N71" s="2">
        <v>0</v>
      </c>
      <c r="O71" s="71"/>
      <c r="P71" s="71"/>
      <c r="Q71" s="71"/>
      <c r="R71" s="71"/>
    </row>
    <row r="72" spans="1:18" s="75" customFormat="1" x14ac:dyDescent="0.5">
      <c r="A72" s="71"/>
      <c r="B72" s="71"/>
      <c r="C72" s="72" t="s">
        <v>156</v>
      </c>
      <c r="D72" s="72"/>
      <c r="E72" s="71"/>
      <c r="F72" s="71"/>
      <c r="G72" s="71"/>
      <c r="H72" s="73">
        <v>0</v>
      </c>
      <c r="I72" s="74"/>
      <c r="J72" s="73">
        <v>7900</v>
      </c>
      <c r="K72" s="74"/>
      <c r="L72" s="10">
        <v>20403</v>
      </c>
      <c r="M72" s="74"/>
      <c r="N72" s="73">
        <v>71173</v>
      </c>
      <c r="O72" s="71"/>
      <c r="P72" s="71"/>
      <c r="Q72" s="71"/>
      <c r="R72" s="71"/>
    </row>
    <row r="73" spans="1:18" s="75" customFormat="1" x14ac:dyDescent="0.5">
      <c r="A73" s="71"/>
      <c r="B73" s="71"/>
      <c r="C73" s="72" t="s">
        <v>157</v>
      </c>
      <c r="D73" s="72"/>
      <c r="E73" s="71"/>
      <c r="F73" s="97"/>
      <c r="G73" s="71"/>
      <c r="H73" s="1">
        <v>45</v>
      </c>
      <c r="I73" s="74"/>
      <c r="J73" s="1">
        <v>136413</v>
      </c>
      <c r="K73" s="74"/>
      <c r="L73" s="10">
        <v>0</v>
      </c>
      <c r="M73" s="74"/>
      <c r="N73" s="73">
        <v>0</v>
      </c>
      <c r="O73" s="71"/>
      <c r="P73" s="71"/>
      <c r="Q73" s="71"/>
      <c r="R73" s="71"/>
    </row>
    <row r="74" spans="1:18" s="75" customFormat="1" x14ac:dyDescent="0.5">
      <c r="A74" s="71"/>
      <c r="B74" s="71"/>
      <c r="C74" s="72" t="s">
        <v>228</v>
      </c>
      <c r="D74" s="72"/>
      <c r="E74" s="71"/>
      <c r="F74" s="97"/>
      <c r="G74" s="71"/>
      <c r="H74" s="73">
        <v>-28429</v>
      </c>
      <c r="I74" s="74"/>
      <c r="J74" s="73">
        <v>0</v>
      </c>
      <c r="K74" s="74"/>
      <c r="L74" s="10">
        <v>0</v>
      </c>
      <c r="M74" s="74"/>
      <c r="N74" s="10">
        <v>0</v>
      </c>
      <c r="O74" s="71"/>
      <c r="P74" s="71"/>
      <c r="Q74" s="71"/>
      <c r="R74" s="71"/>
    </row>
    <row r="75" spans="1:18" s="75" customFormat="1" x14ac:dyDescent="0.5">
      <c r="A75" s="71"/>
      <c r="B75" s="71"/>
      <c r="C75" s="72" t="s">
        <v>158</v>
      </c>
      <c r="D75" s="72"/>
      <c r="E75" s="71"/>
      <c r="F75" s="71"/>
      <c r="G75" s="71"/>
      <c r="H75" s="86">
        <v>77</v>
      </c>
      <c r="I75" s="74"/>
      <c r="J75" s="86">
        <v>23935</v>
      </c>
      <c r="K75" s="74"/>
      <c r="L75" s="10">
        <v>2</v>
      </c>
      <c r="M75" s="74"/>
      <c r="N75" s="73">
        <v>0</v>
      </c>
      <c r="O75" s="71"/>
      <c r="P75" s="71"/>
      <c r="Q75" s="71"/>
      <c r="R75" s="71"/>
    </row>
    <row r="76" spans="1:18" ht="20.399999999999999" x14ac:dyDescent="0.55000000000000004">
      <c r="A76" s="77"/>
      <c r="B76" s="77"/>
      <c r="C76" s="76" t="s">
        <v>159</v>
      </c>
      <c r="E76" s="77"/>
      <c r="F76" s="77"/>
      <c r="G76" s="77"/>
      <c r="H76" s="98">
        <f>SUM(H66:H75)</f>
        <v>-22883</v>
      </c>
      <c r="I76" s="78"/>
      <c r="J76" s="98">
        <f>SUM(J66:J75)</f>
        <v>133998</v>
      </c>
      <c r="K76" s="78"/>
      <c r="L76" s="13">
        <f>SUM(L66:L75)</f>
        <v>20407</v>
      </c>
      <c r="M76" s="78"/>
      <c r="N76" s="98">
        <f>SUM(N66:N75)</f>
        <v>71877</v>
      </c>
    </row>
    <row r="77" spans="1:18" ht="20.399999999999999" x14ac:dyDescent="0.5">
      <c r="A77" s="76" t="s">
        <v>160</v>
      </c>
      <c r="B77" s="76"/>
      <c r="C77" s="77"/>
      <c r="D77" s="77"/>
      <c r="F77" s="77"/>
      <c r="G77" s="77"/>
      <c r="H77" s="78"/>
      <c r="I77" s="78"/>
      <c r="J77" s="78"/>
      <c r="K77" s="78"/>
      <c r="L77" s="4"/>
      <c r="M77" s="78"/>
      <c r="N77" s="78"/>
    </row>
    <row r="78" spans="1:18" ht="20.399999999999999" x14ac:dyDescent="0.5">
      <c r="A78" s="76"/>
      <c r="B78" s="76"/>
      <c r="C78" s="77" t="s">
        <v>227</v>
      </c>
      <c r="D78" s="77"/>
      <c r="F78" s="77"/>
      <c r="G78" s="77"/>
      <c r="H78" s="78">
        <v>35250</v>
      </c>
      <c r="I78" s="78"/>
      <c r="J78" s="73">
        <v>0</v>
      </c>
      <c r="K78" s="74"/>
      <c r="L78" s="10">
        <v>0</v>
      </c>
      <c r="M78" s="73"/>
      <c r="N78" s="10">
        <v>0</v>
      </c>
    </row>
    <row r="79" spans="1:18" s="75" customFormat="1" x14ac:dyDescent="0.5">
      <c r="A79" s="71"/>
      <c r="B79" s="71"/>
      <c r="C79" s="72" t="s">
        <v>161</v>
      </c>
      <c r="E79" s="71"/>
      <c r="F79" s="71"/>
      <c r="G79" s="71"/>
      <c r="H79" s="73">
        <v>96020</v>
      </c>
      <c r="I79" s="74"/>
      <c r="J79" s="74">
        <v>345375</v>
      </c>
      <c r="K79" s="88"/>
      <c r="L79" s="10">
        <v>0</v>
      </c>
      <c r="M79" s="88"/>
      <c r="N79" s="88">
        <v>0</v>
      </c>
      <c r="O79" s="71"/>
      <c r="P79" s="71"/>
      <c r="Q79" s="71"/>
      <c r="R79" s="71"/>
    </row>
    <row r="80" spans="1:18" s="75" customFormat="1" x14ac:dyDescent="0.5">
      <c r="A80" s="71"/>
      <c r="B80" s="71"/>
      <c r="C80" s="72" t="s">
        <v>182</v>
      </c>
      <c r="E80" s="71"/>
      <c r="F80" s="71"/>
      <c r="G80" s="71"/>
      <c r="H80" s="73">
        <v>-105212</v>
      </c>
      <c r="I80" s="74"/>
      <c r="J80" s="73">
        <v>-330563</v>
      </c>
      <c r="K80" s="88"/>
      <c r="L80" s="10">
        <v>0</v>
      </c>
      <c r="M80" s="88"/>
      <c r="N80" s="88">
        <v>0</v>
      </c>
      <c r="O80" s="71"/>
      <c r="P80" s="71"/>
      <c r="Q80" s="71"/>
      <c r="R80" s="71"/>
    </row>
    <row r="81" spans="1:22" s="87" customFormat="1" x14ac:dyDescent="0.5">
      <c r="A81" s="85"/>
      <c r="B81" s="85"/>
      <c r="C81" s="77" t="s">
        <v>239</v>
      </c>
      <c r="D81" s="77"/>
      <c r="E81" s="85"/>
      <c r="F81" s="85"/>
      <c r="G81" s="85"/>
      <c r="H81" s="86">
        <v>22941</v>
      </c>
      <c r="I81" s="86"/>
      <c r="J81" s="86">
        <v>81298</v>
      </c>
      <c r="K81" s="86"/>
      <c r="L81" s="73">
        <v>0</v>
      </c>
      <c r="M81" s="86"/>
      <c r="N81" s="73">
        <v>0</v>
      </c>
      <c r="O81" s="85"/>
      <c r="P81" s="85"/>
      <c r="Q81" s="85"/>
      <c r="R81" s="85"/>
    </row>
    <row r="82" spans="1:22" s="75" customFormat="1" x14ac:dyDescent="0.5">
      <c r="A82" s="71"/>
      <c r="B82" s="71"/>
      <c r="C82" s="72" t="s">
        <v>206</v>
      </c>
      <c r="E82" s="71"/>
      <c r="F82" s="71"/>
      <c r="G82" s="71"/>
      <c r="H82" s="73">
        <v>39519</v>
      </c>
      <c r="I82" s="74"/>
      <c r="J82" s="10">
        <v>0</v>
      </c>
      <c r="K82" s="71"/>
      <c r="L82" s="10">
        <v>0</v>
      </c>
      <c r="M82" s="74"/>
      <c r="N82" s="73">
        <v>0</v>
      </c>
      <c r="O82" s="71"/>
      <c r="P82" s="71"/>
      <c r="Q82" s="71"/>
      <c r="R82" s="71"/>
    </row>
    <row r="83" spans="1:22" s="75" customFormat="1" x14ac:dyDescent="0.5">
      <c r="A83" s="71"/>
      <c r="B83" s="71"/>
      <c r="C83" s="72" t="s">
        <v>162</v>
      </c>
      <c r="E83" s="71"/>
      <c r="F83" s="71"/>
      <c r="G83" s="71"/>
      <c r="H83" s="73">
        <v>-37204</v>
      </c>
      <c r="I83" s="74"/>
      <c r="J83" s="73">
        <v>-57949</v>
      </c>
      <c r="K83" s="71"/>
      <c r="L83" s="10">
        <v>0</v>
      </c>
      <c r="M83" s="74"/>
      <c r="N83" s="73">
        <v>0</v>
      </c>
      <c r="O83" s="71"/>
      <c r="P83" s="71"/>
      <c r="Q83" s="71"/>
      <c r="R83" s="71"/>
    </row>
    <row r="84" spans="1:22" s="75" customFormat="1" x14ac:dyDescent="0.5">
      <c r="A84" s="71"/>
      <c r="B84" s="71"/>
      <c r="C84" s="72" t="s">
        <v>163</v>
      </c>
      <c r="E84" s="71"/>
      <c r="F84" s="71"/>
      <c r="G84" s="71"/>
      <c r="H84" s="73">
        <v>0</v>
      </c>
      <c r="I84" s="74"/>
      <c r="J84" s="73">
        <v>-50000</v>
      </c>
      <c r="K84" s="71"/>
      <c r="L84" s="10">
        <v>0</v>
      </c>
      <c r="M84" s="74"/>
      <c r="N84" s="73">
        <v>-50000</v>
      </c>
      <c r="O84" s="71"/>
      <c r="P84" s="71"/>
      <c r="Q84" s="71"/>
      <c r="R84" s="71"/>
    </row>
    <row r="85" spans="1:22" s="75" customFormat="1" x14ac:dyDescent="0.5">
      <c r="A85" s="71"/>
      <c r="B85" s="71"/>
      <c r="C85" s="72" t="s">
        <v>164</v>
      </c>
      <c r="E85" s="71"/>
      <c r="F85" s="71"/>
      <c r="G85" s="71"/>
      <c r="H85" s="73">
        <v>-2531</v>
      </c>
      <c r="I85" s="74"/>
      <c r="J85" s="73">
        <v>-5203</v>
      </c>
      <c r="K85" s="71"/>
      <c r="L85" s="10">
        <v>-219</v>
      </c>
      <c r="M85" s="74"/>
      <c r="N85" s="73">
        <v>-634</v>
      </c>
      <c r="O85" s="71"/>
      <c r="P85" s="71"/>
      <c r="Q85" s="71"/>
      <c r="R85" s="71"/>
    </row>
    <row r="86" spans="1:22" s="75" customFormat="1" x14ac:dyDescent="0.5">
      <c r="A86" s="71"/>
      <c r="B86" s="71"/>
      <c r="C86" s="72" t="s">
        <v>165</v>
      </c>
      <c r="E86" s="71"/>
      <c r="F86" s="71"/>
      <c r="G86" s="71"/>
      <c r="H86" s="73">
        <v>-7797</v>
      </c>
      <c r="I86" s="74"/>
      <c r="J86" s="73">
        <v>-7576</v>
      </c>
      <c r="K86" s="71"/>
      <c r="L86" s="10">
        <v>-822</v>
      </c>
      <c r="M86" s="74"/>
      <c r="N86" s="73">
        <v>-2429</v>
      </c>
      <c r="O86" s="71"/>
      <c r="P86" s="71"/>
      <c r="Q86" s="71"/>
      <c r="R86" s="71"/>
    </row>
    <row r="87" spans="1:22" ht="20.399999999999999" x14ac:dyDescent="0.55000000000000004">
      <c r="A87" s="77"/>
      <c r="B87" s="77"/>
      <c r="C87" s="76" t="s">
        <v>233</v>
      </c>
      <c r="F87" s="77"/>
      <c r="G87" s="77"/>
      <c r="H87" s="98">
        <f>SUM(H78:H86)</f>
        <v>40986</v>
      </c>
      <c r="I87" s="78"/>
      <c r="J87" s="98">
        <f>SUM(J78:J86)</f>
        <v>-24618</v>
      </c>
      <c r="K87" s="78"/>
      <c r="L87" s="98">
        <f>SUM(L78:L86)</f>
        <v>-1041</v>
      </c>
      <c r="M87" s="78"/>
      <c r="N87" s="98">
        <f>SUM(N78:N86)</f>
        <v>-53063</v>
      </c>
    </row>
    <row r="88" spans="1:22" x14ac:dyDescent="0.5">
      <c r="A88" s="77"/>
      <c r="B88" s="77"/>
      <c r="C88" s="77"/>
      <c r="D88" s="77"/>
      <c r="E88" s="77"/>
      <c r="F88" s="77"/>
      <c r="G88" s="77"/>
      <c r="H88" s="78"/>
      <c r="I88" s="78"/>
      <c r="J88" s="78"/>
      <c r="K88" s="78"/>
      <c r="L88" s="4"/>
      <c r="M88" s="78"/>
      <c r="N88" s="78"/>
    </row>
    <row r="89" spans="1:22" ht="20.399999999999999" x14ac:dyDescent="0.55000000000000004">
      <c r="A89" s="76" t="s">
        <v>166</v>
      </c>
      <c r="C89" s="76"/>
      <c r="D89" s="76"/>
      <c r="E89" s="76"/>
      <c r="F89" s="76"/>
      <c r="G89" s="76"/>
      <c r="H89" s="99">
        <f>SUM(H87,H76,H64)</f>
        <v>-1066</v>
      </c>
      <c r="I89" s="92"/>
      <c r="J89" s="92">
        <f>SUM(J87,J76,J64)</f>
        <v>8252</v>
      </c>
      <c r="K89" s="92"/>
      <c r="L89" s="19">
        <f>SUM(L87,L76,L64)</f>
        <v>303</v>
      </c>
      <c r="M89" s="92"/>
      <c r="N89" s="92">
        <f>SUM(N87,N76,N64)</f>
        <v>-2953</v>
      </c>
    </row>
    <row r="90" spans="1:22" ht="20.399999999999999" x14ac:dyDescent="0.5">
      <c r="A90" s="76" t="s">
        <v>183</v>
      </c>
      <c r="C90" s="76"/>
      <c r="D90" s="76"/>
      <c r="E90" s="76"/>
      <c r="F90" s="76"/>
      <c r="G90" s="76"/>
      <c r="H90" s="92">
        <f>BS!G13</f>
        <v>14697</v>
      </c>
      <c r="I90" s="92"/>
      <c r="J90" s="92">
        <v>34880</v>
      </c>
      <c r="K90" s="92"/>
      <c r="L90" s="14">
        <f>BS!K13</f>
        <v>118</v>
      </c>
      <c r="M90" s="92"/>
      <c r="N90" s="92">
        <v>6745</v>
      </c>
    </row>
    <row r="91" spans="1:22" ht="20.399999999999999" x14ac:dyDescent="0.55000000000000004">
      <c r="A91" s="76" t="s">
        <v>167</v>
      </c>
      <c r="C91" s="76"/>
      <c r="D91" s="76"/>
      <c r="E91" s="76"/>
      <c r="F91" s="76"/>
      <c r="G91" s="76"/>
      <c r="H91" s="100">
        <v>0</v>
      </c>
      <c r="I91" s="99"/>
      <c r="J91" s="101">
        <v>-832</v>
      </c>
      <c r="K91" s="99"/>
      <c r="L91" s="15">
        <v>0</v>
      </c>
      <c r="M91" s="99"/>
      <c r="N91" s="101">
        <v>0</v>
      </c>
    </row>
    <row r="92" spans="1:22" ht="20.399999999999999" x14ac:dyDescent="0.5">
      <c r="A92" s="76" t="s">
        <v>184</v>
      </c>
      <c r="C92" s="76"/>
      <c r="D92" s="76"/>
      <c r="E92" s="76"/>
      <c r="F92" s="76"/>
      <c r="G92" s="76"/>
      <c r="H92" s="102">
        <f>SUM(H89:H91)</f>
        <v>13631</v>
      </c>
      <c r="I92" s="92"/>
      <c r="J92" s="102">
        <f>SUM(J89:J91)</f>
        <v>42300</v>
      </c>
      <c r="K92" s="92"/>
      <c r="L92" s="16">
        <f>SUM(L89:L91)</f>
        <v>421</v>
      </c>
      <c r="M92" s="92"/>
      <c r="N92" s="102">
        <f>SUM(N89:N91)</f>
        <v>3792</v>
      </c>
      <c r="O92" s="92"/>
      <c r="P92" s="92"/>
      <c r="Q92" s="92"/>
    </row>
    <row r="93" spans="1:22" ht="20.399999999999999" x14ac:dyDescent="0.5">
      <c r="A93" s="76"/>
      <c r="B93" s="76"/>
      <c r="C93" s="76"/>
      <c r="D93" s="76"/>
      <c r="E93" s="76"/>
      <c r="F93" s="76"/>
      <c r="G93" s="76"/>
      <c r="H93" s="92"/>
      <c r="I93" s="92"/>
      <c r="J93" s="92"/>
      <c r="K93" s="92"/>
      <c r="L93" s="14"/>
      <c r="M93" s="92"/>
      <c r="N93" s="92"/>
    </row>
    <row r="94" spans="1:22" x14ac:dyDescent="0.5">
      <c r="A94" s="20" t="s">
        <v>95</v>
      </c>
      <c r="D94" s="26"/>
      <c r="E94" s="26"/>
      <c r="F94" s="26"/>
      <c r="G94" s="26"/>
      <c r="H94" s="26"/>
      <c r="I94" s="26"/>
      <c r="J94" s="26"/>
      <c r="K94" s="26"/>
      <c r="M94" s="26"/>
      <c r="N94" s="26"/>
      <c r="O94" s="26"/>
      <c r="P94" s="26"/>
      <c r="Q94" s="26"/>
      <c r="R94" s="26"/>
      <c r="S94" s="26"/>
      <c r="T94" s="26"/>
      <c r="U94" s="26"/>
      <c r="V94" s="26"/>
    </row>
    <row r="95" spans="1:22" ht="20.399999999999999" x14ac:dyDescent="0.5">
      <c r="A95" s="76"/>
      <c r="B95" s="76"/>
      <c r="C95" s="76"/>
      <c r="D95" s="76"/>
      <c r="E95" s="76"/>
      <c r="F95" s="76"/>
      <c r="G95" s="76"/>
      <c r="H95" s="92"/>
      <c r="I95" s="92"/>
      <c r="J95" s="92"/>
      <c r="K95" s="22"/>
      <c r="L95" s="14"/>
      <c r="M95" s="22"/>
      <c r="N95" s="92"/>
    </row>
    <row r="96" spans="1:22" ht="20.399999999999999" x14ac:dyDescent="0.5">
      <c r="A96" s="76" t="s">
        <v>168</v>
      </c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4"/>
      <c r="M96" s="77"/>
      <c r="N96" s="77"/>
    </row>
    <row r="97" spans="1:19" ht="20.399999999999999" x14ac:dyDescent="0.5">
      <c r="A97" s="103"/>
      <c r="B97" s="104" t="s">
        <v>211</v>
      </c>
      <c r="C97" s="104"/>
      <c r="D97" s="104"/>
      <c r="E97" s="104"/>
      <c r="F97" s="104"/>
      <c r="G97" s="104"/>
      <c r="H97" s="104"/>
      <c r="I97" s="104"/>
      <c r="J97" s="104"/>
      <c r="K97" s="77"/>
      <c r="L97" s="4"/>
      <c r="M97" s="77"/>
      <c r="N97" s="77"/>
    </row>
    <row r="98" spans="1:19" ht="20.399999999999999" x14ac:dyDescent="0.5">
      <c r="A98" s="103"/>
      <c r="B98" s="104" t="s">
        <v>212</v>
      </c>
      <c r="C98" s="104"/>
      <c r="D98" s="104"/>
      <c r="E98" s="104"/>
      <c r="F98" s="104"/>
      <c r="G98" s="104"/>
      <c r="H98" s="104"/>
      <c r="I98" s="104"/>
      <c r="J98" s="104"/>
      <c r="K98" s="77"/>
      <c r="L98" s="4"/>
      <c r="M98" s="77"/>
      <c r="N98" s="77"/>
    </row>
    <row r="99" spans="1:19" x14ac:dyDescent="0.5">
      <c r="B99" s="77"/>
      <c r="C99" s="77"/>
      <c r="D99" s="77"/>
      <c r="E99" s="77"/>
      <c r="F99" s="77"/>
      <c r="G99" s="77"/>
      <c r="H99" s="78"/>
      <c r="I99" s="78"/>
      <c r="J99" s="78"/>
      <c r="K99" s="78"/>
      <c r="L99" s="4"/>
      <c r="M99" s="78"/>
      <c r="N99" s="78"/>
    </row>
    <row r="100" spans="1:19" x14ac:dyDescent="0.5">
      <c r="B100" s="77"/>
      <c r="C100" s="77"/>
      <c r="D100" s="77"/>
      <c r="E100" s="77"/>
      <c r="F100" s="77"/>
      <c r="G100" s="77"/>
      <c r="H100" s="78"/>
      <c r="I100" s="78"/>
      <c r="J100" s="78"/>
      <c r="K100" s="78"/>
      <c r="L100" s="4"/>
      <c r="M100" s="78"/>
      <c r="N100" s="78"/>
      <c r="S100" s="73"/>
    </row>
    <row r="101" spans="1:19" x14ac:dyDescent="0.5">
      <c r="B101" s="77"/>
      <c r="C101" s="77"/>
      <c r="D101" s="77"/>
      <c r="E101" s="77"/>
      <c r="F101" s="77"/>
      <c r="G101" s="77"/>
      <c r="H101" s="78"/>
      <c r="I101" s="78"/>
      <c r="J101" s="78"/>
      <c r="K101" s="78"/>
      <c r="L101" s="4"/>
      <c r="M101" s="78"/>
      <c r="N101" s="78"/>
    </row>
    <row r="102" spans="1:19" ht="20.399999999999999" x14ac:dyDescent="0.5">
      <c r="A102" s="76"/>
      <c r="B102" s="76"/>
      <c r="C102" s="76"/>
      <c r="D102" s="76"/>
      <c r="E102" s="76"/>
      <c r="F102" s="76"/>
      <c r="G102" s="76"/>
      <c r="H102" s="92"/>
      <c r="I102" s="92"/>
      <c r="J102" s="92"/>
      <c r="K102" s="22"/>
      <c r="L102" s="14"/>
      <c r="M102" s="22"/>
      <c r="N102" s="92"/>
    </row>
    <row r="103" spans="1:19" ht="20.399999999999999" x14ac:dyDescent="0.5">
      <c r="A103" s="76"/>
      <c r="B103" s="76"/>
      <c r="C103" s="76"/>
      <c r="D103" s="76"/>
      <c r="E103" s="105"/>
      <c r="H103" s="92"/>
      <c r="I103" s="92"/>
      <c r="J103" s="92"/>
      <c r="K103" s="22"/>
      <c r="L103" s="14"/>
      <c r="M103" s="22"/>
      <c r="N103" s="92"/>
    </row>
    <row r="104" spans="1:19" ht="20.399999999999999" x14ac:dyDescent="0.5">
      <c r="A104" s="76"/>
      <c r="B104" s="76"/>
      <c r="C104" s="76"/>
      <c r="D104" s="76"/>
      <c r="E104" s="105"/>
      <c r="H104" s="92"/>
      <c r="I104" s="92"/>
      <c r="J104" s="92"/>
      <c r="K104" s="22"/>
      <c r="L104" s="14"/>
      <c r="M104" s="22"/>
      <c r="N104" s="92"/>
    </row>
    <row r="105" spans="1:19" ht="20.399999999999999" x14ac:dyDescent="0.5">
      <c r="A105" s="76"/>
      <c r="B105" s="76"/>
      <c r="C105" s="76"/>
      <c r="D105" s="76"/>
      <c r="E105" s="105"/>
      <c r="H105" s="92"/>
      <c r="I105" s="92"/>
      <c r="J105" s="92"/>
      <c r="K105" s="22"/>
      <c r="L105" s="14"/>
      <c r="M105" s="22"/>
      <c r="N105" s="92"/>
    </row>
    <row r="106" spans="1:19" x14ac:dyDescent="0.5">
      <c r="L106" s="18"/>
    </row>
    <row r="107" spans="1:19" x14ac:dyDescent="0.5">
      <c r="H107" s="26">
        <f>+H92-BS!E13</f>
        <v>0</v>
      </c>
      <c r="J107" s="23">
        <f>+J92-42300</f>
        <v>0</v>
      </c>
      <c r="L107" s="18">
        <f>+L92-BS!I13</f>
        <v>0</v>
      </c>
      <c r="N107" s="23">
        <f>+N92-3792</f>
        <v>0</v>
      </c>
    </row>
    <row r="108" spans="1:19" x14ac:dyDescent="0.5">
      <c r="H108" s="106"/>
      <c r="I108" s="78"/>
      <c r="J108" s="106"/>
      <c r="K108" s="78"/>
      <c r="L108" s="4"/>
      <c r="M108" s="78"/>
      <c r="N108" s="106"/>
    </row>
    <row r="109" spans="1:19" x14ac:dyDescent="0.5">
      <c r="H109" s="78"/>
      <c r="I109" s="78"/>
      <c r="J109" s="78"/>
      <c r="K109" s="77"/>
      <c r="L109" s="4"/>
      <c r="M109" s="77"/>
      <c r="N109" s="78"/>
    </row>
  </sheetData>
  <mergeCells count="9">
    <mergeCell ref="H57:J57"/>
    <mergeCell ref="L57:N57"/>
    <mergeCell ref="A52:N52"/>
    <mergeCell ref="H56:N56"/>
    <mergeCell ref="H4:N4"/>
    <mergeCell ref="H5:J5"/>
    <mergeCell ref="L5:N5"/>
    <mergeCell ref="A49:N49"/>
    <mergeCell ref="A51:N51"/>
  </mergeCells>
  <conditionalFormatting sqref="C66:C75">
    <cfRule type="duplicateValues" dxfId="2" priority="24"/>
  </conditionalFormatting>
  <conditionalFormatting sqref="C79:C80 C82:C86">
    <cfRule type="duplicateValues" dxfId="1" priority="1"/>
  </conditionalFormatting>
  <conditionalFormatting sqref="D60 C81 D32:D44 D46 B31 C11:C31">
    <cfRule type="duplicateValues" dxfId="0" priority="25"/>
  </conditionalFormatting>
  <pageMargins left="0.90551181102362199" right="0.47244094488188998" top="0.74803149606299202" bottom="0.41" header="0" footer="0"/>
  <pageSetup paperSize="9" scale="63" firstPageNumber="9" fitToHeight="0" orientation="portrait" useFirstPageNumber="1" r:id="rId1"/>
  <headerFooter>
    <oddFooter>&amp;R&amp;"Angsana New,Regular"&amp;14&amp;P</oddFooter>
  </headerFooter>
  <rowBreaks count="1" manualBreakCount="1">
    <brk id="52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</vt:lpstr>
      <vt:lpstr>SE Conso</vt:lpstr>
      <vt:lpstr>SE Separate</vt:lpstr>
      <vt:lpstr>CF</vt:lpstr>
      <vt:lpstr>BS!Print_Area</vt:lpstr>
      <vt:lpstr>CF!Print_Area</vt:lpstr>
      <vt:lpstr>'PL 3 M'!Print_Area</vt:lpstr>
      <vt:lpstr>'SE Conso'!Print_Area</vt:lpstr>
      <vt:lpstr>'SE Separate'!Print_Area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TLJ Thidarat</cp:lastModifiedBy>
  <cp:lastPrinted>2025-05-14T11:45:38Z</cp:lastPrinted>
  <dcterms:created xsi:type="dcterms:W3CDTF">2014-04-27T11:53:21Z</dcterms:created>
  <dcterms:modified xsi:type="dcterms:W3CDTF">2025-05-14T14:53:31Z</dcterms:modified>
</cp:coreProperties>
</file>