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YdLbzBzBjOQHPza9HuIzpzN_gktOuxf\Group AKS\Group AKS-Y2568\Group AKS - Q1'68\AKS\1. Audit FS\EN\"/>
    </mc:Choice>
  </mc:AlternateContent>
  <xr:revisionPtr revIDLastSave="0" documentId="13_ncr:1_{D9B0685C-A4BC-4D83-BEB4-7918D798A9FA}" xr6:coauthVersionLast="47" xr6:coauthVersionMax="47" xr10:uidLastSave="{00000000-0000-0000-0000-000000000000}"/>
  <bookViews>
    <workbookView xWindow="-108" yWindow="-108" windowWidth="23256" windowHeight="12456" tabRatio="671" xr2:uid="{00000000-000D-0000-FFFF-FFFF00000000}"/>
  </bookViews>
  <sheets>
    <sheet name="BS " sheetId="18" r:id="rId1"/>
    <sheet name="PL 3 M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'!$A$1:$M$110</definedName>
    <definedName name="_xlnm.Print_Area" localSheetId="4">'CF '!$A$1:$O$90</definedName>
    <definedName name="_xlnm.Print_Area" localSheetId="1">'PL 3 M'!$A$1:$M$80</definedName>
    <definedName name="_xlnm.Print_Area" localSheetId="2">'SE Conso'!$A$1:$V$22</definedName>
    <definedName name="_xlnm.Print_Area" localSheetId="3">'SE Separate'!$A$1:$P$21</definedName>
    <definedName name="_xlnm.Print_Titles" localSheetId="4">'CF '!$1:$3</definedName>
  </definedNames>
  <calcPr calcId="191029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9" i="17" l="1"/>
  <c r="M79" i="17"/>
  <c r="K79" i="17"/>
  <c r="I79" i="17"/>
  <c r="G22" i="18"/>
  <c r="G40" i="18"/>
  <c r="M22" i="18"/>
  <c r="K22" i="18"/>
  <c r="I22" i="18"/>
  <c r="I57" i="23" l="1"/>
  <c r="L18" i="22" l="1"/>
  <c r="L17" i="22"/>
  <c r="J18" i="22"/>
  <c r="P12" i="21"/>
  <c r="R12" i="21" s="1"/>
  <c r="T17" i="21"/>
  <c r="T19" i="21" s="1"/>
  <c r="N18" i="21"/>
  <c r="P18" i="21" s="1"/>
  <c r="N17" i="21"/>
  <c r="P17" i="21" s="1"/>
  <c r="D19" i="21"/>
  <c r="F19" i="21"/>
  <c r="H19" i="21"/>
  <c r="J19" i="21"/>
  <c r="L18" i="21"/>
  <c r="G60" i="23"/>
  <c r="G69" i="23"/>
  <c r="R18" i="21" l="1"/>
  <c r="V18" i="21" s="1"/>
  <c r="N19" i="21"/>
  <c r="M68" i="17"/>
  <c r="O9" i="17" l="1"/>
  <c r="M9" i="17"/>
  <c r="K9" i="17"/>
  <c r="I9" i="17"/>
  <c r="G57" i="23" l="1"/>
  <c r="G75" i="23" s="1"/>
  <c r="I66" i="23"/>
  <c r="M25" i="23"/>
  <c r="K25" i="23"/>
  <c r="I25" i="23"/>
  <c r="G25" i="23"/>
  <c r="G66" i="23" l="1"/>
  <c r="I75" i="23"/>
  <c r="D14" i="22" l="1"/>
  <c r="K99" i="18" s="1"/>
  <c r="F14" i="22"/>
  <c r="K100" i="18" s="1"/>
  <c r="H14" i="22"/>
  <c r="K101" i="18" s="1"/>
  <c r="D14" i="21"/>
  <c r="G99" i="18" s="1"/>
  <c r="H14" i="21"/>
  <c r="G101" i="18" s="1"/>
  <c r="J14" i="21"/>
  <c r="G102" i="18" s="1"/>
  <c r="L19" i="22" l="1"/>
  <c r="H19" i="22"/>
  <c r="F19" i="22"/>
  <c r="D19" i="22"/>
  <c r="N18" i="22"/>
  <c r="P18" i="22" s="1"/>
  <c r="L13" i="22" l="1"/>
  <c r="L14" i="22" s="1"/>
  <c r="M103" i="18" l="1"/>
  <c r="M101" i="18"/>
  <c r="M100" i="18"/>
  <c r="M99" i="18"/>
  <c r="I105" i="18"/>
  <c r="I103" i="18"/>
  <c r="I102" i="18"/>
  <c r="I100" i="18"/>
  <c r="I101" i="18"/>
  <c r="I99" i="18"/>
  <c r="M104" i="18" l="1"/>
  <c r="N13" i="21" l="1"/>
  <c r="P13" i="21" l="1"/>
  <c r="G13" i="23"/>
  <c r="G19" i="23"/>
  <c r="I13" i="23"/>
  <c r="I19" i="23"/>
  <c r="K13" i="23"/>
  <c r="K19" i="23"/>
  <c r="M13" i="23"/>
  <c r="M19" i="23"/>
  <c r="K68" i="17"/>
  <c r="O68" i="17"/>
  <c r="I68" i="17"/>
  <c r="T14" i="21"/>
  <c r="P16" i="21"/>
  <c r="A45" i="18"/>
  <c r="A83" i="18"/>
  <c r="G41" i="18"/>
  <c r="M82" i="17"/>
  <c r="I82" i="17"/>
  <c r="N17" i="22"/>
  <c r="M77" i="18"/>
  <c r="K77" i="18"/>
  <c r="I77" i="18"/>
  <c r="G77" i="18"/>
  <c r="M67" i="18"/>
  <c r="K67" i="18"/>
  <c r="I67" i="18"/>
  <c r="G67" i="18"/>
  <c r="N12" i="22"/>
  <c r="P12" i="22" s="1"/>
  <c r="N16" i="22"/>
  <c r="M50" i="23"/>
  <c r="M51" i="23" s="1"/>
  <c r="G50" i="23"/>
  <c r="I50" i="23"/>
  <c r="I51" i="23" s="1"/>
  <c r="K50" i="23"/>
  <c r="M40" i="18"/>
  <c r="K40" i="18"/>
  <c r="I40" i="18"/>
  <c r="A1" i="21"/>
  <c r="A1" i="22" s="1"/>
  <c r="A1" i="17" s="1"/>
  <c r="A2" i="22"/>
  <c r="H111" i="18"/>
  <c r="A48" i="18"/>
  <c r="A86" i="18" s="1"/>
  <c r="R16" i="21" l="1"/>
  <c r="P19" i="21"/>
  <c r="P14" i="21"/>
  <c r="P16" i="22"/>
  <c r="N19" i="22"/>
  <c r="K51" i="23"/>
  <c r="G51" i="23"/>
  <c r="N14" i="21"/>
  <c r="M78" i="18"/>
  <c r="V12" i="21"/>
  <c r="M20" i="23"/>
  <c r="M22" i="23" s="1"/>
  <c r="M26" i="23" s="1"/>
  <c r="M28" i="23" s="1"/>
  <c r="M30" i="23" s="1"/>
  <c r="I20" i="23"/>
  <c r="I22" i="23" s="1"/>
  <c r="I26" i="23" s="1"/>
  <c r="I28" i="23" s="1"/>
  <c r="I30" i="23" s="1"/>
  <c r="I56" i="23" s="1"/>
  <c r="G78" i="18"/>
  <c r="G105" i="18"/>
  <c r="I78" i="18"/>
  <c r="G20" i="23"/>
  <c r="M41" i="18"/>
  <c r="M106" i="18"/>
  <c r="I41" i="18"/>
  <c r="K20" i="23"/>
  <c r="K22" i="23" s="1"/>
  <c r="K78" i="18"/>
  <c r="K41" i="18"/>
  <c r="I104" i="18"/>
  <c r="I106" i="18" s="1"/>
  <c r="V16" i="21"/>
  <c r="N13" i="22"/>
  <c r="N14" i="22" s="1"/>
  <c r="M56" i="23" l="1"/>
  <c r="I74" i="23"/>
  <c r="I76" i="23" s="1"/>
  <c r="K8" i="17"/>
  <c r="K10" i="17" s="1"/>
  <c r="K45" i="17" s="1"/>
  <c r="K56" i="17" s="1"/>
  <c r="M75" i="23"/>
  <c r="O8" i="17"/>
  <c r="O10" i="17" s="1"/>
  <c r="O45" i="17" s="1"/>
  <c r="O56" i="17" s="1"/>
  <c r="I44" i="23"/>
  <c r="M44" i="23"/>
  <c r="M52" i="23" s="1"/>
  <c r="M70" i="23" s="1"/>
  <c r="M65" i="23" s="1"/>
  <c r="M67" i="23" s="1"/>
  <c r="K26" i="23"/>
  <c r="K28" i="23" s="1"/>
  <c r="M107" i="18"/>
  <c r="M112" i="18" s="1"/>
  <c r="I107" i="18"/>
  <c r="I112" i="18" s="1"/>
  <c r="G22" i="23"/>
  <c r="M58" i="23" l="1"/>
  <c r="M61" i="23" s="1"/>
  <c r="J17" i="22"/>
  <c r="M74" i="23"/>
  <c r="M76" i="23" s="1"/>
  <c r="I52" i="23"/>
  <c r="K30" i="23"/>
  <c r="K56" i="23" s="1"/>
  <c r="G26" i="23"/>
  <c r="I70" i="23" l="1"/>
  <c r="I65" i="23" s="1"/>
  <c r="I67" i="23" s="1"/>
  <c r="K58" i="23"/>
  <c r="K61" i="23" s="1"/>
  <c r="K74" i="23"/>
  <c r="J19" i="22"/>
  <c r="P17" i="22"/>
  <c r="P19" i="22" s="1"/>
  <c r="M8" i="17"/>
  <c r="M10" i="17" s="1"/>
  <c r="M45" i="17" s="1"/>
  <c r="M56" i="17" s="1"/>
  <c r="K44" i="23"/>
  <c r="K52" i="23" s="1"/>
  <c r="K70" i="23" s="1"/>
  <c r="K65" i="23" s="1"/>
  <c r="G28" i="23"/>
  <c r="K67" i="23" l="1"/>
  <c r="J13" i="22"/>
  <c r="K75" i="23"/>
  <c r="K76" i="23" s="1"/>
  <c r="G30" i="23"/>
  <c r="G44" i="23" l="1"/>
  <c r="F14" i="21" s="1"/>
  <c r="G100" i="18" s="1"/>
  <c r="G56" i="23"/>
  <c r="G74" i="23" s="1"/>
  <c r="I8" i="17"/>
  <c r="I10" i="17" s="1"/>
  <c r="I45" i="17" s="1"/>
  <c r="I56" i="17" s="1"/>
  <c r="J14" i="22"/>
  <c r="K103" i="18" s="1"/>
  <c r="P13" i="22"/>
  <c r="G52" i="23" l="1"/>
  <c r="G70" i="23" s="1"/>
  <c r="P14" i="22"/>
  <c r="K104" i="18"/>
  <c r="K106" i="18" s="1"/>
  <c r="K107" i="18" s="1"/>
  <c r="K112" i="18" s="1"/>
  <c r="Q14" i="22" l="1"/>
  <c r="G76" i="23" l="1"/>
  <c r="G58" i="23"/>
  <c r="G61" i="23" s="1"/>
  <c r="L13" i="21" l="1"/>
  <c r="I58" i="23"/>
  <c r="I61" i="23" s="1"/>
  <c r="L17" i="21" l="1"/>
  <c r="R13" i="21"/>
  <c r="L14" i="21"/>
  <c r="G103" i="18" s="1"/>
  <c r="G104" i="18" l="1"/>
  <c r="G106" i="18" s="1"/>
  <c r="G107" i="18" s="1"/>
  <c r="G112" i="18" s="1"/>
  <c r="L19" i="21"/>
  <c r="R17" i="21"/>
  <c r="R14" i="21"/>
  <c r="V13" i="21"/>
  <c r="V14" i="21" s="1"/>
  <c r="W14" i="21" l="1"/>
  <c r="V17" i="21"/>
  <c r="V19" i="21" s="1"/>
  <c r="R19" i="21"/>
  <c r="G65" i="23" l="1"/>
  <c r="G67" i="23" s="1"/>
  <c r="I81" i="17" l="1"/>
  <c r="I84" i="17" s="1"/>
  <c r="I93" i="17" s="1"/>
  <c r="K81" i="17"/>
  <c r="K84" i="17" s="1"/>
  <c r="K93" i="17" s="1"/>
  <c r="M81" i="17"/>
  <c r="M84" i="17" s="1"/>
  <c r="M93" i="17" s="1"/>
  <c r="O81" i="17"/>
  <c r="O84" i="17" s="1"/>
  <c r="O93" i="17" s="1"/>
</calcChain>
</file>

<file path=xl/sharedStrings.xml><?xml version="1.0" encoding="utf-8"?>
<sst xmlns="http://schemas.openxmlformats.org/spreadsheetml/2006/main" count="385" uniqueCount="256">
  <si>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</si>
  <si>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</si>
  <si>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</si>
  <si>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</si>
  <si>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</si>
  <si>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</si>
  <si>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</si>
  <si>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</si>
  <si>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</si>
  <si>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</si>
  <si>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</si>
  <si>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</si>
  <si>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</si>
  <si>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</si>
  <si>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</si>
  <si>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</si>
  <si>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</si>
  <si>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</si>
  <si>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</si>
  <si>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</si>
  <si>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</si>
  <si>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</si>
  <si>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</si>
  <si>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</si>
  <si>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</si>
  <si>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</si>
  <si>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</si>
  <si>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</si>
  <si>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</si>
  <si>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</si>
  <si>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</si>
  <si>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</si>
  <si>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</si>
  <si>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</si>
  <si>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</si>
  <si>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</si>
  <si>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</si>
  <si>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</si>
  <si>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</si>
  <si>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</si>
  <si>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</si>
  <si>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</si>
  <si>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</si>
  <si>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</si>
  <si>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</si>
  <si>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</si>
  <si>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</si>
  <si>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</si>
  <si>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</si>
  <si>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</si>
  <si>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</si>
  <si>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</si>
  <si>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</si>
  <si>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</si>
  <si>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</si>
  <si>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</si>
  <si>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</si>
  <si>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</si>
  <si>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</si>
  <si>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</si>
  <si>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</si>
  <si>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</si>
  <si>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 xml:space="preserve">Discount on common shares </t>
  </si>
  <si>
    <t>Total shareholders equity - net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</si>
  <si>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</si>
  <si>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</si>
  <si>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</si>
  <si>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</si>
  <si>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</si>
  <si>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</si>
  <si>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</si>
  <si>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</si>
  <si>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>Current provisions for employee benefits</t>
  </si>
  <si>
    <t>Other current provisions</t>
  </si>
  <si>
    <t>As at December 31,</t>
  </si>
  <si>
    <t>Other comprehensive income</t>
  </si>
  <si>
    <t>Company</t>
  </si>
  <si>
    <t xml:space="preserve"> equity of the </t>
  </si>
  <si>
    <t xml:space="preserve">Total </t>
  </si>
  <si>
    <t>shareholders'</t>
  </si>
  <si>
    <t>Depreciation, losses and amortization</t>
  </si>
  <si>
    <t>Short - term loans</t>
  </si>
  <si>
    <t>Current portion of long - term debts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</si>
  <si>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</si>
  <si>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</si>
  <si>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</si>
  <si>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</si>
  <si>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</si>
  <si>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</si>
  <si>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</si>
  <si>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</si>
  <si>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</si>
  <si>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</si>
  <si>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Deposit financial institution under pledged</t>
  </si>
  <si>
    <t>Current financial liabilities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</si>
  <si>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</si>
  <si>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</si>
  <si>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</si>
  <si>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</si>
  <si>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</si>
  <si>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Items that will not be reclassified in profit or loss later</t>
  </si>
  <si>
    <t>Total items that will not be reclassified in profit or loss later</t>
  </si>
  <si>
    <t xml:space="preserve">Gain(Loss) from the measurement </t>
  </si>
  <si>
    <t xml:space="preserve">of new values of defined </t>
  </si>
  <si>
    <t>employee benefits</t>
  </si>
  <si>
    <t xml:space="preserve">Other components </t>
  </si>
  <si>
    <t>of shareholders' equity</t>
  </si>
  <si>
    <t>Cash paid for deposit to purchase common stock in the target company</t>
  </si>
  <si>
    <t>Note</t>
  </si>
  <si>
    <t>Other components of shareholders' equity</t>
  </si>
  <si>
    <t>Cash provided by operating activities</t>
  </si>
  <si>
    <t>Net cash provide by (used in) financing activities</t>
  </si>
  <si>
    <t>Trade and other current receivables</t>
  </si>
  <si>
    <t>Trade and other non - current receivables</t>
  </si>
  <si>
    <t>Loans to clients and accrued interest - net</t>
  </si>
  <si>
    <t>Deferred tax assets</t>
  </si>
  <si>
    <t>Trade and other current payables</t>
  </si>
  <si>
    <t>Current portion of lease liabilities</t>
  </si>
  <si>
    <t>Other current liabilities</t>
  </si>
  <si>
    <t>Lease Liabilities</t>
  </si>
  <si>
    <t>Trade and other non - current payables</t>
  </si>
  <si>
    <t>Cash paid for decrease liabilities that occurs from lease</t>
  </si>
  <si>
    <t>Interest expense</t>
  </si>
  <si>
    <t xml:space="preserve">AKS CORPORATION COMPANY LIMITED AND SUBSIDIARIES  </t>
  </si>
  <si>
    <t xml:space="preserve">Cash paid for purchase of intangible assets </t>
  </si>
  <si>
    <t>(FORMERLY KNOWN AS “AQ ESTATE PUBLIC COMPANY LIMITED”)</t>
  </si>
  <si>
    <t>Profit before expenses</t>
  </si>
  <si>
    <t>Cost  from loan</t>
  </si>
  <si>
    <t>Interest income from loans customers</t>
  </si>
  <si>
    <t>Cash paid for income tax</t>
  </si>
  <si>
    <t>Debtor payable within 1 year</t>
  </si>
  <si>
    <t>Goodwill</t>
  </si>
  <si>
    <t>Income tax payable</t>
  </si>
  <si>
    <t>Revenue from vehicle rental services</t>
  </si>
  <si>
    <t>Cost of vehicle rental services</t>
  </si>
  <si>
    <t>Cash paid from provision for employee benefits</t>
  </si>
  <si>
    <t>Current portion Loan to Long-term debtors - net</t>
  </si>
  <si>
    <t xml:space="preserve"> </t>
  </si>
  <si>
    <t xml:space="preserve">(Discount) </t>
  </si>
  <si>
    <t>on  Shares</t>
  </si>
  <si>
    <t>Income (Expense) tax</t>
  </si>
  <si>
    <t>Bond</t>
  </si>
  <si>
    <t>(Unit : Thousand Baht)</t>
  </si>
  <si>
    <t>Biological assets</t>
  </si>
  <si>
    <t>Other non - current liabilities</t>
  </si>
  <si>
    <t>Gross profit</t>
  </si>
  <si>
    <t>Total comprehensive income attributable to :</t>
  </si>
  <si>
    <t>Cash received from short - term loans</t>
  </si>
  <si>
    <t>Cash paid for short - term loans</t>
  </si>
  <si>
    <t>Discount from change in shareholding proportion in subsidiaries</t>
  </si>
  <si>
    <t>Other non - current provisions</t>
  </si>
  <si>
    <t>Net cash provided by (used in) investing activities</t>
  </si>
  <si>
    <t>Intangible assets</t>
  </si>
  <si>
    <t>LIABILITIES AND SHAREHOLDERS EQUITY (CONT.)</t>
  </si>
  <si>
    <t>2024</t>
  </si>
  <si>
    <t>Balance as at January 1, 2024</t>
  </si>
  <si>
    <t>Cash received from sales of investment property</t>
  </si>
  <si>
    <t>Cash paid to repay bonds</t>
  </si>
  <si>
    <t>Transferred to retained losses</t>
  </si>
  <si>
    <t>Cash received from sales ordinary shares in the subsidiary</t>
  </si>
  <si>
    <t>Cash received for repayment from short-term loans</t>
  </si>
  <si>
    <t>Cash decreased due to loss of control over subsidiary</t>
  </si>
  <si>
    <t>Revenue from the cost of sales of biological assets</t>
  </si>
  <si>
    <t>Cost of sales of biological assets</t>
  </si>
  <si>
    <t>173,813.58 million common share, Baht 0.50 par value</t>
  </si>
  <si>
    <t>Business License for Asset Management Company</t>
  </si>
  <si>
    <t>Loan to Short-term debtors and accrued imterest</t>
  </si>
  <si>
    <t>Other comprehensive income for the peried - Net tax</t>
  </si>
  <si>
    <t>Total comprehensive income for the peried</t>
  </si>
  <si>
    <t>Cash and cash equivalents  increase (decrease) - Net</t>
  </si>
  <si>
    <t>Cash and cash equivalents at beginning of the period</t>
  </si>
  <si>
    <t xml:space="preserve"> employee benefits</t>
  </si>
  <si>
    <t>Loss from the measurement of new values of defined</t>
  </si>
  <si>
    <t>Other non - current financial assets</t>
  </si>
  <si>
    <t>Cash received from interest on business loans</t>
  </si>
  <si>
    <t>The accompanying notes to financial statements are an integral part of the financial statements.</t>
  </si>
  <si>
    <t xml:space="preserve">Investments in Subsidiaries </t>
  </si>
  <si>
    <t>Investments in Associate</t>
  </si>
  <si>
    <r>
      <t>Supplemental disclosure of cash flows information</t>
    </r>
    <r>
      <rPr>
        <b/>
        <sz val="15"/>
        <rFont val="Angsana New"/>
        <family val="1"/>
      </rPr>
      <t xml:space="preserve"> :</t>
    </r>
  </si>
  <si>
    <t>Cancelled operations</t>
  </si>
  <si>
    <t>Weighted average number of shares (In Thousand Shares)</t>
  </si>
  <si>
    <t>FOR THE THREE - MONTHS PERIOD ENDED MARCH 31, 2025</t>
  </si>
  <si>
    <t>"UNAUDITED"</t>
  </si>
  <si>
    <t>"REVIEWED"</t>
  </si>
  <si>
    <t>Profit (loss) for the period from continuing opertions</t>
  </si>
  <si>
    <t>Profit (loss) for the period from discontinued opertions</t>
  </si>
  <si>
    <t>Profit (loss) for the period</t>
  </si>
  <si>
    <t>The accompanying notes to interim financial statements are an integral part of the interim financial statements.</t>
  </si>
  <si>
    <t>Cash and cash equivalents at end of  the period</t>
  </si>
  <si>
    <t>AS AT MARCH 31, 2025</t>
  </si>
  <si>
    <t>As at March 31,</t>
  </si>
  <si>
    <t>" Unaudited"</t>
  </si>
  <si>
    <t>" Audited "</t>
  </si>
  <si>
    <t>"reviewed "</t>
  </si>
  <si>
    <t>2025</t>
  </si>
  <si>
    <t>Going Concern</t>
  </si>
  <si>
    <t>Profit (Loss) before financial cost and income tax from going concern</t>
  </si>
  <si>
    <t>Profit (Loss) before income tax from going concern</t>
  </si>
  <si>
    <t>Profit (Loss) for the period</t>
  </si>
  <si>
    <t>Profit (Loss) for the period from going concern</t>
  </si>
  <si>
    <t>Loss for the period from going concern</t>
  </si>
  <si>
    <t>Loss for the period from discontinued operations</t>
  </si>
  <si>
    <t>Net profit for the period from discontinued operations, after income tax</t>
  </si>
  <si>
    <t>Balance as at January 1, 2025</t>
  </si>
  <si>
    <t>Total comprehensive income for the period</t>
  </si>
  <si>
    <t>Balance as at March 31, 2025</t>
  </si>
  <si>
    <t>Balance as at March 31, 2024</t>
  </si>
  <si>
    <t>Cash paid for long - term loans</t>
  </si>
  <si>
    <t>Current tax assets</t>
  </si>
  <si>
    <t>14(a)</t>
  </si>
  <si>
    <t>8(a)</t>
  </si>
  <si>
    <t>8(b)</t>
  </si>
  <si>
    <t>STATEMENTS OF COMPREHENSIVE INCOME (CONT.)</t>
  </si>
  <si>
    <t xml:space="preserve">As at </t>
  </si>
  <si>
    <t>March 31, 2025</t>
  </si>
  <si>
    <t>14(b)</t>
  </si>
  <si>
    <t>2. As of As of March 31, 2025, the Group recorded vehicles arising from liabilities under hire purchase agreements in the amount of Baht 3.32 million.</t>
  </si>
  <si>
    <t xml:space="preserve">1. As of As of March 31, 2025, the Group recorded interest expense as part of inventories in the amount of Baht 0.21 million </t>
  </si>
  <si>
    <t>Tax (income) expense</t>
  </si>
  <si>
    <t>Financial cost</t>
  </si>
  <si>
    <t xml:space="preserve">Trade and other non-current receivables (increase) decrease </t>
  </si>
  <si>
    <t>Restriced deposit with bank (increase) decrease</t>
  </si>
  <si>
    <t>Other non-current asset (increase) decrease</t>
  </si>
  <si>
    <t>Trade and other current payable increase</t>
  </si>
  <si>
    <t>Provision for liabilities increase</t>
  </si>
  <si>
    <t>(Reversal) allowance for expected credit losses</t>
  </si>
  <si>
    <t xml:space="preserve">Provisions for employee benefits </t>
  </si>
  <si>
    <t>(Reversal) allowance for losses on inventories - real estate business</t>
  </si>
  <si>
    <t xml:space="preserve">(Profit) loss from write-off of property, plant and equipment </t>
  </si>
  <si>
    <t>(Profit) loss from write-off of investment property</t>
  </si>
  <si>
    <t>Allowance for good will</t>
  </si>
  <si>
    <t>Net cash provided by (used in) operating activities</t>
  </si>
  <si>
    <t xml:space="preserve">Changes in operating assets and liabilities : </t>
  </si>
  <si>
    <t>Interest income from loans</t>
  </si>
  <si>
    <t>(Profit) loss on purchase of loan receivables</t>
  </si>
  <si>
    <t>Share of profit (loss) from investment in associate</t>
  </si>
  <si>
    <t>Loss from fair value adjustment - biological assets</t>
  </si>
  <si>
    <t>(Gain) loss on exchange rate</t>
  </si>
  <si>
    <t>Expense recognized</t>
  </si>
  <si>
    <t>93,685.89 million common shares, Baht 0.50 per share</t>
  </si>
  <si>
    <t>Total adjustment of reconcile net profit (loss)</t>
  </si>
  <si>
    <t>Cash paid for interest on business loans</t>
  </si>
  <si>
    <t>Cash received from share subscription deposits</t>
  </si>
  <si>
    <t>Cash  received from long - term loans</t>
  </si>
  <si>
    <t xml:space="preserve">Cash received from current financial liabilities </t>
  </si>
  <si>
    <t>Inventories decrease (increase)</t>
  </si>
  <si>
    <t>Biological assets  (increase)</t>
  </si>
  <si>
    <t>Financial assets  (increase) decrease</t>
  </si>
  <si>
    <t>Trade and other non-current payable  (decrease)</t>
  </si>
  <si>
    <t>Other current liabilities increase</t>
  </si>
  <si>
    <t>Other non-current liabilities increase</t>
  </si>
  <si>
    <t>Loans to debtors and accrued interest - net (increase)</t>
  </si>
  <si>
    <t>Trade and other current receivables (increase)</t>
  </si>
  <si>
    <t>(Reversal) allowance for loss investment in the subsidiaries</t>
  </si>
  <si>
    <t>(Reversal) allowance for loss on asset</t>
  </si>
  <si>
    <t>1, 19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</si>
</sst>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_(* #,##0.0_);_(* \(#,##0.0\);_(* &quot;-&quot;_);_(@_)"/>
    <numFmt numFmtId="180" formatCode="_-* #,##0.000_-;\-* #,##0.000_-;_-* &quot;-&quot;??_-;_-@_-"/>
  </numFmts>
  <fonts count="24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sz val="10"/>
      <name val="ApFont"/>
    </font>
    <font>
      <sz val="16"/>
      <color rgb="FF000000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58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70" fontId="4" fillId="0" borderId="0"/>
    <xf numFmtId="171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2" fontId="7" fillId="0" borderId="0"/>
    <xf numFmtId="0" fontId="1" fillId="0" borderId="0"/>
    <xf numFmtId="0" fontId="2" fillId="0" borderId="0"/>
    <xf numFmtId="0" fontId="10" fillId="0" borderId="0"/>
    <xf numFmtId="0" fontId="12" fillId="0" borderId="0"/>
    <xf numFmtId="0" fontId="10" fillId="0" borderId="0"/>
    <xf numFmtId="0" fontId="3" fillId="0" borderId="0"/>
    <xf numFmtId="0" fontId="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39" fontId="13" fillId="0" borderId="0"/>
    <xf numFmtId="0" fontId="14" fillId="0" borderId="0"/>
    <xf numFmtId="0" fontId="15" fillId="0" borderId="0"/>
  </cellStyleXfs>
  <cellXfs count="208">
    <xf numFmtId="0" fontId="0" fillId="0" borderId="0" xfId="0"/>
    <xf numFmtId="168" fontId="17" fillId="0" borderId="0" xfId="1" applyNumberFormat="1" applyFont="1" applyFill="1" applyBorder="1" applyAlignment="1">
      <alignment horizontal="centerContinuous"/>
    </xf>
    <xf numFmtId="168" fontId="16" fillId="0" borderId="0" xfId="1" applyNumberFormat="1" applyFont="1" applyFill="1" applyBorder="1" applyAlignment="1">
      <alignment horizontal="center"/>
    </xf>
    <xf numFmtId="168" fontId="17" fillId="0" borderId="0" xfId="1" applyNumberFormat="1" applyFont="1" applyFill="1" applyBorder="1" applyAlignment="1"/>
    <xf numFmtId="168" fontId="17" fillId="0" borderId="0" xfId="1" applyNumberFormat="1" applyFont="1" applyFill="1" applyAlignment="1"/>
    <xf numFmtId="168" fontId="17" fillId="0" borderId="5" xfId="1" applyNumberFormat="1" applyFont="1" applyFill="1" applyBorder="1" applyAlignment="1"/>
    <xf numFmtId="174" fontId="17" fillId="0" borderId="3" xfId="1" applyNumberFormat="1" applyFont="1" applyFill="1" applyBorder="1" applyAlignment="1"/>
    <xf numFmtId="174" fontId="17" fillId="0" borderId="0" xfId="1" applyNumberFormat="1" applyFont="1" applyFill="1" applyBorder="1" applyAlignment="1"/>
    <xf numFmtId="168" fontId="17" fillId="0" borderId="0" xfId="1" applyNumberFormat="1" applyFont="1" applyFill="1" applyBorder="1" applyAlignment="1">
      <alignment horizontal="right"/>
    </xf>
    <xf numFmtId="180" fontId="17" fillId="0" borderId="0" xfId="1" applyNumberFormat="1" applyFont="1" applyFill="1"/>
    <xf numFmtId="165" fontId="17" fillId="0" borderId="0" xfId="1" applyFont="1" applyFill="1" applyBorder="1" applyAlignment="1"/>
    <xf numFmtId="174" fontId="17" fillId="0" borderId="0" xfId="1" applyNumberFormat="1" applyFont="1" applyFill="1" applyBorder="1"/>
    <xf numFmtId="174" fontId="17" fillId="0" borderId="5" xfId="1" applyNumberFormat="1" applyFont="1" applyFill="1" applyBorder="1"/>
    <xf numFmtId="174" fontId="16" fillId="0" borderId="0" xfId="1" applyNumberFormat="1" applyFont="1" applyFill="1" applyBorder="1"/>
    <xf numFmtId="174" fontId="17" fillId="0" borderId="4" xfId="1" applyNumberFormat="1" applyFont="1" applyFill="1" applyBorder="1"/>
    <xf numFmtId="174" fontId="17" fillId="0" borderId="3" xfId="1" applyNumberFormat="1" applyFont="1" applyFill="1" applyBorder="1"/>
    <xf numFmtId="41" fontId="17" fillId="0" borderId="6" xfId="26" applyNumberFormat="1" applyFont="1" applyFill="1" applyBorder="1" applyAlignment="1"/>
    <xf numFmtId="164" fontId="17" fillId="0" borderId="0" xfId="26" applyNumberFormat="1" applyFont="1" applyFill="1" applyBorder="1" applyAlignment="1"/>
    <xf numFmtId="174" fontId="17" fillId="0" borderId="6" xfId="1" applyNumberFormat="1" applyFont="1" applyFill="1" applyBorder="1"/>
    <xf numFmtId="41" fontId="17" fillId="0" borderId="0" xfId="26" applyNumberFormat="1" applyFont="1" applyFill="1" applyBorder="1" applyAlignment="1"/>
    <xf numFmtId="164" fontId="17" fillId="0" borderId="0" xfId="5" applyNumberFormat="1" applyFont="1" applyFill="1" applyBorder="1" applyAlignment="1"/>
    <xf numFmtId="174" fontId="17" fillId="0" borderId="0" xfId="3" applyNumberFormat="1" applyFont="1" applyFill="1" applyAlignment="1"/>
    <xf numFmtId="174" fontId="17" fillId="0" borderId="0" xfId="1" applyNumberFormat="1" applyFont="1" applyFill="1" applyAlignment="1"/>
    <xf numFmtId="174" fontId="17" fillId="0" borderId="7" xfId="1" applyNumberFormat="1" applyFont="1" applyFill="1" applyBorder="1" applyAlignment="1"/>
    <xf numFmtId="168" fontId="17" fillId="0" borderId="0" xfId="1" applyNumberFormat="1" applyFont="1" applyFill="1" applyBorder="1"/>
    <xf numFmtId="165" fontId="17" fillId="0" borderId="0" xfId="25" applyFont="1" applyFill="1"/>
    <xf numFmtId="174" fontId="17" fillId="0" borderId="0" xfId="3" applyNumberFormat="1" applyFont="1" applyFill="1" applyBorder="1"/>
    <xf numFmtId="174" fontId="17" fillId="0" borderId="0" xfId="3" applyNumberFormat="1" applyFont="1" applyFill="1"/>
    <xf numFmtId="174" fontId="17" fillId="0" borderId="6" xfId="3" applyNumberFormat="1" applyFont="1" applyFill="1" applyBorder="1"/>
    <xf numFmtId="164" fontId="17" fillId="0" borderId="6" xfId="26" applyNumberFormat="1" applyFont="1" applyFill="1" applyBorder="1" applyAlignment="1"/>
    <xf numFmtId="43" fontId="17" fillId="0" borderId="0" xfId="3" applyFont="1" applyFill="1"/>
    <xf numFmtId="0" fontId="17" fillId="0" borderId="0" xfId="36" applyFont="1"/>
    <xf numFmtId="41" fontId="17" fillId="0" borderId="0" xfId="21" applyNumberFormat="1" applyFont="1"/>
    <xf numFmtId="165" fontId="17" fillId="0" borderId="0" xfId="1" applyFont="1" applyFill="1"/>
    <xf numFmtId="41" fontId="17" fillId="0" borderId="0" xfId="1" applyNumberFormat="1" applyFont="1" applyFill="1" applyBorder="1"/>
    <xf numFmtId="165" fontId="16" fillId="0" borderId="0" xfId="1" applyFont="1" applyFill="1" applyBorder="1"/>
    <xf numFmtId="165" fontId="17" fillId="0" borderId="0" xfId="1" applyFont="1" applyFill="1" applyBorder="1" applyAlignment="1">
      <alignment horizontal="right"/>
    </xf>
    <xf numFmtId="0" fontId="17" fillId="0" borderId="0" xfId="21" applyFont="1"/>
    <xf numFmtId="165" fontId="17" fillId="0" borderId="0" xfId="1" applyFont="1" applyFill="1" applyBorder="1"/>
    <xf numFmtId="168" fontId="17" fillId="0" borderId="0" xfId="1" applyNumberFormat="1" applyFont="1" applyFill="1" applyBorder="1" applyAlignment="1">
      <alignment horizontal="center"/>
    </xf>
    <xf numFmtId="41" fontId="17" fillId="0" borderId="4" xfId="1" applyNumberFormat="1" applyFont="1" applyFill="1" applyBorder="1"/>
    <xf numFmtId="0" fontId="16" fillId="0" borderId="0" xfId="16" applyFont="1"/>
    <xf numFmtId="0" fontId="17" fillId="0" borderId="0" xfId="36" applyFont="1" applyAlignment="1">
      <alignment horizontal="center"/>
    </xf>
    <xf numFmtId="0" fontId="16" fillId="0" borderId="0" xfId="36" applyFont="1" applyAlignment="1">
      <alignment horizontal="left"/>
    </xf>
    <xf numFmtId="0" fontId="17" fillId="0" borderId="0" xfId="36" applyFont="1" applyAlignment="1">
      <alignment horizontal="centerContinuous"/>
    </xf>
    <xf numFmtId="0" fontId="17" fillId="0" borderId="0" xfId="0" applyFont="1" applyAlignment="1">
      <alignment horizontal="center"/>
    </xf>
    <xf numFmtId="49" fontId="17" fillId="0" borderId="4" xfId="36" applyNumberFormat="1" applyFont="1" applyBorder="1"/>
    <xf numFmtId="0" fontId="16" fillId="0" borderId="0" xfId="36" applyFont="1"/>
    <xf numFmtId="49" fontId="17" fillId="0" borderId="0" xfId="36" applyNumberFormat="1" applyFont="1" applyAlignment="1">
      <alignment horizontal="center"/>
    </xf>
    <xf numFmtId="49" fontId="17" fillId="0" borderId="3" xfId="36" applyNumberFormat="1" applyFont="1" applyBorder="1" applyAlignment="1">
      <alignment horizontal="center"/>
    </xf>
    <xf numFmtId="167" fontId="18" fillId="0" borderId="0" xfId="16" applyNumberFormat="1" applyFont="1"/>
    <xf numFmtId="0" fontId="16" fillId="0" borderId="0" xfId="36" applyFont="1" applyAlignment="1">
      <alignment horizontal="center"/>
    </xf>
    <xf numFmtId="0" fontId="16" fillId="0" borderId="0" xfId="16" applyFont="1" applyAlignment="1">
      <alignment horizontal="center"/>
    </xf>
    <xf numFmtId="0" fontId="16" fillId="0" borderId="0" xfId="16" applyFont="1" applyAlignment="1">
      <alignment horizontal="centerContinuous"/>
    </xf>
    <xf numFmtId="165" fontId="17" fillId="0" borderId="0" xfId="36" applyNumberFormat="1" applyFont="1"/>
    <xf numFmtId="164" fontId="17" fillId="0" borderId="0" xfId="36" applyNumberFormat="1" applyFont="1"/>
    <xf numFmtId="41" fontId="17" fillId="0" borderId="0" xfId="36" applyNumberFormat="1" applyFont="1"/>
    <xf numFmtId="43" fontId="17" fillId="0" borderId="0" xfId="21" applyNumberFormat="1" applyFont="1"/>
    <xf numFmtId="175" fontId="17" fillId="0" borderId="5" xfId="36" applyNumberFormat="1" applyFont="1" applyBorder="1"/>
    <xf numFmtId="175" fontId="17" fillId="0" borderId="0" xfId="36" applyNumberFormat="1" applyFont="1"/>
    <xf numFmtId="164" fontId="16" fillId="0" borderId="0" xfId="36" applyNumberFormat="1" applyFont="1"/>
    <xf numFmtId="0" fontId="17" fillId="0" borderId="0" xfId="36" applyFont="1" applyAlignment="1">
      <alignment horizontal="left"/>
    </xf>
    <xf numFmtId="175" fontId="17" fillId="0" borderId="6" xfId="36" applyNumberFormat="1" applyFont="1" applyBorder="1"/>
    <xf numFmtId="43" fontId="17" fillId="0" borderId="0" xfId="36" applyNumberFormat="1" applyFont="1"/>
    <xf numFmtId="167" fontId="16" fillId="0" borderId="0" xfId="16" applyNumberFormat="1" applyFont="1"/>
    <xf numFmtId="49" fontId="16" fillId="0" borderId="0" xfId="36" applyNumberFormat="1" applyFont="1" applyAlignment="1">
      <alignment horizontal="center"/>
    </xf>
    <xf numFmtId="174" fontId="17" fillId="0" borderId="0" xfId="36" applyNumberFormat="1" applyFont="1"/>
    <xf numFmtId="164" fontId="17" fillId="0" borderId="3" xfId="36" applyNumberFormat="1" applyFont="1" applyBorder="1"/>
    <xf numFmtId="0" fontId="17" fillId="0" borderId="0" xfId="16" applyFont="1" applyAlignment="1">
      <alignment horizontal="center"/>
    </xf>
    <xf numFmtId="41" fontId="17" fillId="0" borderId="3" xfId="21" applyNumberFormat="1" applyFont="1" applyBorder="1"/>
    <xf numFmtId="168" fontId="17" fillId="0" borderId="0" xfId="36" applyNumberFormat="1" applyFont="1"/>
    <xf numFmtId="0" fontId="17" fillId="0" borderId="0" xfId="36" applyFont="1" applyAlignment="1">
      <alignment horizontal="right"/>
    </xf>
    <xf numFmtId="49" fontId="16" fillId="0" borderId="0" xfId="36" applyNumberFormat="1" applyFont="1"/>
    <xf numFmtId="174" fontId="17" fillId="0" borderId="7" xfId="36" applyNumberFormat="1" applyFont="1" applyBorder="1"/>
    <xf numFmtId="174" fontId="17" fillId="0" borderId="3" xfId="36" applyNumberFormat="1" applyFont="1" applyBorder="1"/>
    <xf numFmtId="174" fontId="17" fillId="0" borderId="6" xfId="36" applyNumberFormat="1" applyFont="1" applyBorder="1"/>
    <xf numFmtId="0" fontId="17" fillId="0" borderId="0" xfId="16" applyFont="1"/>
    <xf numFmtId="49" fontId="16" fillId="0" borderId="0" xfId="20" applyNumberFormat="1" applyFont="1"/>
    <xf numFmtId="41" fontId="17" fillId="0" borderId="5" xfId="21" applyNumberFormat="1" applyFont="1" applyBorder="1"/>
    <xf numFmtId="0" fontId="17" fillId="0" borderId="0" xfId="0" applyFont="1"/>
    <xf numFmtId="0" fontId="16" fillId="0" borderId="0" xfId="34" applyFont="1"/>
    <xf numFmtId="0" fontId="17" fillId="0" borderId="0" xfId="34" applyFont="1"/>
    <xf numFmtId="0" fontId="16" fillId="0" borderId="0" xfId="34" quotePrefix="1" applyFont="1" applyAlignment="1">
      <alignment horizontal="center"/>
    </xf>
    <xf numFmtId="168" fontId="17" fillId="0" borderId="0" xfId="1" applyNumberFormat="1" applyFont="1" applyFill="1" applyAlignment="1">
      <alignment horizontal="right"/>
    </xf>
    <xf numFmtId="2" fontId="16" fillId="0" borderId="0" xfId="36" applyNumberFormat="1" applyFont="1" applyAlignment="1">
      <alignment horizontal="center"/>
    </xf>
    <xf numFmtId="2" fontId="17" fillId="0" borderId="0" xfId="36" applyNumberFormat="1" applyFont="1" applyAlignment="1">
      <alignment horizontal="center"/>
    </xf>
    <xf numFmtId="49" fontId="17" fillId="0" borderId="0" xfId="20" applyNumberFormat="1" applyFont="1"/>
    <xf numFmtId="1" fontId="17" fillId="0" borderId="0" xfId="36" applyNumberFormat="1" applyFont="1" applyAlignment="1">
      <alignment horizontal="center"/>
    </xf>
    <xf numFmtId="41" fontId="17" fillId="0" borderId="6" xfId="21" applyNumberFormat="1" applyFont="1" applyBorder="1"/>
    <xf numFmtId="41" fontId="17" fillId="0" borderId="0" xfId="34" quotePrefix="1" applyNumberFormat="1" applyFont="1" applyAlignment="1">
      <alignment horizontal="center"/>
    </xf>
    <xf numFmtId="175" fontId="16" fillId="0" borderId="0" xfId="36" applyNumberFormat="1" applyFont="1"/>
    <xf numFmtId="165" fontId="16" fillId="0" borderId="0" xfId="1" applyFont="1" applyFill="1"/>
    <xf numFmtId="177" fontId="17" fillId="0" borderId="0" xfId="21" applyNumberFormat="1" applyFont="1"/>
    <xf numFmtId="176" fontId="17" fillId="0" borderId="0" xfId="36" applyNumberFormat="1" applyFont="1"/>
    <xf numFmtId="177" fontId="17" fillId="0" borderId="6" xfId="21" applyNumberFormat="1" applyFont="1" applyBorder="1"/>
    <xf numFmtId="0" fontId="16" fillId="0" borderId="0" xfId="0" applyFont="1"/>
    <xf numFmtId="169" fontId="17" fillId="0" borderId="6" xfId="1" applyNumberFormat="1" applyFont="1" applyFill="1" applyBorder="1" applyAlignment="1"/>
    <xf numFmtId="0" fontId="17" fillId="0" borderId="0" xfId="34" quotePrefix="1" applyFont="1" applyAlignment="1">
      <alignment horizontal="center"/>
    </xf>
    <xf numFmtId="0" fontId="17" fillId="0" borderId="5" xfId="34" quotePrefix="1" applyFont="1" applyBorder="1" applyAlignment="1">
      <alignment horizontal="center"/>
    </xf>
    <xf numFmtId="168" fontId="17" fillId="0" borderId="7" xfId="1" applyNumberFormat="1" applyFont="1" applyFill="1" applyBorder="1" applyAlignment="1"/>
    <xf numFmtId="174" fontId="17" fillId="0" borderId="4" xfId="36" applyNumberFormat="1" applyFont="1" applyBorder="1"/>
    <xf numFmtId="168" fontId="17" fillId="0" borderId="0" xfId="36" applyNumberFormat="1" applyFont="1" applyAlignment="1">
      <alignment horizontal="center"/>
    </xf>
    <xf numFmtId="41" fontId="17" fillId="0" borderId="4" xfId="21" applyNumberFormat="1" applyFont="1" applyBorder="1"/>
    <xf numFmtId="168" fontId="17" fillId="0" borderId="0" xfId="1" applyNumberFormat="1" applyFont="1" applyFill="1"/>
    <xf numFmtId="41" fontId="17" fillId="0" borderId="6" xfId="34" quotePrefix="1" applyNumberFormat="1" applyFont="1" applyBorder="1" applyAlignment="1">
      <alignment horizontal="center"/>
    </xf>
    <xf numFmtId="0" fontId="16" fillId="0" borderId="0" xfId="18" applyFont="1"/>
    <xf numFmtId="0" fontId="17" fillId="0" borderId="0" xfId="18" applyFont="1" applyAlignment="1">
      <alignment horizontal="center"/>
    </xf>
    <xf numFmtId="0" fontId="17" fillId="0" borderId="0" xfId="18" applyFont="1"/>
    <xf numFmtId="0" fontId="17" fillId="0" borderId="3" xfId="18" applyFont="1" applyBorder="1" applyAlignment="1">
      <alignment horizontal="center"/>
    </xf>
    <xf numFmtId="178" fontId="17" fillId="0" borderId="0" xfId="55" applyNumberFormat="1" applyFont="1" applyAlignment="1">
      <alignment horizontal="center" wrapText="1"/>
    </xf>
    <xf numFmtId="178" fontId="17" fillId="0" borderId="0" xfId="55" applyNumberFormat="1" applyFont="1" applyAlignment="1">
      <alignment horizontal="center"/>
    </xf>
    <xf numFmtId="178" fontId="17" fillId="0" borderId="3" xfId="55" applyNumberFormat="1" applyFont="1" applyBorder="1" applyAlignment="1">
      <alignment horizontal="center" wrapText="1"/>
    </xf>
    <xf numFmtId="178" fontId="17" fillId="0" borderId="3" xfId="55" applyNumberFormat="1" applyFont="1" applyBorder="1" applyAlignment="1">
      <alignment horizontal="center"/>
    </xf>
    <xf numFmtId="174" fontId="17" fillId="0" borderId="0" xfId="18" applyNumberFormat="1" applyFont="1"/>
    <xf numFmtId="0" fontId="16" fillId="0" borderId="0" xfId="18" applyFont="1" applyAlignment="1">
      <alignment vertical="center"/>
    </xf>
    <xf numFmtId="0" fontId="16" fillId="0" borderId="0" xfId="18" applyFont="1" applyAlignment="1">
      <alignment horizontal="left" vertical="center"/>
    </xf>
    <xf numFmtId="0" fontId="17" fillId="0" borderId="0" xfId="18" applyFont="1" applyAlignment="1">
      <alignment horizontal="center" vertical="center"/>
    </xf>
    <xf numFmtId="0" fontId="17" fillId="0" borderId="0" xfId="18" applyFont="1" applyAlignment="1">
      <alignment vertical="center"/>
    </xf>
    <xf numFmtId="49" fontId="16" fillId="0" borderId="0" xfId="36" applyNumberFormat="1" applyFont="1" applyAlignment="1">
      <alignment horizontal="center" vertical="center"/>
    </xf>
    <xf numFmtId="0" fontId="17" fillId="0" borderId="3" xfId="18" applyFont="1" applyBorder="1" applyAlignment="1">
      <alignment horizontal="center" vertical="center"/>
    </xf>
    <xf numFmtId="178" fontId="17" fillId="0" borderId="5" xfId="55" applyNumberFormat="1" applyFont="1" applyBorder="1" applyAlignment="1">
      <alignment horizontal="center" vertical="center" wrapText="1"/>
    </xf>
    <xf numFmtId="178" fontId="17" fillId="0" borderId="0" xfId="55" applyNumberFormat="1" applyFont="1" applyAlignment="1">
      <alignment horizontal="center" vertical="center" wrapText="1"/>
    </xf>
    <xf numFmtId="178" fontId="17" fillId="0" borderId="0" xfId="55" applyNumberFormat="1" applyFont="1" applyAlignment="1">
      <alignment horizontal="center" vertical="center"/>
    </xf>
    <xf numFmtId="178" fontId="17" fillId="0" borderId="3" xfId="55" applyNumberFormat="1" applyFont="1" applyBorder="1" applyAlignment="1">
      <alignment horizontal="center" vertical="center" wrapText="1"/>
    </xf>
    <xf numFmtId="178" fontId="17" fillId="0" borderId="3" xfId="55" applyNumberFormat="1" applyFont="1" applyBorder="1" applyAlignment="1">
      <alignment horizontal="center" vertical="center"/>
    </xf>
    <xf numFmtId="0" fontId="17" fillId="0" borderId="3" xfId="18" quotePrefix="1" applyFont="1" applyBorder="1" applyAlignment="1">
      <alignment horizontal="center" vertical="center"/>
    </xf>
    <xf numFmtId="174" fontId="17" fillId="0" borderId="0" xfId="3" applyNumberFormat="1" applyFont="1" applyFill="1" applyBorder="1" applyAlignment="1">
      <alignment vertical="center"/>
    </xf>
    <xf numFmtId="174" fontId="17" fillId="0" borderId="0" xfId="3" applyNumberFormat="1" applyFont="1" applyFill="1" applyAlignment="1">
      <alignment vertical="center"/>
    </xf>
    <xf numFmtId="174" fontId="17" fillId="0" borderId="0" xfId="18" applyNumberFormat="1" applyFont="1" applyAlignment="1">
      <alignment vertical="center"/>
    </xf>
    <xf numFmtId="174" fontId="17" fillId="0" borderId="0" xfId="1" applyNumberFormat="1" applyFont="1" applyFill="1" applyBorder="1" applyAlignment="1">
      <alignment vertical="center"/>
    </xf>
    <xf numFmtId="174" fontId="17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164" fontId="17" fillId="0" borderId="0" xfId="26" applyNumberFormat="1" applyFont="1" applyFill="1" applyBorder="1" applyAlignment="1">
      <alignment vertical="center"/>
    </xf>
    <xf numFmtId="165" fontId="17" fillId="0" borderId="0" xfId="1" applyFont="1" applyFill="1" applyAlignment="1">
      <alignment vertical="center"/>
    </xf>
    <xf numFmtId="164" fontId="16" fillId="0" borderId="0" xfId="26" applyNumberFormat="1" applyFont="1" applyFill="1" applyBorder="1" applyAlignment="1">
      <alignment vertical="center"/>
    </xf>
    <xf numFmtId="41" fontId="17" fillId="0" borderId="0" xfId="26" applyNumberFormat="1" applyFont="1" applyFill="1" applyBorder="1" applyAlignment="1">
      <alignment vertical="center"/>
    </xf>
    <xf numFmtId="174" fontId="19" fillId="0" borderId="0" xfId="0" applyNumberFormat="1" applyFont="1" applyAlignment="1">
      <alignment horizontal="center" vertical="center" wrapText="1"/>
    </xf>
    <xf numFmtId="174" fontId="17" fillId="0" borderId="6" xfId="26" applyNumberFormat="1" applyFont="1" applyFill="1" applyBorder="1" applyAlignment="1">
      <alignment vertical="center"/>
    </xf>
    <xf numFmtId="164" fontId="16" fillId="0" borderId="6" xfId="26" applyNumberFormat="1" applyFont="1" applyFill="1" applyBorder="1" applyAlignment="1">
      <alignment vertical="center"/>
    </xf>
    <xf numFmtId="164" fontId="20" fillId="0" borderId="0" xfId="26" applyNumberFormat="1" applyFont="1" applyFill="1" applyBorder="1" applyAlignment="1">
      <alignment vertical="center"/>
    </xf>
    <xf numFmtId="174" fontId="17" fillId="0" borderId="6" xfId="3" applyNumberFormat="1" applyFont="1" applyFill="1" applyBorder="1" applyAlignment="1">
      <alignment vertical="center"/>
    </xf>
    <xf numFmtId="164" fontId="17" fillId="0" borderId="6" xfId="26" applyNumberFormat="1" applyFont="1" applyFill="1" applyBorder="1" applyAlignment="1">
      <alignment vertical="center"/>
    </xf>
    <xf numFmtId="0" fontId="17" fillId="0" borderId="0" xfId="21" applyFont="1" applyAlignment="1">
      <alignment vertical="center"/>
    </xf>
    <xf numFmtId="174" fontId="19" fillId="0" borderId="6" xfId="0" applyNumberFormat="1" applyFont="1" applyBorder="1" applyAlignment="1">
      <alignment horizontal="center" vertical="center" wrapText="1"/>
    </xf>
    <xf numFmtId="49" fontId="16" fillId="0" borderId="0" xfId="36" applyNumberFormat="1" applyFont="1" applyAlignment="1">
      <alignment horizontal="right"/>
    </xf>
    <xf numFmtId="0" fontId="17" fillId="0" borderId="0" xfId="18" applyFont="1" applyAlignment="1">
      <alignment horizontal="left"/>
    </xf>
    <xf numFmtId="178" fontId="17" fillId="0" borderId="4" xfId="55" applyNumberFormat="1" applyFont="1" applyBorder="1"/>
    <xf numFmtId="41" fontId="17" fillId="0" borderId="0" xfId="18" applyNumberFormat="1" applyFont="1"/>
    <xf numFmtId="164" fontId="17" fillId="0" borderId="0" xfId="18" applyNumberFormat="1" applyFont="1"/>
    <xf numFmtId="174" fontId="17" fillId="0" borderId="0" xfId="7" applyNumberFormat="1" applyFont="1" applyFill="1" applyAlignment="1"/>
    <xf numFmtId="174" fontId="19" fillId="0" borderId="3" xfId="0" applyNumberFormat="1" applyFont="1" applyBorder="1" applyAlignment="1">
      <alignment horizontal="center"/>
    </xf>
    <xf numFmtId="0" fontId="19" fillId="0" borderId="0" xfId="0" applyFont="1"/>
    <xf numFmtId="41" fontId="19" fillId="0" borderId="8" xfId="0" applyNumberFormat="1" applyFont="1" applyBorder="1"/>
    <xf numFmtId="174" fontId="19" fillId="0" borderId="0" xfId="0" applyNumberFormat="1" applyFont="1"/>
    <xf numFmtId="174" fontId="19" fillId="0" borderId="9" xfId="0" applyNumberFormat="1" applyFont="1" applyBorder="1"/>
    <xf numFmtId="41" fontId="19" fillId="0" borderId="0" xfId="0" applyNumberFormat="1" applyFont="1"/>
    <xf numFmtId="41" fontId="19" fillId="0" borderId="5" xfId="0" applyNumberFormat="1" applyFont="1" applyBorder="1"/>
    <xf numFmtId="41" fontId="17" fillId="0" borderId="10" xfId="0" applyNumberFormat="1" applyFont="1" applyBorder="1"/>
    <xf numFmtId="174" fontId="23" fillId="0" borderId="0" xfId="0" applyNumberFormat="1" applyFont="1"/>
    <xf numFmtId="174" fontId="23" fillId="0" borderId="0" xfId="0" applyNumberFormat="1" applyFont="1" applyAlignment="1">
      <alignment horizontal="center" wrapText="1"/>
    </xf>
    <xf numFmtId="174" fontId="17" fillId="0" borderId="0" xfId="7" applyNumberFormat="1" applyFont="1" applyFill="1" applyAlignment="1">
      <alignment vertical="center"/>
    </xf>
    <xf numFmtId="174" fontId="23" fillId="0" borderId="3" xfId="0" applyNumberFormat="1" applyFont="1" applyBorder="1" applyAlignment="1">
      <alignment horizontal="center" wrapText="1"/>
    </xf>
    <xf numFmtId="0" fontId="17" fillId="0" borderId="0" xfId="21" applyFont="1" applyAlignment="1">
      <alignment horizontal="centerContinuous"/>
    </xf>
    <xf numFmtId="49" fontId="17" fillId="0" borderId="0" xfId="21" applyNumberFormat="1" applyFont="1" applyAlignment="1">
      <alignment horizontal="centerContinuous"/>
    </xf>
    <xf numFmtId="49" fontId="17" fillId="0" borderId="0" xfId="21" applyNumberFormat="1" applyFont="1" applyAlignment="1">
      <alignment horizontal="center"/>
    </xf>
    <xf numFmtId="49" fontId="18" fillId="0" borderId="0" xfId="21" applyNumberFormat="1" applyFont="1" applyAlignment="1">
      <alignment horizontal="center"/>
    </xf>
    <xf numFmtId="0" fontId="17" fillId="0" borderId="3" xfId="21" applyFont="1" applyBorder="1" applyAlignment="1">
      <alignment horizontal="center"/>
    </xf>
    <xf numFmtId="49" fontId="21" fillId="0" borderId="0" xfId="21" applyNumberFormat="1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17" fillId="0" borderId="3" xfId="0" quotePrefix="1" applyFont="1" applyBorder="1" applyAlignment="1">
      <alignment horizontal="center"/>
    </xf>
    <xf numFmtId="0" fontId="22" fillId="0" borderId="0" xfId="21" applyFont="1"/>
    <xf numFmtId="0" fontId="22" fillId="0" borderId="0" xfId="36" applyFont="1"/>
    <xf numFmtId="174" fontId="19" fillId="0" borderId="0" xfId="16" applyNumberFormat="1" applyFont="1" applyAlignment="1">
      <alignment vertical="center"/>
    </xf>
    <xf numFmtId="174" fontId="19" fillId="0" borderId="0" xfId="16" applyNumberFormat="1" applyFont="1"/>
    <xf numFmtId="0" fontId="16" fillId="0" borderId="0" xfId="21" applyFont="1"/>
    <xf numFmtId="41" fontId="16" fillId="0" borderId="4" xfId="21" applyNumberFormat="1" applyFont="1" applyBorder="1"/>
    <xf numFmtId="41" fontId="16" fillId="0" borderId="0" xfId="21" applyNumberFormat="1" applyFont="1"/>
    <xf numFmtId="0" fontId="16" fillId="0" borderId="0" xfId="21" applyFont="1" applyAlignment="1">
      <alignment horizontal="left"/>
    </xf>
    <xf numFmtId="41" fontId="16" fillId="0" borderId="5" xfId="21" applyNumberFormat="1" applyFont="1" applyBorder="1"/>
    <xf numFmtId="166" fontId="17" fillId="0" borderId="0" xfId="21" applyNumberFormat="1" applyFont="1" applyAlignment="1">
      <alignment horizontal="right"/>
    </xf>
    <xf numFmtId="49" fontId="17" fillId="0" borderId="0" xfId="21" applyNumberFormat="1" applyFont="1" applyAlignment="1">
      <alignment horizontal="right"/>
    </xf>
    <xf numFmtId="0" fontId="17" fillId="0" borderId="0" xfId="21" applyFont="1" applyAlignment="1">
      <alignment horizontal="right"/>
    </xf>
    <xf numFmtId="0" fontId="17" fillId="0" borderId="0" xfId="21" applyFont="1" applyAlignment="1">
      <alignment horizontal="center"/>
    </xf>
    <xf numFmtId="49" fontId="16" fillId="0" borderId="0" xfId="21" applyNumberFormat="1" applyFont="1" applyAlignment="1">
      <alignment horizontal="right"/>
    </xf>
    <xf numFmtId="175" fontId="16" fillId="0" borderId="5" xfId="21" applyNumberFormat="1" applyFont="1" applyBorder="1" applyAlignment="1">
      <alignment horizontal="right"/>
    </xf>
    <xf numFmtId="0" fontId="16" fillId="0" borderId="0" xfId="21" applyFont="1" applyAlignment="1">
      <alignment horizontal="right"/>
    </xf>
    <xf numFmtId="175" fontId="16" fillId="0" borderId="0" xfId="21" applyNumberFormat="1" applyFont="1" applyAlignment="1">
      <alignment horizontal="right"/>
    </xf>
    <xf numFmtId="49" fontId="16" fillId="0" borderId="0" xfId="21" applyNumberFormat="1" applyFont="1" applyAlignment="1">
      <alignment horizontal="center"/>
    </xf>
    <xf numFmtId="41" fontId="16" fillId="0" borderId="5" xfId="21" applyNumberFormat="1" applyFont="1" applyBorder="1" applyAlignment="1">
      <alignment horizontal="right"/>
    </xf>
    <xf numFmtId="179" fontId="16" fillId="0" borderId="0" xfId="21" applyNumberFormat="1" applyFont="1" applyAlignment="1">
      <alignment horizontal="right"/>
    </xf>
    <xf numFmtId="41" fontId="16" fillId="0" borderId="0" xfId="21" applyNumberFormat="1" applyFont="1" applyAlignment="1">
      <alignment horizontal="right"/>
    </xf>
    <xf numFmtId="41" fontId="16" fillId="0" borderId="3" xfId="21" applyNumberFormat="1" applyFont="1" applyBorder="1" applyAlignment="1">
      <alignment horizontal="right"/>
    </xf>
    <xf numFmtId="49" fontId="16" fillId="0" borderId="0" xfId="20" applyNumberFormat="1" applyFont="1" applyAlignment="1">
      <alignment horizontal="left"/>
    </xf>
    <xf numFmtId="41" fontId="16" fillId="0" borderId="7" xfId="21" applyNumberFormat="1" applyFont="1" applyBorder="1" applyAlignment="1">
      <alignment horizontal="right"/>
    </xf>
    <xf numFmtId="0" fontId="18" fillId="0" borderId="0" xfId="21" applyFont="1"/>
    <xf numFmtId="41" fontId="17" fillId="0" borderId="0" xfId="21" applyNumberFormat="1" applyFont="1" applyAlignment="1">
      <alignment horizontal="right"/>
    </xf>
    <xf numFmtId="0" fontId="17" fillId="0" borderId="0" xfId="21" quotePrefix="1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3" xfId="36" applyFont="1" applyBorder="1" applyAlignment="1">
      <alignment horizontal="center"/>
    </xf>
    <xf numFmtId="49" fontId="17" fillId="0" borderId="5" xfId="36" applyNumberFormat="1" applyFont="1" applyBorder="1" applyAlignment="1">
      <alignment horizontal="center"/>
    </xf>
    <xf numFmtId="0" fontId="16" fillId="0" borderId="0" xfId="34" applyFont="1" applyAlignment="1">
      <alignment horizontal="left"/>
    </xf>
    <xf numFmtId="0" fontId="16" fillId="0" borderId="0" xfId="0" applyFont="1" applyAlignment="1">
      <alignment horizontal="left"/>
    </xf>
    <xf numFmtId="49" fontId="17" fillId="0" borderId="5" xfId="36" applyNumberFormat="1" applyFont="1" applyBorder="1" applyAlignment="1">
      <alignment horizontal="center" vertical="center"/>
    </xf>
    <xf numFmtId="0" fontId="17" fillId="0" borderId="3" xfId="18" applyFont="1" applyBorder="1" applyAlignment="1">
      <alignment horizontal="center" vertical="center"/>
    </xf>
    <xf numFmtId="178" fontId="17" fillId="0" borderId="5" xfId="55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3" xfId="18" applyFont="1" applyBorder="1" applyAlignment="1">
      <alignment horizontal="center"/>
    </xf>
  </cellXfs>
  <cellStyles count="58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7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KMC_T2" xfId="56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FF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1"/>
  <sheetViews>
    <sheetView tabSelected="1" view="pageBreakPreview" zoomScale="70" zoomScaleNormal="100" zoomScaleSheetLayoutView="70" workbookViewId="0">
      <selection activeCell="I40" sqref="I40"/>
    </sheetView>
  </sheetViews>
  <sheetFormatPr defaultColWidth="9.109375" defaultRowHeight="21.6"/>
  <cols>
    <col min="1" max="1" width="1.44140625" style="31" customWidth="1"/>
    <col min="2" max="2" width="4.109375" style="31" customWidth="1"/>
    <col min="3" max="3" width="3.33203125" style="31" customWidth="1"/>
    <col min="4" max="4" width="52.33203125" style="31" customWidth="1"/>
    <col min="5" max="5" width="14.6640625" style="42" customWidth="1"/>
    <col min="6" max="6" width="1.44140625" style="31" customWidth="1"/>
    <col min="7" max="7" width="19.88671875" style="31" customWidth="1"/>
    <col min="8" max="8" width="0.88671875" style="31" customWidth="1"/>
    <col min="9" max="9" width="19.88671875" style="31" customWidth="1"/>
    <col min="10" max="10" width="0.88671875" style="31" customWidth="1"/>
    <col min="11" max="11" width="19.88671875" style="4" customWidth="1"/>
    <col min="12" max="12" width="0.88671875" style="31" customWidth="1"/>
    <col min="13" max="13" width="19.88671875" style="31" customWidth="1"/>
    <col min="14" max="14" width="5.109375" style="31" customWidth="1"/>
    <col min="15" max="15" width="5" style="31" customWidth="1"/>
    <col min="16" max="16" width="14.33203125" style="31" customWidth="1"/>
    <col min="17" max="17" width="9.109375" style="31"/>
    <col min="18" max="18" width="14.33203125" style="31" customWidth="1"/>
    <col min="19" max="16384" width="9.109375" style="31"/>
  </cols>
  <sheetData>
    <row r="1" spans="1:18" ht="22.2">
      <c r="A1" s="41" t="s">
        <v>123</v>
      </c>
      <c r="B1" s="42"/>
      <c r="C1" s="42"/>
      <c r="D1" s="42"/>
      <c r="F1" s="42"/>
      <c r="G1" s="42"/>
      <c r="H1" s="42"/>
      <c r="J1" s="42"/>
      <c r="K1" s="39"/>
      <c r="L1" s="42"/>
      <c r="M1" s="65" t="s">
        <v>182</v>
      </c>
    </row>
    <row r="2" spans="1:18" ht="22.2">
      <c r="A2" s="43" t="s">
        <v>18</v>
      </c>
      <c r="B2" s="42"/>
      <c r="C2" s="42"/>
      <c r="D2" s="42"/>
      <c r="F2" s="42"/>
      <c r="G2" s="42"/>
      <c r="H2" s="42"/>
      <c r="J2" s="42"/>
      <c r="K2" s="39"/>
      <c r="L2" s="42"/>
      <c r="M2" s="65" t="s">
        <v>183</v>
      </c>
    </row>
    <row r="3" spans="1:18" ht="22.2">
      <c r="A3" s="43" t="s">
        <v>189</v>
      </c>
      <c r="B3" s="42"/>
      <c r="C3" s="42"/>
      <c r="D3" s="42"/>
      <c r="F3" s="42"/>
      <c r="G3" s="42"/>
      <c r="H3" s="42"/>
      <c r="J3" s="42"/>
      <c r="K3" s="39"/>
      <c r="L3" s="42"/>
      <c r="M3" s="42"/>
    </row>
    <row r="4" spans="1:18">
      <c r="B4" s="44"/>
      <c r="C4" s="44"/>
      <c r="D4" s="44"/>
      <c r="F4" s="44"/>
      <c r="G4" s="199" t="s">
        <v>142</v>
      </c>
      <c r="H4" s="199"/>
      <c r="I4" s="199"/>
      <c r="J4" s="199"/>
      <c r="K4" s="199"/>
      <c r="L4" s="199"/>
      <c r="M4" s="199"/>
      <c r="N4" s="45"/>
    </row>
    <row r="5" spans="1:18" s="47" customFormat="1" ht="22.2">
      <c r="A5" s="31"/>
      <c r="B5" s="31"/>
      <c r="C5" s="31"/>
      <c r="D5" s="31"/>
      <c r="E5" s="42"/>
      <c r="F5" s="31"/>
      <c r="G5" s="200" t="s">
        <v>0</v>
      </c>
      <c r="H5" s="200"/>
      <c r="I5" s="200"/>
      <c r="J5" s="46"/>
      <c r="K5" s="200" t="s">
        <v>1</v>
      </c>
      <c r="L5" s="200"/>
      <c r="M5" s="200"/>
      <c r="N5" s="45"/>
    </row>
    <row r="6" spans="1:18" s="47" customFormat="1" ht="22.2">
      <c r="A6" s="31"/>
      <c r="B6" s="31"/>
      <c r="C6" s="31"/>
      <c r="D6" s="31"/>
      <c r="E6" s="42"/>
      <c r="F6" s="31"/>
      <c r="G6" s="48" t="s">
        <v>213</v>
      </c>
      <c r="H6" s="48"/>
      <c r="I6" s="48" t="s">
        <v>74</v>
      </c>
      <c r="J6" s="48"/>
      <c r="K6" s="48" t="s">
        <v>190</v>
      </c>
      <c r="L6" s="48"/>
      <c r="M6" s="48" t="s">
        <v>74</v>
      </c>
      <c r="N6" s="45"/>
    </row>
    <row r="7" spans="1:18" s="47" customFormat="1" ht="22.2">
      <c r="A7" s="31"/>
      <c r="B7" s="31"/>
      <c r="C7" s="31"/>
      <c r="D7" s="31"/>
      <c r="E7" s="42"/>
      <c r="F7" s="31"/>
      <c r="G7" s="48" t="s">
        <v>214</v>
      </c>
      <c r="H7" s="48"/>
      <c r="I7" s="48" t="s">
        <v>154</v>
      </c>
      <c r="J7" s="48"/>
      <c r="K7" s="48" t="s">
        <v>194</v>
      </c>
      <c r="L7" s="48"/>
      <c r="M7" s="48" t="s">
        <v>154</v>
      </c>
      <c r="N7" s="45"/>
    </row>
    <row r="8" spans="1:18" s="47" customFormat="1" ht="22.2">
      <c r="A8" s="31"/>
      <c r="B8" s="31"/>
      <c r="C8" s="31"/>
      <c r="D8" s="31"/>
      <c r="E8" s="42"/>
      <c r="F8" s="31"/>
      <c r="G8" s="48" t="s">
        <v>191</v>
      </c>
      <c r="H8" s="48"/>
      <c r="I8" s="48" t="s">
        <v>192</v>
      </c>
      <c r="J8" s="48"/>
      <c r="K8" s="48" t="s">
        <v>191</v>
      </c>
      <c r="L8" s="48"/>
      <c r="M8" s="48" t="s">
        <v>192</v>
      </c>
      <c r="N8" s="45"/>
    </row>
    <row r="9" spans="1:18" s="47" customFormat="1" ht="22.2">
      <c r="A9" s="31"/>
      <c r="B9" s="31"/>
      <c r="C9" s="31"/>
      <c r="D9" s="31"/>
      <c r="E9" s="49" t="s">
        <v>2</v>
      </c>
      <c r="F9" s="31"/>
      <c r="G9" s="49" t="s">
        <v>193</v>
      </c>
      <c r="H9" s="48"/>
      <c r="I9" s="49"/>
      <c r="J9" s="48"/>
      <c r="K9" s="49" t="s">
        <v>193</v>
      </c>
      <c r="L9" s="48"/>
      <c r="M9" s="49"/>
      <c r="N9" s="45"/>
    </row>
    <row r="10" spans="1:18" s="47" customFormat="1" ht="22.2">
      <c r="A10" s="43" t="s">
        <v>3</v>
      </c>
      <c r="B10" s="50"/>
      <c r="C10" s="50"/>
      <c r="D10" s="50"/>
      <c r="E10" s="51"/>
      <c r="G10" s="47" t="s">
        <v>137</v>
      </c>
      <c r="H10" s="31"/>
      <c r="J10" s="52"/>
      <c r="K10" s="2"/>
      <c r="L10" s="53"/>
      <c r="M10" s="52"/>
    </row>
    <row r="11" spans="1:18" ht="22.2">
      <c r="A11" s="47" t="s">
        <v>4</v>
      </c>
      <c r="K11" s="3"/>
      <c r="M11" s="54"/>
    </row>
    <row r="12" spans="1:18" ht="22.2">
      <c r="A12" s="31" t="s">
        <v>5</v>
      </c>
      <c r="F12" s="42"/>
      <c r="G12" s="32">
        <v>13631</v>
      </c>
      <c r="H12" s="32"/>
      <c r="I12" s="32">
        <v>14697</v>
      </c>
      <c r="J12" s="32"/>
      <c r="K12" s="32">
        <v>421</v>
      </c>
      <c r="L12" s="32"/>
      <c r="M12" s="32">
        <v>118</v>
      </c>
      <c r="N12" s="47"/>
      <c r="P12" s="55"/>
      <c r="R12" s="56"/>
    </row>
    <row r="13" spans="1:18" ht="22.2">
      <c r="A13" s="31" t="s">
        <v>112</v>
      </c>
      <c r="E13" s="42">
        <v>4</v>
      </c>
      <c r="F13" s="42"/>
      <c r="G13" s="32">
        <v>355652</v>
      </c>
      <c r="H13" s="32"/>
      <c r="I13" s="32">
        <v>359370</v>
      </c>
      <c r="J13" s="32"/>
      <c r="K13" s="32">
        <v>2681528</v>
      </c>
      <c r="L13" s="32"/>
      <c r="M13" s="32">
        <v>2696756</v>
      </c>
      <c r="N13" s="47"/>
      <c r="P13" s="55"/>
      <c r="R13" s="56"/>
    </row>
    <row r="14" spans="1:18" ht="22.2">
      <c r="A14" s="31" t="s">
        <v>166</v>
      </c>
      <c r="E14" s="42">
        <v>10.1</v>
      </c>
      <c r="F14" s="42"/>
      <c r="G14" s="32">
        <v>491397</v>
      </c>
      <c r="H14" s="32"/>
      <c r="I14" s="32">
        <v>493056</v>
      </c>
      <c r="J14" s="32"/>
      <c r="K14" s="32">
        <v>0</v>
      </c>
      <c r="L14" s="32"/>
      <c r="M14" s="32">
        <v>0</v>
      </c>
      <c r="N14" s="47"/>
      <c r="P14" s="55"/>
      <c r="R14" s="56"/>
    </row>
    <row r="15" spans="1:18" ht="22.2">
      <c r="A15" s="31" t="s">
        <v>136</v>
      </c>
      <c r="K15" s="31"/>
      <c r="N15" s="47"/>
      <c r="P15" s="55"/>
      <c r="R15" s="56"/>
    </row>
    <row r="16" spans="1:18" ht="22.2">
      <c r="C16" s="31" t="s">
        <v>130</v>
      </c>
      <c r="E16" s="42">
        <v>10.1</v>
      </c>
      <c r="F16" s="42"/>
      <c r="G16" s="32">
        <v>91862</v>
      </c>
      <c r="H16" s="32"/>
      <c r="I16" s="32">
        <v>105625</v>
      </c>
      <c r="J16" s="32"/>
      <c r="K16" s="32">
        <v>0</v>
      </c>
      <c r="L16" s="32"/>
      <c r="M16" s="32">
        <v>0</v>
      </c>
      <c r="N16" s="47"/>
      <c r="P16" s="55"/>
      <c r="R16" s="56"/>
    </row>
    <row r="17" spans="1:18" ht="22.2">
      <c r="A17" s="31" t="s">
        <v>81</v>
      </c>
      <c r="E17" s="42">
        <v>5</v>
      </c>
      <c r="F17" s="42"/>
      <c r="G17" s="32">
        <v>33429</v>
      </c>
      <c r="H17" s="32"/>
      <c r="I17" s="32">
        <v>5045</v>
      </c>
      <c r="J17" s="32"/>
      <c r="K17" s="32">
        <v>82685</v>
      </c>
      <c r="L17" s="32"/>
      <c r="M17" s="32">
        <v>78642</v>
      </c>
      <c r="N17" s="47"/>
      <c r="P17" s="55"/>
      <c r="R17" s="56"/>
    </row>
    <row r="18" spans="1:18" ht="22.2">
      <c r="A18" s="31" t="s">
        <v>58</v>
      </c>
      <c r="E18" s="42">
        <v>6</v>
      </c>
      <c r="F18" s="42"/>
      <c r="G18" s="32">
        <v>316293</v>
      </c>
      <c r="H18" s="32"/>
      <c r="I18" s="32">
        <v>337476</v>
      </c>
      <c r="J18" s="32"/>
      <c r="K18" s="32">
        <v>121350</v>
      </c>
      <c r="L18" s="32"/>
      <c r="M18" s="32">
        <v>121220</v>
      </c>
      <c r="N18" s="47"/>
      <c r="P18" s="55"/>
      <c r="R18" s="56"/>
    </row>
    <row r="19" spans="1:18" ht="22.2">
      <c r="A19" s="31" t="s">
        <v>143</v>
      </c>
      <c r="E19" s="42">
        <v>7</v>
      </c>
      <c r="F19" s="42"/>
      <c r="G19" s="32">
        <v>1348</v>
      </c>
      <c r="H19" s="32"/>
      <c r="I19" s="32">
        <v>990</v>
      </c>
      <c r="J19" s="32"/>
      <c r="K19" s="32">
        <v>0</v>
      </c>
      <c r="L19" s="32"/>
      <c r="M19" s="32">
        <v>0</v>
      </c>
      <c r="N19" s="47"/>
      <c r="P19" s="55"/>
      <c r="R19" s="56"/>
    </row>
    <row r="20" spans="1:18">
      <c r="A20" s="31" t="s">
        <v>208</v>
      </c>
      <c r="F20" s="42"/>
      <c r="G20" s="32">
        <v>1020</v>
      </c>
      <c r="H20" s="32"/>
      <c r="I20" s="32">
        <v>0</v>
      </c>
      <c r="J20" s="32"/>
      <c r="K20" s="32">
        <v>304</v>
      </c>
      <c r="L20" s="32"/>
      <c r="M20" s="32">
        <v>0</v>
      </c>
      <c r="O20" s="55"/>
      <c r="P20" s="55"/>
      <c r="R20" s="56"/>
    </row>
    <row r="21" spans="1:18">
      <c r="A21" s="31" t="s">
        <v>91</v>
      </c>
      <c r="F21" s="42"/>
      <c r="G21" s="32">
        <v>10</v>
      </c>
      <c r="H21" s="32"/>
      <c r="I21" s="32">
        <v>104</v>
      </c>
      <c r="J21" s="32"/>
      <c r="K21" s="32">
        <v>0</v>
      </c>
      <c r="L21" s="32"/>
      <c r="M21" s="32">
        <v>0</v>
      </c>
      <c r="O21" s="55"/>
      <c r="P21" s="55"/>
      <c r="R21" s="56"/>
    </row>
    <row r="22" spans="1:18" s="47" customFormat="1" ht="22.2">
      <c r="A22" s="47" t="s">
        <v>6</v>
      </c>
      <c r="F22" s="51"/>
      <c r="G22" s="5">
        <f>SUM(G12:G21)</f>
        <v>1304642</v>
      </c>
      <c r="H22" s="57"/>
      <c r="I22" s="5">
        <f>SUM(I12:I21)</f>
        <v>1316363</v>
      </c>
      <c r="J22" s="32"/>
      <c r="K22" s="5">
        <f>SUM(K12:K21)</f>
        <v>2886288</v>
      </c>
      <c r="L22" s="59"/>
      <c r="M22" s="5">
        <f>SUM(M12:M21)</f>
        <v>2896736</v>
      </c>
      <c r="O22" s="60"/>
      <c r="P22" s="55"/>
      <c r="Q22" s="31"/>
      <c r="R22" s="56"/>
    </row>
    <row r="23" spans="1:18" s="47" customFormat="1" ht="22.2">
      <c r="E23" s="51"/>
      <c r="F23" s="51"/>
      <c r="G23" s="59"/>
      <c r="H23" s="57"/>
      <c r="I23" s="59"/>
      <c r="J23" s="32"/>
      <c r="K23" s="59"/>
      <c r="L23" s="59"/>
      <c r="M23" s="59"/>
      <c r="O23" s="60"/>
    </row>
    <row r="24" spans="1:18" ht="22.2">
      <c r="A24" s="47" t="s">
        <v>85</v>
      </c>
      <c r="E24" s="31"/>
      <c r="F24" s="42"/>
      <c r="G24" s="55"/>
      <c r="H24" s="57"/>
      <c r="I24" s="55"/>
      <c r="J24" s="32"/>
      <c r="K24" s="3"/>
      <c r="M24" s="55"/>
      <c r="N24" s="47"/>
      <c r="O24" s="55"/>
    </row>
    <row r="25" spans="1:18">
      <c r="A25" s="31" t="s">
        <v>176</v>
      </c>
      <c r="E25" s="45" t="s">
        <v>210</v>
      </c>
      <c r="F25" s="42"/>
      <c r="G25" s="55">
        <v>0</v>
      </c>
      <c r="H25" s="57"/>
      <c r="I25" s="55">
        <v>0</v>
      </c>
      <c r="J25" s="55"/>
      <c r="K25" s="55">
        <v>0</v>
      </c>
      <c r="L25" s="55"/>
      <c r="M25" s="55">
        <v>0</v>
      </c>
      <c r="O25" s="55"/>
      <c r="P25" s="55"/>
      <c r="R25" s="56"/>
    </row>
    <row r="26" spans="1:18">
      <c r="A26" s="31" t="s">
        <v>177</v>
      </c>
      <c r="E26" s="45" t="s">
        <v>211</v>
      </c>
      <c r="F26" s="42"/>
      <c r="G26" s="55">
        <v>101588</v>
      </c>
      <c r="H26" s="57"/>
      <c r="I26" s="55">
        <v>101590</v>
      </c>
      <c r="J26" s="55"/>
      <c r="K26" s="55">
        <v>0</v>
      </c>
      <c r="L26" s="55"/>
      <c r="M26" s="55">
        <v>0</v>
      </c>
      <c r="O26" s="55"/>
      <c r="P26" s="55"/>
      <c r="R26" s="56"/>
    </row>
    <row r="27" spans="1:18">
      <c r="A27" s="31" t="s">
        <v>93</v>
      </c>
      <c r="E27" s="45"/>
      <c r="F27" s="42"/>
      <c r="G27" s="55">
        <v>20217</v>
      </c>
      <c r="H27" s="57"/>
      <c r="I27" s="55">
        <v>20649</v>
      </c>
      <c r="J27" s="55"/>
      <c r="K27" s="55">
        <v>5202</v>
      </c>
      <c r="L27" s="55"/>
      <c r="M27" s="55">
        <v>5681</v>
      </c>
      <c r="O27" s="55"/>
      <c r="P27" s="55"/>
      <c r="R27" s="56"/>
    </row>
    <row r="28" spans="1:18">
      <c r="A28" s="31" t="s">
        <v>173</v>
      </c>
      <c r="E28" s="45">
        <v>9</v>
      </c>
      <c r="G28" s="7">
        <v>1443323</v>
      </c>
      <c r="I28" s="55">
        <v>1443323</v>
      </c>
      <c r="K28" s="55">
        <v>0</v>
      </c>
      <c r="M28" s="55">
        <v>0</v>
      </c>
      <c r="P28" s="55"/>
      <c r="R28" s="56"/>
    </row>
    <row r="29" spans="1:18">
      <c r="A29" s="31" t="s">
        <v>113</v>
      </c>
      <c r="E29" s="45"/>
      <c r="F29" s="42"/>
      <c r="G29" s="55">
        <v>1747</v>
      </c>
      <c r="H29" s="57"/>
      <c r="I29" s="55">
        <v>1759</v>
      </c>
      <c r="J29" s="32"/>
      <c r="K29" s="55">
        <v>420</v>
      </c>
      <c r="L29" s="59"/>
      <c r="M29" s="55">
        <v>420</v>
      </c>
      <c r="O29" s="55"/>
      <c r="P29" s="55"/>
      <c r="R29" s="56"/>
    </row>
    <row r="30" spans="1:18">
      <c r="A30" s="61" t="s">
        <v>114</v>
      </c>
      <c r="E30" s="45">
        <v>10.1</v>
      </c>
      <c r="G30" s="55">
        <v>710974</v>
      </c>
      <c r="H30" s="55"/>
      <c r="I30" s="55">
        <v>644827</v>
      </c>
      <c r="J30" s="55"/>
      <c r="K30" s="55">
        <v>0</v>
      </c>
      <c r="L30" s="55"/>
      <c r="M30" s="55">
        <v>0</v>
      </c>
      <c r="P30" s="55"/>
      <c r="R30" s="56"/>
    </row>
    <row r="31" spans="1:18">
      <c r="A31" s="31" t="s">
        <v>92</v>
      </c>
      <c r="E31" s="45">
        <v>11</v>
      </c>
      <c r="F31" s="42"/>
      <c r="G31" s="55">
        <v>0</v>
      </c>
      <c r="H31" s="57"/>
      <c r="I31" s="55">
        <v>0</v>
      </c>
      <c r="J31" s="32"/>
      <c r="K31" s="55">
        <v>0</v>
      </c>
      <c r="L31" s="59"/>
      <c r="M31" s="55">
        <v>0</v>
      </c>
      <c r="O31" s="55"/>
      <c r="P31" s="55"/>
      <c r="R31" s="56"/>
    </row>
    <row r="32" spans="1:18" ht="22.2">
      <c r="A32" s="31" t="s">
        <v>59</v>
      </c>
      <c r="E32" s="42">
        <v>12</v>
      </c>
      <c r="F32" s="42"/>
      <c r="G32" s="32">
        <v>33141</v>
      </c>
      <c r="H32" s="32"/>
      <c r="I32" s="55">
        <v>33362</v>
      </c>
      <c r="J32" s="32"/>
      <c r="K32" s="32">
        <v>0</v>
      </c>
      <c r="L32" s="32"/>
      <c r="M32" s="32">
        <v>0</v>
      </c>
      <c r="N32" s="47"/>
      <c r="P32" s="55"/>
      <c r="R32" s="56"/>
    </row>
    <row r="33" spans="1:19">
      <c r="A33" s="31" t="s">
        <v>95</v>
      </c>
      <c r="E33" s="45">
        <v>13</v>
      </c>
      <c r="F33" s="42"/>
      <c r="G33" s="55">
        <v>283054</v>
      </c>
      <c r="H33" s="57"/>
      <c r="I33" s="55">
        <v>292542</v>
      </c>
      <c r="J33" s="32"/>
      <c r="K33" s="55">
        <v>1735</v>
      </c>
      <c r="L33" s="57"/>
      <c r="M33" s="55">
        <v>1890</v>
      </c>
      <c r="O33" s="55"/>
      <c r="P33" s="55"/>
      <c r="R33" s="56"/>
    </row>
    <row r="34" spans="1:19">
      <c r="A34" s="31" t="s">
        <v>84</v>
      </c>
      <c r="E34" s="45" t="s">
        <v>209</v>
      </c>
      <c r="F34" s="42"/>
      <c r="G34" s="55">
        <v>12029</v>
      </c>
      <c r="H34" s="57"/>
      <c r="I34" s="55">
        <v>9440</v>
      </c>
      <c r="J34" s="32"/>
      <c r="K34" s="55">
        <v>11656</v>
      </c>
      <c r="L34" s="57"/>
      <c r="M34" s="55">
        <v>12673</v>
      </c>
      <c r="O34" s="55"/>
      <c r="P34" s="55"/>
      <c r="R34" s="56"/>
    </row>
    <row r="35" spans="1:19">
      <c r="A35" s="31" t="s">
        <v>131</v>
      </c>
      <c r="D35" s="42"/>
      <c r="E35" s="45">
        <v>15</v>
      </c>
      <c r="F35" s="42"/>
      <c r="G35" s="55">
        <v>173745</v>
      </c>
      <c r="H35" s="57"/>
      <c r="I35" s="55">
        <v>180268</v>
      </c>
      <c r="J35" s="32"/>
      <c r="K35" s="55">
        <v>0</v>
      </c>
      <c r="L35" s="57"/>
      <c r="M35" s="55">
        <v>0</v>
      </c>
      <c r="O35" s="55"/>
      <c r="P35" s="55"/>
      <c r="R35" s="56"/>
    </row>
    <row r="36" spans="1:19">
      <c r="A36" s="31" t="s">
        <v>165</v>
      </c>
      <c r="E36" s="45">
        <v>8.3000000000000007</v>
      </c>
      <c r="F36" s="42"/>
      <c r="G36" s="55">
        <v>72660</v>
      </c>
      <c r="H36" s="57"/>
      <c r="I36" s="55">
        <v>72660</v>
      </c>
      <c r="J36" s="32"/>
      <c r="K36" s="55">
        <v>0</v>
      </c>
      <c r="L36" s="57"/>
      <c r="M36" s="55">
        <v>0</v>
      </c>
      <c r="O36" s="55"/>
      <c r="P36" s="55"/>
      <c r="R36" s="56"/>
    </row>
    <row r="37" spans="1:19">
      <c r="A37" s="31" t="s">
        <v>152</v>
      </c>
      <c r="E37" s="45"/>
      <c r="F37" s="42"/>
      <c r="G37" s="55">
        <v>2854</v>
      </c>
      <c r="H37" s="57"/>
      <c r="I37" s="55">
        <v>4369</v>
      </c>
      <c r="J37" s="32"/>
      <c r="K37" s="55">
        <v>74</v>
      </c>
      <c r="L37" s="57"/>
      <c r="M37" s="55">
        <v>82</v>
      </c>
      <c r="O37" s="55"/>
      <c r="P37" s="55"/>
      <c r="R37" s="56"/>
    </row>
    <row r="38" spans="1:19">
      <c r="A38" s="31" t="s">
        <v>115</v>
      </c>
      <c r="E38" s="45"/>
      <c r="F38" s="42"/>
      <c r="G38" s="55">
        <v>0</v>
      </c>
      <c r="H38" s="57"/>
      <c r="I38" s="55">
        <v>357</v>
      </c>
      <c r="J38" s="32"/>
      <c r="K38" s="55">
        <v>0</v>
      </c>
      <c r="L38" s="57"/>
      <c r="M38" s="55">
        <v>0</v>
      </c>
      <c r="O38" s="55"/>
      <c r="P38" s="55"/>
      <c r="R38" s="56"/>
    </row>
    <row r="39" spans="1:19">
      <c r="A39" s="31" t="s">
        <v>52</v>
      </c>
      <c r="E39" s="45">
        <v>16</v>
      </c>
      <c r="F39" s="42"/>
      <c r="G39" s="55">
        <v>280720</v>
      </c>
      <c r="H39" s="57"/>
      <c r="I39" s="55">
        <v>287153</v>
      </c>
      <c r="J39" s="32"/>
      <c r="K39" s="55">
        <v>15563</v>
      </c>
      <c r="L39" s="57"/>
      <c r="M39" s="55">
        <v>18346</v>
      </c>
      <c r="O39" s="55"/>
      <c r="P39" s="55"/>
      <c r="R39" s="56"/>
    </row>
    <row r="40" spans="1:19" s="47" customFormat="1" ht="22.2">
      <c r="A40" s="47" t="s">
        <v>86</v>
      </c>
      <c r="E40" s="51"/>
      <c r="G40" s="58">
        <f>SUM(G24:G39)</f>
        <v>3136052</v>
      </c>
      <c r="H40" s="57"/>
      <c r="I40" s="58">
        <f>SUM(I24:I39)</f>
        <v>3092299</v>
      </c>
      <c r="J40" s="32"/>
      <c r="K40" s="58">
        <f>SUM(K25:K39)</f>
        <v>34650</v>
      </c>
      <c r="L40" s="59"/>
      <c r="M40" s="58">
        <f>SUM(M25:M39)</f>
        <v>39092</v>
      </c>
      <c r="O40" s="60"/>
      <c r="P40" s="55"/>
      <c r="Q40" s="31"/>
      <c r="R40" s="56"/>
      <c r="S40" s="31"/>
    </row>
    <row r="41" spans="1:19" s="47" customFormat="1" ht="22.8" thickBot="1">
      <c r="A41" s="47" t="s">
        <v>7</v>
      </c>
      <c r="E41" s="51"/>
      <c r="G41" s="62">
        <f>G22+G40</f>
        <v>4440694</v>
      </c>
      <c r="H41" s="57"/>
      <c r="I41" s="62">
        <f>I22+I40</f>
        <v>4408662</v>
      </c>
      <c r="J41" s="32"/>
      <c r="K41" s="62">
        <f>K22+K40</f>
        <v>2920938</v>
      </c>
      <c r="L41" s="59"/>
      <c r="M41" s="62">
        <f>M22+M40</f>
        <v>2935828</v>
      </c>
      <c r="O41" s="60"/>
      <c r="P41" s="55"/>
      <c r="Q41" s="31"/>
      <c r="R41" s="56"/>
      <c r="S41" s="31"/>
    </row>
    <row r="42" spans="1:19" ht="22.2" thickTop="1">
      <c r="I42" s="63"/>
      <c r="J42" s="32"/>
      <c r="K42" s="3"/>
      <c r="O42" s="59"/>
    </row>
    <row r="43" spans="1:19">
      <c r="I43" s="63"/>
      <c r="J43" s="32"/>
      <c r="K43" s="3"/>
      <c r="O43" s="59"/>
    </row>
    <row r="44" spans="1:19">
      <c r="A44" s="37" t="s">
        <v>187</v>
      </c>
      <c r="K44" s="3"/>
    </row>
    <row r="45" spans="1:19" ht="22.2">
      <c r="A45" s="41" t="str">
        <f>+$A$1</f>
        <v xml:space="preserve">AKS CORPORATION COMPANY LIMITED AND SUBSIDIARIES  </v>
      </c>
      <c r="B45" s="44"/>
      <c r="C45" s="44"/>
      <c r="D45" s="44"/>
      <c r="F45" s="44"/>
      <c r="G45" s="44"/>
      <c r="H45" s="44"/>
      <c r="J45" s="44"/>
      <c r="K45" s="1"/>
      <c r="L45" s="44"/>
      <c r="M45" s="44"/>
    </row>
    <row r="46" spans="1:19" ht="22.2">
      <c r="A46" s="41" t="s">
        <v>125</v>
      </c>
      <c r="B46" s="44"/>
      <c r="C46" s="44"/>
      <c r="D46" s="44"/>
      <c r="F46" s="44"/>
      <c r="G46" s="44"/>
      <c r="H46" s="44"/>
      <c r="J46" s="44"/>
      <c r="K46" s="1"/>
      <c r="L46" s="44"/>
      <c r="M46" s="44"/>
    </row>
    <row r="47" spans="1:19" ht="22.2">
      <c r="A47" s="47" t="s">
        <v>18</v>
      </c>
      <c r="B47" s="44"/>
      <c r="C47" s="44"/>
      <c r="D47" s="44"/>
      <c r="F47" s="44"/>
      <c r="G47" s="44"/>
      <c r="J47" s="44"/>
      <c r="K47" s="1"/>
      <c r="L47" s="44"/>
      <c r="M47" s="44"/>
    </row>
    <row r="48" spans="1:19" ht="22.2">
      <c r="A48" s="43" t="str">
        <f>+A3</f>
        <v>AS AT MARCH 31, 2025</v>
      </c>
      <c r="B48" s="44"/>
      <c r="C48" s="44"/>
      <c r="D48" s="44"/>
      <c r="F48" s="44"/>
      <c r="G48" s="44"/>
      <c r="H48" s="44"/>
      <c r="J48" s="44"/>
      <c r="K48" s="1"/>
      <c r="L48" s="44"/>
      <c r="M48" s="44"/>
    </row>
    <row r="49" spans="1:18">
      <c r="B49" s="44"/>
      <c r="G49" s="199" t="s">
        <v>142</v>
      </c>
      <c r="H49" s="199"/>
      <c r="I49" s="199"/>
      <c r="J49" s="199"/>
      <c r="K49" s="199"/>
      <c r="L49" s="199"/>
      <c r="M49" s="199"/>
      <c r="N49" s="45"/>
    </row>
    <row r="50" spans="1:18" s="47" customFormat="1" ht="22.2">
      <c r="A50" s="31"/>
      <c r="B50" s="31"/>
      <c r="C50" s="31"/>
      <c r="D50" s="31"/>
      <c r="E50" s="42"/>
      <c r="F50" s="31"/>
      <c r="G50" s="200" t="s">
        <v>0</v>
      </c>
      <c r="H50" s="200"/>
      <c r="I50" s="200"/>
      <c r="J50" s="46"/>
      <c r="K50" s="200" t="s">
        <v>1</v>
      </c>
      <c r="L50" s="200"/>
      <c r="M50" s="200"/>
      <c r="N50" s="45"/>
    </row>
    <row r="51" spans="1:18" s="47" customFormat="1" ht="22.2">
      <c r="A51" s="31"/>
      <c r="B51" s="31"/>
      <c r="C51" s="31"/>
      <c r="D51" s="31"/>
      <c r="F51" s="31"/>
      <c r="G51" s="48" t="s">
        <v>190</v>
      </c>
      <c r="H51" s="48"/>
      <c r="I51" s="48" t="s">
        <v>74</v>
      </c>
      <c r="J51" s="48"/>
      <c r="K51" s="48" t="s">
        <v>190</v>
      </c>
      <c r="L51" s="48"/>
      <c r="M51" s="48" t="s">
        <v>74</v>
      </c>
      <c r="N51" s="45"/>
    </row>
    <row r="52" spans="1:18" s="47" customFormat="1" ht="22.2">
      <c r="A52" s="31"/>
      <c r="B52" s="31"/>
      <c r="C52" s="31"/>
      <c r="D52" s="31"/>
      <c r="E52" s="42"/>
      <c r="F52" s="31"/>
      <c r="G52" s="48" t="s">
        <v>194</v>
      </c>
      <c r="H52" s="48"/>
      <c r="I52" s="48" t="s">
        <v>154</v>
      </c>
      <c r="J52" s="48"/>
      <c r="K52" s="48" t="s">
        <v>194</v>
      </c>
      <c r="L52" s="48"/>
      <c r="M52" s="48" t="s">
        <v>154</v>
      </c>
      <c r="N52" s="45"/>
    </row>
    <row r="53" spans="1:18" s="47" customFormat="1" ht="22.2">
      <c r="A53" s="31"/>
      <c r="B53" s="31"/>
      <c r="C53" s="31"/>
      <c r="D53" s="31"/>
      <c r="E53" s="42"/>
      <c r="F53" s="31"/>
      <c r="G53" s="48" t="s">
        <v>191</v>
      </c>
      <c r="H53" s="48"/>
      <c r="I53" s="48" t="s">
        <v>192</v>
      </c>
      <c r="J53" s="48"/>
      <c r="K53" s="48" t="s">
        <v>191</v>
      </c>
      <c r="L53" s="48"/>
      <c r="M53" s="48" t="s">
        <v>192</v>
      </c>
      <c r="N53" s="45"/>
    </row>
    <row r="54" spans="1:18" s="47" customFormat="1" ht="22.2">
      <c r="A54" s="31"/>
      <c r="B54" s="31"/>
      <c r="C54" s="31"/>
      <c r="D54" s="31"/>
      <c r="E54" s="49" t="s">
        <v>2</v>
      </c>
      <c r="F54" s="31"/>
      <c r="G54" s="49" t="s">
        <v>193</v>
      </c>
      <c r="H54" s="48"/>
      <c r="I54" s="49"/>
      <c r="J54" s="48"/>
      <c r="K54" s="49" t="s">
        <v>193</v>
      </c>
      <c r="L54" s="48"/>
      <c r="M54" s="49"/>
      <c r="N54" s="45"/>
    </row>
    <row r="55" spans="1:18" s="47" customFormat="1" ht="22.2">
      <c r="A55" s="64" t="s">
        <v>25</v>
      </c>
      <c r="B55" s="50"/>
      <c r="C55" s="31"/>
      <c r="D55" s="31"/>
      <c r="E55" s="51"/>
      <c r="F55" s="42"/>
      <c r="H55" s="65"/>
      <c r="I55" s="41"/>
      <c r="J55" s="52"/>
      <c r="K55" s="2"/>
      <c r="L55" s="53"/>
      <c r="M55" s="52"/>
    </row>
    <row r="56" spans="1:18" ht="22.2">
      <c r="A56" s="47" t="s">
        <v>8</v>
      </c>
      <c r="F56" s="42"/>
      <c r="G56" s="42"/>
      <c r="H56" s="65"/>
      <c r="I56" s="59"/>
      <c r="J56" s="52"/>
      <c r="K56" s="3"/>
      <c r="L56" s="59"/>
      <c r="M56" s="59"/>
    </row>
    <row r="57" spans="1:18" ht="22.2">
      <c r="A57" s="31" t="s">
        <v>116</v>
      </c>
      <c r="E57" s="45"/>
      <c r="F57" s="42"/>
      <c r="G57" s="7">
        <v>290770</v>
      </c>
      <c r="H57" s="65"/>
      <c r="I57" s="7">
        <v>217900</v>
      </c>
      <c r="J57" s="52"/>
      <c r="K57" s="32">
        <v>251781</v>
      </c>
      <c r="L57" s="55"/>
      <c r="M57" s="32">
        <v>218055</v>
      </c>
      <c r="O57" s="55"/>
      <c r="P57" s="66"/>
      <c r="R57" s="56"/>
    </row>
    <row r="58" spans="1:18" ht="22.2">
      <c r="A58" s="31" t="s">
        <v>82</v>
      </c>
      <c r="E58" s="45">
        <v>18</v>
      </c>
      <c r="F58" s="42"/>
      <c r="G58" s="7">
        <v>111159</v>
      </c>
      <c r="H58" s="65"/>
      <c r="I58" s="7">
        <v>5593</v>
      </c>
      <c r="J58" s="52"/>
      <c r="K58" s="32">
        <v>1159</v>
      </c>
      <c r="L58" s="55"/>
      <c r="M58" s="32">
        <v>1154</v>
      </c>
      <c r="O58" s="55"/>
      <c r="P58" s="66"/>
      <c r="R58" s="56"/>
    </row>
    <row r="59" spans="1:18" ht="22.2">
      <c r="A59" s="31" t="s">
        <v>117</v>
      </c>
      <c r="E59" s="45" t="s">
        <v>215</v>
      </c>
      <c r="F59" s="42"/>
      <c r="G59" s="7">
        <v>17510</v>
      </c>
      <c r="H59" s="65"/>
      <c r="I59" s="7">
        <v>15705</v>
      </c>
      <c r="J59" s="52"/>
      <c r="K59" s="32">
        <v>5645</v>
      </c>
      <c r="L59" s="55"/>
      <c r="M59" s="32">
        <v>5039</v>
      </c>
      <c r="O59" s="55"/>
      <c r="P59" s="66"/>
      <c r="R59" s="56"/>
    </row>
    <row r="60" spans="1:18" ht="22.2">
      <c r="A60" s="31" t="s">
        <v>81</v>
      </c>
      <c r="E60" s="45">
        <v>17</v>
      </c>
      <c r="F60" s="42"/>
      <c r="G60" s="7">
        <v>543148</v>
      </c>
      <c r="H60" s="65"/>
      <c r="I60" s="7">
        <v>566231</v>
      </c>
      <c r="J60" s="52"/>
      <c r="K60" s="32">
        <v>69126</v>
      </c>
      <c r="L60" s="55"/>
      <c r="M60" s="32">
        <v>69126</v>
      </c>
      <c r="O60" s="55"/>
      <c r="P60" s="66"/>
      <c r="R60" s="56"/>
    </row>
    <row r="61" spans="1:18" ht="22.2">
      <c r="A61" s="31" t="s">
        <v>141</v>
      </c>
      <c r="E61" s="45"/>
      <c r="F61" s="42"/>
      <c r="G61" s="32">
        <v>0</v>
      </c>
      <c r="H61" s="65"/>
      <c r="I61" s="32">
        <v>0</v>
      </c>
      <c r="J61" s="52"/>
      <c r="K61" s="32">
        <v>0</v>
      </c>
      <c r="L61" s="55"/>
      <c r="M61" s="32">
        <v>0</v>
      </c>
      <c r="O61" s="55"/>
      <c r="P61" s="66"/>
      <c r="R61" s="56"/>
    </row>
    <row r="62" spans="1:18">
      <c r="A62" s="31" t="s">
        <v>132</v>
      </c>
      <c r="E62" s="45"/>
      <c r="F62" s="42"/>
      <c r="G62" s="159">
        <v>1287</v>
      </c>
      <c r="H62" s="158"/>
      <c r="I62" s="158">
        <v>767</v>
      </c>
      <c r="J62" s="158"/>
      <c r="K62" s="159">
        <v>0</v>
      </c>
      <c r="L62" s="158"/>
      <c r="M62" s="159">
        <v>0</v>
      </c>
      <c r="O62" s="55"/>
      <c r="P62" s="66"/>
      <c r="R62" s="56"/>
    </row>
    <row r="63" spans="1:18">
      <c r="A63" s="31" t="s">
        <v>72</v>
      </c>
      <c r="E63" s="45"/>
      <c r="F63" s="42"/>
      <c r="G63" s="159">
        <v>0</v>
      </c>
      <c r="H63" s="158"/>
      <c r="I63" s="159">
        <v>0</v>
      </c>
      <c r="J63" s="158"/>
      <c r="K63" s="159">
        <v>0</v>
      </c>
      <c r="L63" s="158"/>
      <c r="M63" s="159">
        <v>0</v>
      </c>
      <c r="O63" s="55"/>
      <c r="P63" s="66"/>
      <c r="R63" s="56"/>
    </row>
    <row r="64" spans="1:18">
      <c r="A64" s="31" t="s">
        <v>73</v>
      </c>
      <c r="E64" s="45" t="s">
        <v>255</v>
      </c>
      <c r="F64" s="42"/>
      <c r="G64" s="159">
        <v>2987207</v>
      </c>
      <c r="H64" s="158"/>
      <c r="I64" s="159">
        <v>2987145</v>
      </c>
      <c r="J64" s="158"/>
      <c r="K64" s="158">
        <v>2987207</v>
      </c>
      <c r="L64" s="158"/>
      <c r="M64" s="158">
        <v>2987145</v>
      </c>
      <c r="O64" s="55"/>
      <c r="P64" s="66"/>
      <c r="R64" s="56"/>
    </row>
    <row r="65" spans="1:18">
      <c r="A65" s="31" t="s">
        <v>94</v>
      </c>
      <c r="E65" s="45">
        <v>20</v>
      </c>
      <c r="F65" s="42"/>
      <c r="G65" s="158">
        <v>179190</v>
      </c>
      <c r="H65" s="158"/>
      <c r="I65" s="158">
        <v>156249</v>
      </c>
      <c r="J65" s="158"/>
      <c r="K65" s="159">
        <v>0</v>
      </c>
      <c r="L65" s="158"/>
      <c r="M65" s="159">
        <v>0</v>
      </c>
      <c r="O65" s="55"/>
      <c r="P65" s="66"/>
      <c r="R65" s="56"/>
    </row>
    <row r="66" spans="1:18">
      <c r="A66" s="31" t="s">
        <v>118</v>
      </c>
      <c r="E66" s="45"/>
      <c r="F66" s="42"/>
      <c r="G66" s="161">
        <v>7079</v>
      </c>
      <c r="H66" s="158"/>
      <c r="I66" s="159">
        <v>7011</v>
      </c>
      <c r="J66" s="158"/>
      <c r="K66" s="159">
        <v>0</v>
      </c>
      <c r="L66" s="158"/>
      <c r="M66" s="159">
        <v>0</v>
      </c>
      <c r="O66" s="55"/>
      <c r="P66" s="66"/>
      <c r="R66" s="56"/>
    </row>
    <row r="67" spans="1:18" s="47" customFormat="1" ht="22.2">
      <c r="A67" s="47" t="s">
        <v>26</v>
      </c>
      <c r="E67" s="45"/>
      <c r="F67" s="51"/>
      <c r="G67" s="6">
        <f>SUM(G57:G66)</f>
        <v>4137350</v>
      </c>
      <c r="H67" s="48"/>
      <c r="I67" s="5">
        <f>SUM(I57:I66)</f>
        <v>3956601</v>
      </c>
      <c r="J67" s="68"/>
      <c r="K67" s="5">
        <f>SUM(K57:K66)</f>
        <v>3314918</v>
      </c>
      <c r="L67" s="55"/>
      <c r="M67" s="5">
        <f>SUM(M57:M66)</f>
        <v>3280519</v>
      </c>
      <c r="O67" s="60"/>
      <c r="P67" s="66"/>
      <c r="Q67" s="31"/>
      <c r="R67" s="56"/>
    </row>
    <row r="68" spans="1:18" s="47" customFormat="1" ht="22.2">
      <c r="E68" s="45"/>
      <c r="F68" s="51"/>
      <c r="G68" s="7"/>
      <c r="H68" s="48"/>
      <c r="I68" s="3"/>
      <c r="J68" s="68"/>
      <c r="K68" s="3"/>
      <c r="L68" s="55"/>
      <c r="M68" s="3"/>
      <c r="O68" s="60"/>
    </row>
    <row r="69" spans="1:18" ht="22.2">
      <c r="A69" s="47" t="s">
        <v>87</v>
      </c>
      <c r="E69" s="45"/>
      <c r="F69" s="42"/>
      <c r="G69" s="3"/>
      <c r="H69" s="65"/>
      <c r="I69" s="3"/>
      <c r="J69" s="52"/>
      <c r="K69" s="3"/>
      <c r="L69" s="55"/>
      <c r="M69" s="3"/>
      <c r="O69" s="55"/>
    </row>
    <row r="70" spans="1:18" ht="22.2">
      <c r="A70" s="31" t="s">
        <v>83</v>
      </c>
      <c r="E70" s="45">
        <v>18</v>
      </c>
      <c r="F70" s="42"/>
      <c r="G70" s="55">
        <v>108104</v>
      </c>
      <c r="H70" s="65"/>
      <c r="I70" s="55">
        <v>211350</v>
      </c>
      <c r="J70" s="52"/>
      <c r="K70" s="32">
        <v>0</v>
      </c>
      <c r="L70" s="55"/>
      <c r="M70" s="32">
        <v>0</v>
      </c>
      <c r="O70" s="55"/>
      <c r="P70" s="66"/>
      <c r="R70" s="56"/>
    </row>
    <row r="71" spans="1:18" ht="22.2">
      <c r="A71" s="31" t="s">
        <v>119</v>
      </c>
      <c r="E71" s="45" t="s">
        <v>215</v>
      </c>
      <c r="F71" s="42"/>
      <c r="G71" s="55">
        <v>55026</v>
      </c>
      <c r="H71" s="65"/>
      <c r="I71" s="55">
        <v>55907</v>
      </c>
      <c r="J71" s="52"/>
      <c r="K71" s="32">
        <v>8552</v>
      </c>
      <c r="L71" s="55"/>
      <c r="M71" s="32">
        <v>9376</v>
      </c>
      <c r="O71" s="55"/>
      <c r="P71" s="66"/>
      <c r="R71" s="56"/>
    </row>
    <row r="72" spans="1:18" ht="22.2">
      <c r="A72" s="31" t="s">
        <v>120</v>
      </c>
      <c r="E72" s="45"/>
      <c r="F72" s="42"/>
      <c r="G72" s="55">
        <v>4706</v>
      </c>
      <c r="H72" s="65"/>
      <c r="I72" s="55">
        <v>8467</v>
      </c>
      <c r="J72" s="52"/>
      <c r="K72" s="32">
        <v>0</v>
      </c>
      <c r="L72" s="55"/>
      <c r="M72" s="32">
        <v>2611</v>
      </c>
      <c r="O72" s="55"/>
      <c r="P72" s="66"/>
      <c r="R72" s="56"/>
    </row>
    <row r="73" spans="1:18" ht="22.2">
      <c r="A73" s="31" t="s">
        <v>29</v>
      </c>
      <c r="E73" s="45"/>
      <c r="F73" s="42"/>
      <c r="G73" s="55">
        <v>15328</v>
      </c>
      <c r="H73" s="65"/>
      <c r="I73" s="55">
        <v>14436</v>
      </c>
      <c r="J73" s="52"/>
      <c r="K73" s="32">
        <v>0</v>
      </c>
      <c r="L73" s="32"/>
      <c r="M73" s="32">
        <v>0</v>
      </c>
      <c r="O73" s="55"/>
      <c r="P73" s="66"/>
      <c r="R73" s="56"/>
    </row>
    <row r="74" spans="1:18" ht="22.2">
      <c r="A74" s="31" t="s">
        <v>88</v>
      </c>
      <c r="E74" s="45"/>
      <c r="F74" s="42"/>
      <c r="G74" s="55">
        <v>4362</v>
      </c>
      <c r="H74" s="65"/>
      <c r="I74" s="55">
        <v>4253</v>
      </c>
      <c r="J74" s="52"/>
      <c r="K74" s="8">
        <v>3943</v>
      </c>
      <c r="L74" s="32"/>
      <c r="M74" s="8">
        <v>3843</v>
      </c>
      <c r="N74" s="32"/>
      <c r="O74" s="55"/>
      <c r="P74" s="66"/>
      <c r="R74" s="56"/>
    </row>
    <row r="75" spans="1:18" ht="22.2">
      <c r="A75" s="31" t="s">
        <v>150</v>
      </c>
      <c r="E75" s="45"/>
      <c r="F75" s="42"/>
      <c r="G75" s="55">
        <v>46168</v>
      </c>
      <c r="H75" s="65"/>
      <c r="I75" s="55">
        <v>46168</v>
      </c>
      <c r="J75" s="52"/>
      <c r="K75" s="8">
        <v>46168</v>
      </c>
      <c r="L75" s="32"/>
      <c r="M75" s="8">
        <v>46168</v>
      </c>
      <c r="N75" s="32"/>
      <c r="O75" s="55"/>
      <c r="P75" s="66"/>
      <c r="R75" s="56"/>
    </row>
    <row r="76" spans="1:18" ht="22.2">
      <c r="A76" s="31" t="s">
        <v>144</v>
      </c>
      <c r="E76" s="45"/>
      <c r="F76" s="42"/>
      <c r="G76" s="55">
        <v>3734</v>
      </c>
      <c r="H76" s="65"/>
      <c r="I76" s="55">
        <v>3631</v>
      </c>
      <c r="J76" s="52"/>
      <c r="K76" s="69">
        <v>0</v>
      </c>
      <c r="L76" s="32"/>
      <c r="M76" s="69">
        <v>0</v>
      </c>
      <c r="N76" s="32"/>
      <c r="O76" s="55"/>
      <c r="P76" s="66"/>
      <c r="R76" s="56"/>
    </row>
    <row r="77" spans="1:18" s="47" customFormat="1" ht="22.2">
      <c r="A77" s="47" t="s">
        <v>53</v>
      </c>
      <c r="E77" s="51"/>
      <c r="F77" s="51"/>
      <c r="G77" s="5">
        <f>SUM(G70:G76)</f>
        <v>237428</v>
      </c>
      <c r="H77" s="48"/>
      <c r="I77" s="5">
        <f>SUM(I70:I76)</f>
        <v>344212</v>
      </c>
      <c r="J77" s="68"/>
      <c r="K77" s="5">
        <f>SUM(K70:K76)</f>
        <v>58663</v>
      </c>
      <c r="L77" s="70"/>
      <c r="M77" s="5">
        <f>SUM(M70:M76)</f>
        <v>61998</v>
      </c>
      <c r="O77" s="60"/>
      <c r="P77" s="66"/>
      <c r="Q77" s="31"/>
      <c r="R77" s="56"/>
    </row>
    <row r="78" spans="1:18" s="47" customFormat="1" ht="22.2">
      <c r="A78" s="47" t="s">
        <v>9</v>
      </c>
      <c r="E78" s="51"/>
      <c r="F78" s="51"/>
      <c r="G78" s="5">
        <f>G77+G67</f>
        <v>4374778</v>
      </c>
      <c r="H78" s="48"/>
      <c r="I78" s="5">
        <f>I77+I67</f>
        <v>4300813</v>
      </c>
      <c r="J78" s="68"/>
      <c r="K78" s="5">
        <f>K77+K67</f>
        <v>3373581</v>
      </c>
      <c r="L78" s="70"/>
      <c r="M78" s="5">
        <f>M77+M67</f>
        <v>3342517</v>
      </c>
      <c r="O78" s="60"/>
      <c r="P78" s="66"/>
      <c r="Q78" s="31"/>
      <c r="R78" s="56"/>
    </row>
    <row r="79" spans="1:18" s="47" customFormat="1" ht="22.2">
      <c r="E79" s="51"/>
      <c r="F79" s="51"/>
      <c r="G79" s="3"/>
      <c r="H79" s="48"/>
      <c r="I79" s="3"/>
      <c r="J79" s="68"/>
      <c r="K79" s="3"/>
      <c r="L79" s="70"/>
      <c r="M79" s="3"/>
      <c r="O79" s="60"/>
    </row>
    <row r="80" spans="1:18">
      <c r="I80" s="63"/>
      <c r="J80" s="32"/>
      <c r="K80" s="3"/>
      <c r="O80" s="59"/>
    </row>
    <row r="81" spans="1:14">
      <c r="A81" s="37" t="s">
        <v>187</v>
      </c>
      <c r="K81" s="3"/>
    </row>
    <row r="82" spans="1:14">
      <c r="C82" s="44"/>
      <c r="D82" s="44"/>
      <c r="F82" s="44"/>
      <c r="H82" s="44"/>
      <c r="K82" s="3"/>
    </row>
    <row r="83" spans="1:14" ht="22.2">
      <c r="A83" s="41" t="str">
        <f>+$A$1</f>
        <v xml:space="preserve">AKS CORPORATION COMPANY LIMITED AND SUBSIDIARIES  </v>
      </c>
      <c r="B83" s="44"/>
      <c r="C83" s="44"/>
      <c r="D83" s="44"/>
      <c r="F83" s="44"/>
      <c r="G83" s="44"/>
      <c r="H83" s="44"/>
      <c r="J83" s="44"/>
      <c r="K83" s="1"/>
      <c r="L83" s="44"/>
      <c r="M83" s="44"/>
    </row>
    <row r="84" spans="1:14" ht="22.2">
      <c r="A84" s="41" t="s">
        <v>125</v>
      </c>
      <c r="B84" s="44"/>
      <c r="C84" s="44"/>
      <c r="D84" s="44"/>
      <c r="F84" s="44"/>
      <c r="G84" s="44"/>
      <c r="H84" s="44"/>
      <c r="J84" s="44"/>
      <c r="K84" s="1"/>
      <c r="L84" s="44"/>
      <c r="M84" s="44"/>
    </row>
    <row r="85" spans="1:14" ht="22.2">
      <c r="A85" s="47" t="s">
        <v>18</v>
      </c>
      <c r="B85" s="44"/>
      <c r="C85" s="44"/>
      <c r="D85" s="44"/>
      <c r="F85" s="44"/>
      <c r="G85" s="44"/>
      <c r="J85" s="44"/>
      <c r="K85" s="1"/>
      <c r="L85" s="44"/>
      <c r="M85" s="44"/>
    </row>
    <row r="86" spans="1:14" ht="22.2">
      <c r="A86" s="43" t="str">
        <f>+A48</f>
        <v>AS AT MARCH 31, 2025</v>
      </c>
      <c r="B86" s="44"/>
      <c r="C86" s="44"/>
      <c r="D86" s="44"/>
      <c r="F86" s="44"/>
      <c r="G86" s="44"/>
      <c r="H86" s="44"/>
      <c r="J86" s="44"/>
      <c r="K86" s="1"/>
      <c r="L86" s="44"/>
      <c r="M86" s="44"/>
    </row>
    <row r="87" spans="1:14">
      <c r="B87" s="44"/>
      <c r="G87" s="199" t="s">
        <v>142</v>
      </c>
      <c r="H87" s="199"/>
      <c r="I87" s="199"/>
      <c r="J87" s="199"/>
      <c r="K87" s="199"/>
      <c r="L87" s="199"/>
      <c r="M87" s="199"/>
      <c r="N87" s="45"/>
    </row>
    <row r="88" spans="1:14" s="47" customFormat="1" ht="22.2">
      <c r="A88" s="31"/>
      <c r="B88" s="31"/>
      <c r="C88" s="31"/>
      <c r="D88" s="31"/>
      <c r="E88" s="42"/>
      <c r="F88" s="31"/>
      <c r="G88" s="200" t="s">
        <v>0</v>
      </c>
      <c r="H88" s="200"/>
      <c r="I88" s="200"/>
      <c r="J88" s="46"/>
      <c r="K88" s="200" t="s">
        <v>1</v>
      </c>
      <c r="L88" s="200"/>
      <c r="M88" s="200"/>
      <c r="N88" s="45"/>
    </row>
    <row r="89" spans="1:14" s="47" customFormat="1" ht="22.2">
      <c r="A89" s="31"/>
      <c r="B89" s="31"/>
      <c r="C89" s="31"/>
      <c r="D89" s="31"/>
      <c r="F89" s="31"/>
      <c r="G89" s="48" t="s">
        <v>190</v>
      </c>
      <c r="H89" s="48"/>
      <c r="I89" s="48" t="s">
        <v>74</v>
      </c>
      <c r="J89" s="48"/>
      <c r="K89" s="48" t="s">
        <v>190</v>
      </c>
      <c r="L89" s="48"/>
      <c r="M89" s="48" t="s">
        <v>74</v>
      </c>
      <c r="N89" s="45"/>
    </row>
    <row r="90" spans="1:14" s="47" customFormat="1" ht="22.2">
      <c r="A90" s="31"/>
      <c r="B90" s="31"/>
      <c r="C90" s="31"/>
      <c r="D90" s="31"/>
      <c r="E90" s="42"/>
      <c r="F90" s="31"/>
      <c r="G90" s="48" t="s">
        <v>194</v>
      </c>
      <c r="H90" s="48"/>
      <c r="I90" s="48" t="s">
        <v>154</v>
      </c>
      <c r="J90" s="48"/>
      <c r="K90" s="48" t="s">
        <v>194</v>
      </c>
      <c r="L90" s="48"/>
      <c r="M90" s="48" t="s">
        <v>154</v>
      </c>
      <c r="N90" s="45"/>
    </row>
    <row r="91" spans="1:14" s="47" customFormat="1" ht="22.2">
      <c r="A91" s="31"/>
      <c r="B91" s="31"/>
      <c r="C91" s="31"/>
      <c r="D91" s="31"/>
      <c r="E91" s="42"/>
      <c r="F91" s="31"/>
      <c r="G91" s="48" t="s">
        <v>191</v>
      </c>
      <c r="H91" s="48"/>
      <c r="I91" s="48" t="s">
        <v>192</v>
      </c>
      <c r="J91" s="48"/>
      <c r="K91" s="48" t="s">
        <v>191</v>
      </c>
      <c r="L91" s="48"/>
      <c r="M91" s="48" t="s">
        <v>192</v>
      </c>
      <c r="N91" s="45"/>
    </row>
    <row r="92" spans="1:14" s="47" customFormat="1" ht="22.2">
      <c r="A92" s="31"/>
      <c r="B92" s="31"/>
      <c r="C92" s="31"/>
      <c r="D92" s="31"/>
      <c r="E92" s="49" t="s">
        <v>2</v>
      </c>
      <c r="F92" s="31"/>
      <c r="G92" s="49" t="s">
        <v>193</v>
      </c>
      <c r="H92" s="48"/>
      <c r="I92" s="49"/>
      <c r="J92" s="48"/>
      <c r="K92" s="49" t="s">
        <v>193</v>
      </c>
      <c r="L92" s="48"/>
      <c r="M92" s="49"/>
      <c r="N92" s="45"/>
    </row>
    <row r="93" spans="1:14" s="47" customFormat="1" ht="22.2">
      <c r="A93" s="43" t="s">
        <v>153</v>
      </c>
      <c r="C93" s="31"/>
      <c r="D93" s="31"/>
      <c r="E93" s="48"/>
      <c r="F93" s="31"/>
      <c r="G93" s="48"/>
      <c r="H93" s="48"/>
      <c r="I93" s="48"/>
      <c r="J93" s="48"/>
      <c r="K93" s="48"/>
      <c r="L93" s="48"/>
      <c r="M93" s="48"/>
      <c r="N93" s="45"/>
    </row>
    <row r="94" spans="1:14" ht="22.2">
      <c r="A94" s="47" t="s">
        <v>71</v>
      </c>
      <c r="F94" s="42"/>
      <c r="G94" s="101"/>
      <c r="H94" s="70"/>
      <c r="I94" s="70"/>
      <c r="J94" s="52"/>
      <c r="K94" s="3"/>
      <c r="L94" s="70"/>
      <c r="M94" s="70"/>
    </row>
    <row r="95" spans="1:14" ht="22.2">
      <c r="A95" s="31" t="s">
        <v>23</v>
      </c>
      <c r="E95" s="45"/>
      <c r="F95" s="65"/>
      <c r="G95" s="65"/>
      <c r="I95" s="63"/>
      <c r="K95" s="3"/>
      <c r="M95" s="63"/>
    </row>
    <row r="96" spans="1:14" ht="22.2">
      <c r="A96" s="71" t="s">
        <v>64</v>
      </c>
      <c r="B96" s="31" t="s">
        <v>27</v>
      </c>
      <c r="E96" s="45"/>
      <c r="G96" s="65"/>
      <c r="I96" s="72"/>
      <c r="K96" s="3"/>
      <c r="M96" s="63"/>
    </row>
    <row r="97" spans="1:18" ht="22.2" thickBot="1">
      <c r="A97" s="71"/>
      <c r="B97" s="31" t="s">
        <v>164</v>
      </c>
      <c r="E97" s="45">
        <v>21</v>
      </c>
      <c r="G97" s="73">
        <v>86906789</v>
      </c>
      <c r="I97" s="73">
        <v>86906789</v>
      </c>
      <c r="J97" s="66"/>
      <c r="K97" s="99">
        <v>86906789</v>
      </c>
      <c r="L97" s="66"/>
      <c r="M97" s="73">
        <v>86906789</v>
      </c>
      <c r="P97" s="9"/>
    </row>
    <row r="98" spans="1:18" ht="22.2" thickTop="1">
      <c r="A98" s="71" t="s">
        <v>64</v>
      </c>
      <c r="B98" s="31" t="s">
        <v>54</v>
      </c>
      <c r="E98" s="45"/>
      <c r="F98" s="42"/>
      <c r="H98" s="32"/>
      <c r="J98" s="66"/>
      <c r="K98" s="3"/>
      <c r="L98" s="66"/>
      <c r="M98" s="66"/>
    </row>
    <row r="99" spans="1:18">
      <c r="B99" s="31" t="s">
        <v>239</v>
      </c>
      <c r="E99" s="45">
        <v>21</v>
      </c>
      <c r="F99" s="42"/>
      <c r="G99" s="32">
        <f>+'SE Conso'!D14</f>
        <v>46842947</v>
      </c>
      <c r="H99" s="32"/>
      <c r="I99" s="32">
        <f>+'SE Conso'!D12</f>
        <v>46842947</v>
      </c>
      <c r="J99" s="32"/>
      <c r="K99" s="32">
        <f>+'SE Separate'!D14</f>
        <v>46842947</v>
      </c>
      <c r="L99" s="32"/>
      <c r="M99" s="32">
        <f>+'SE Separate'!D12</f>
        <v>46842947</v>
      </c>
      <c r="P99" s="66"/>
      <c r="R99" s="56"/>
    </row>
    <row r="100" spans="1:18">
      <c r="A100" s="31" t="s">
        <v>62</v>
      </c>
      <c r="E100" s="45">
        <v>21</v>
      </c>
      <c r="G100" s="32">
        <f>+'SE Conso'!F14</f>
        <v>-36739411</v>
      </c>
      <c r="I100" s="32">
        <f>+'SE Conso'!F12</f>
        <v>-36739411</v>
      </c>
      <c r="J100" s="32"/>
      <c r="K100" s="32">
        <f>+'SE Separate'!F14</f>
        <v>-36739411</v>
      </c>
      <c r="L100" s="32"/>
      <c r="M100" s="32">
        <f>+'SE Separate'!F12</f>
        <v>-36739411</v>
      </c>
      <c r="P100" s="66"/>
      <c r="R100" s="56"/>
    </row>
    <row r="101" spans="1:18">
      <c r="A101" s="31" t="s">
        <v>48</v>
      </c>
      <c r="E101" s="45"/>
      <c r="G101" s="32">
        <f>+'SE Conso'!H14</f>
        <v>153537</v>
      </c>
      <c r="I101" s="32">
        <f>+'SE Conso'!H12</f>
        <v>153537</v>
      </c>
      <c r="J101" s="66"/>
      <c r="K101" s="32">
        <f>+'SE Separate'!H14</f>
        <v>153537</v>
      </c>
      <c r="L101" s="66"/>
      <c r="M101" s="32">
        <f>'SE Separate'!H12</f>
        <v>153537</v>
      </c>
      <c r="P101" s="66"/>
      <c r="R101" s="56"/>
    </row>
    <row r="102" spans="1:18">
      <c r="A102" s="31" t="s">
        <v>149</v>
      </c>
      <c r="E102" s="45"/>
      <c r="F102" s="42"/>
      <c r="G102" s="32">
        <f>+'SE Conso'!J14</f>
        <v>-55232</v>
      </c>
      <c r="I102" s="32">
        <f>+'SE Conso'!J12</f>
        <v>-55232</v>
      </c>
      <c r="J102" s="66"/>
      <c r="K102" s="32">
        <v>0</v>
      </c>
      <c r="L102" s="66"/>
      <c r="M102" s="32">
        <v>0</v>
      </c>
      <c r="P102" s="66"/>
      <c r="R102" s="56"/>
    </row>
    <row r="103" spans="1:18">
      <c r="A103" s="31" t="s">
        <v>42</v>
      </c>
      <c r="E103" s="45"/>
      <c r="F103" s="42"/>
      <c r="G103" s="32">
        <f>+'SE Conso'!L14+'SE Conso'!P14</f>
        <v>-10135925</v>
      </c>
      <c r="I103" s="74">
        <f>+'SE Conso'!L12</f>
        <v>-10093992</v>
      </c>
      <c r="J103" s="66"/>
      <c r="K103" s="74">
        <f>+'SE Separate'!J14+'SE Separate'!N14</f>
        <v>-10709716</v>
      </c>
      <c r="L103" s="66"/>
      <c r="M103" s="69">
        <f>+'SE Separate'!J12</f>
        <v>-10663762</v>
      </c>
      <c r="P103" s="66"/>
      <c r="R103" s="56"/>
    </row>
    <row r="104" spans="1:18" ht="22.2">
      <c r="A104" s="47" t="s">
        <v>89</v>
      </c>
      <c r="E104" s="45"/>
      <c r="G104" s="102">
        <f>SUM(G99:G103)</f>
        <v>65916</v>
      </c>
      <c r="I104" s="66">
        <f>SUM(I99:I103)</f>
        <v>107849</v>
      </c>
      <c r="J104" s="66"/>
      <c r="K104" s="100">
        <f>SUM(K99:K103)</f>
        <v>-452643</v>
      </c>
      <c r="L104" s="66"/>
      <c r="M104" s="66">
        <f>SUM(M99:M103)</f>
        <v>-406689</v>
      </c>
    </row>
    <row r="105" spans="1:18">
      <c r="A105" s="31" t="s">
        <v>20</v>
      </c>
      <c r="E105" s="45"/>
      <c r="G105" s="69">
        <f>'SE Conso'!T14</f>
        <v>0</v>
      </c>
      <c r="H105" s="32"/>
      <c r="I105" s="69">
        <f>+'SE Conso'!T12</f>
        <v>0</v>
      </c>
      <c r="J105" s="32"/>
      <c r="K105" s="67">
        <v>0</v>
      </c>
      <c r="L105" s="66"/>
      <c r="M105" s="67">
        <v>0</v>
      </c>
    </row>
    <row r="106" spans="1:18" ht="22.2">
      <c r="A106" s="47" t="s">
        <v>63</v>
      </c>
      <c r="G106" s="32">
        <f>SUM(G104:G105)</f>
        <v>65916</v>
      </c>
      <c r="I106" s="32">
        <f>SUM(I104:I105)</f>
        <v>107849</v>
      </c>
      <c r="J106" s="32"/>
      <c r="K106" s="74">
        <f>SUM(K104:K105)</f>
        <v>-452643</v>
      </c>
      <c r="L106" s="32"/>
      <c r="M106" s="74">
        <f>SUM(M104:M105)</f>
        <v>-406689</v>
      </c>
    </row>
    <row r="107" spans="1:18" ht="22.8" thickBot="1">
      <c r="A107" s="47" t="s">
        <v>22</v>
      </c>
      <c r="G107" s="75">
        <f>G106+G78</f>
        <v>4440694</v>
      </c>
      <c r="I107" s="75">
        <f>I106+I78</f>
        <v>4408662</v>
      </c>
      <c r="J107" s="66"/>
      <c r="K107" s="96">
        <f>K106+K78</f>
        <v>2920938</v>
      </c>
      <c r="L107" s="66"/>
      <c r="M107" s="75">
        <f>M106+M78</f>
        <v>2935828</v>
      </c>
      <c r="N107" s="54"/>
      <c r="O107" s="10"/>
    </row>
    <row r="108" spans="1:18" ht="22.2" thickTop="1">
      <c r="I108" s="54"/>
      <c r="M108" s="54"/>
      <c r="O108" s="66"/>
    </row>
    <row r="109" spans="1:18">
      <c r="I109" s="54"/>
      <c r="M109" s="54"/>
      <c r="O109" s="66"/>
    </row>
    <row r="110" spans="1:18">
      <c r="A110" s="37" t="s">
        <v>187</v>
      </c>
      <c r="K110" s="3"/>
    </row>
    <row r="111" spans="1:18">
      <c r="H111" s="54">
        <f>H106-H40</f>
        <v>0</v>
      </c>
      <c r="I111" s="59"/>
      <c r="M111" s="59"/>
    </row>
    <row r="112" spans="1:18">
      <c r="G112" s="54">
        <f>+G107-G41</f>
        <v>0</v>
      </c>
      <c r="I112" s="54">
        <f>+I107-I41</f>
        <v>0</v>
      </c>
      <c r="K112" s="54">
        <f>+K107-K41</f>
        <v>0</v>
      </c>
      <c r="M112" s="54">
        <f>+M107-M41</f>
        <v>0</v>
      </c>
    </row>
    <row r="113" spans="1:13">
      <c r="A113" s="76"/>
      <c r="G113" s="59"/>
      <c r="H113" s="59"/>
      <c r="I113" s="59"/>
      <c r="J113" s="59"/>
      <c r="K113" s="59"/>
      <c r="M113" s="59"/>
    </row>
    <row r="114" spans="1:13">
      <c r="G114" s="66"/>
      <c r="I114" s="66"/>
      <c r="J114" s="66"/>
      <c r="L114" s="66"/>
      <c r="M114" s="66"/>
    </row>
    <row r="115" spans="1:13">
      <c r="K115" s="3"/>
    </row>
    <row r="116" spans="1:13">
      <c r="K116" s="3"/>
    </row>
    <row r="117" spans="1:13">
      <c r="K117" s="3"/>
    </row>
    <row r="118" spans="1:13">
      <c r="K118" s="3"/>
    </row>
    <row r="119" spans="1:13">
      <c r="K119" s="3"/>
    </row>
    <row r="120" spans="1:13">
      <c r="K120" s="3"/>
    </row>
    <row r="121" spans="1:13">
      <c r="K121" s="3"/>
    </row>
    <row r="122" spans="1:13">
      <c r="K122" s="3"/>
    </row>
    <row r="123" spans="1:13">
      <c r="K123" s="3"/>
    </row>
    <row r="124" spans="1:13">
      <c r="K124" s="3"/>
    </row>
    <row r="125" spans="1:13">
      <c r="K125" s="3"/>
    </row>
    <row r="126" spans="1:13">
      <c r="K126" s="3"/>
    </row>
    <row r="127" spans="1:13">
      <c r="K127" s="3"/>
    </row>
    <row r="128" spans="1:13">
      <c r="E128" s="31"/>
      <c r="K128" s="3"/>
    </row>
    <row r="129" spans="5:11">
      <c r="E129" s="31"/>
      <c r="K129" s="3"/>
    </row>
    <row r="130" spans="5:11">
      <c r="E130" s="31"/>
      <c r="K130" s="3"/>
    </row>
    <row r="131" spans="5:11">
      <c r="E131" s="31"/>
      <c r="K131" s="3"/>
    </row>
    <row r="132" spans="5:11">
      <c r="E132" s="31"/>
      <c r="K132" s="3"/>
    </row>
    <row r="133" spans="5:11">
      <c r="E133" s="31"/>
      <c r="K133" s="3"/>
    </row>
    <row r="134" spans="5:11">
      <c r="E134" s="31"/>
      <c r="K134" s="3"/>
    </row>
    <row r="135" spans="5:11">
      <c r="E135" s="31"/>
      <c r="K135" s="3"/>
    </row>
    <row r="136" spans="5:11">
      <c r="E136" s="31"/>
      <c r="K136" s="3"/>
    </row>
    <row r="137" spans="5:11">
      <c r="E137" s="31"/>
      <c r="K137" s="3"/>
    </row>
    <row r="138" spans="5:11">
      <c r="E138" s="31"/>
      <c r="K138" s="3"/>
    </row>
    <row r="139" spans="5:11">
      <c r="E139" s="31"/>
      <c r="K139" s="3"/>
    </row>
    <row r="140" spans="5:11">
      <c r="E140" s="31"/>
      <c r="K140" s="3"/>
    </row>
    <row r="141" spans="5:11">
      <c r="E141" s="31"/>
      <c r="K141" s="3"/>
    </row>
    <row r="142" spans="5:11">
      <c r="E142" s="31"/>
      <c r="K142" s="3"/>
    </row>
    <row r="143" spans="5:11">
      <c r="E143" s="31"/>
      <c r="K143" s="3"/>
    </row>
    <row r="144" spans="5:11">
      <c r="E144" s="31"/>
      <c r="K144" s="3"/>
    </row>
    <row r="145" spans="5:11">
      <c r="E145" s="31"/>
      <c r="K145" s="3"/>
    </row>
    <row r="146" spans="5:11">
      <c r="E146" s="31"/>
      <c r="K146" s="3"/>
    </row>
    <row r="147" spans="5:11">
      <c r="E147" s="31"/>
      <c r="K147" s="3"/>
    </row>
    <row r="148" spans="5:11">
      <c r="E148" s="31"/>
      <c r="K148" s="3"/>
    </row>
    <row r="149" spans="5:11">
      <c r="E149" s="31"/>
      <c r="K149" s="3"/>
    </row>
    <row r="150" spans="5:11">
      <c r="E150" s="31"/>
      <c r="K150" s="3"/>
    </row>
    <row r="151" spans="5:11">
      <c r="E151" s="31"/>
      <c r="K151" s="3"/>
    </row>
  </sheetData>
  <mergeCells count="9">
    <mergeCell ref="G87:M87"/>
    <mergeCell ref="G88:I88"/>
    <mergeCell ref="K88:M88"/>
    <mergeCell ref="G4:M4"/>
    <mergeCell ref="G5:I5"/>
    <mergeCell ref="K5:M5"/>
    <mergeCell ref="K50:M50"/>
    <mergeCell ref="G50:I50"/>
    <mergeCell ref="G49:M49"/>
  </mergeCells>
  <pageMargins left="0.78740157480314998" right="0.59055118110236204" top="0.74803149606299202" bottom="0.98425196850393704" header="0.511811023622047" footer="0.511811023622047"/>
  <pageSetup paperSize="9" scale="58" fitToHeight="0" orientation="portrait" blackAndWhite="1" useFirstPageNumber="1" r:id="rId1"/>
  <headerFooter alignWithMargins="0">
    <oddFooter>&amp;R&amp;"Angsana New,Regular"&amp;15&amp;P</oddFooter>
  </headerFooter>
  <rowBreaks count="2" manualBreakCount="2">
    <brk id="44" max="16383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6"/>
  <sheetViews>
    <sheetView view="pageBreakPreview" topLeftCell="D65" zoomScale="70" zoomScaleNormal="100" zoomScaleSheetLayoutView="70" workbookViewId="0">
      <selection activeCell="G40" sqref="G40:I40"/>
    </sheetView>
  </sheetViews>
  <sheetFormatPr defaultColWidth="9.109375" defaultRowHeight="24" customHeight="1"/>
  <cols>
    <col min="1" max="1" width="4.6640625" style="31" customWidth="1"/>
    <col min="2" max="2" width="2.33203125" style="31" customWidth="1"/>
    <col min="3" max="3" width="4.6640625" style="31" customWidth="1"/>
    <col min="4" max="4" width="52" style="31" customWidth="1"/>
    <col min="5" max="5" width="10.33203125" style="31" customWidth="1"/>
    <col min="6" max="6" width="2.5546875" style="31" customWidth="1"/>
    <col min="7" max="7" width="15.6640625" style="31" customWidth="1"/>
    <col min="8" max="8" width="2.5546875" style="31" customWidth="1"/>
    <col min="9" max="9" width="15.6640625" style="31" customWidth="1"/>
    <col min="10" max="10" width="2.5546875" style="31" customWidth="1"/>
    <col min="11" max="11" width="15.6640625" style="31" customWidth="1"/>
    <col min="12" max="12" width="2.5546875" style="31" customWidth="1"/>
    <col min="13" max="13" width="15.6640625" style="31" customWidth="1"/>
    <col min="14" max="14" width="9.44140625" style="31" bestFit="1" customWidth="1"/>
    <col min="15" max="15" width="11.88671875" style="31" customWidth="1"/>
    <col min="16" max="16" width="9.109375" style="31"/>
    <col min="17" max="17" width="15.109375" style="31" customWidth="1"/>
    <col min="18" max="16384" width="9.109375" style="31"/>
  </cols>
  <sheetData>
    <row r="1" spans="1:17" ht="24" customHeight="1">
      <c r="A1" s="80" t="s">
        <v>123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144" t="s">
        <v>182</v>
      </c>
    </row>
    <row r="2" spans="1:17" ht="24" customHeight="1">
      <c r="A2" s="201" t="s">
        <v>19</v>
      </c>
      <c r="B2" s="201"/>
      <c r="C2" s="201"/>
      <c r="D2" s="201"/>
      <c r="E2" s="201"/>
      <c r="F2" s="201"/>
      <c r="G2" s="201"/>
      <c r="H2" s="201"/>
      <c r="I2" s="201"/>
      <c r="J2" s="81"/>
      <c r="K2" s="44"/>
      <c r="L2" s="44"/>
      <c r="M2" s="144" t="s">
        <v>183</v>
      </c>
    </row>
    <row r="3" spans="1:17" ht="24" customHeight="1">
      <c r="A3" s="202" t="s">
        <v>181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44"/>
    </row>
    <row r="4" spans="1:17" ht="24" customHeight="1">
      <c r="G4" s="199" t="s">
        <v>142</v>
      </c>
      <c r="H4" s="199"/>
      <c r="I4" s="199"/>
      <c r="J4" s="199"/>
      <c r="K4" s="199"/>
      <c r="L4" s="199"/>
      <c r="M4" s="199"/>
    </row>
    <row r="5" spans="1:17" ht="24" customHeight="1">
      <c r="G5" s="203" t="s">
        <v>0</v>
      </c>
      <c r="H5" s="203"/>
      <c r="I5" s="203"/>
      <c r="K5" s="203" t="s">
        <v>1</v>
      </c>
      <c r="L5" s="203"/>
      <c r="M5" s="203"/>
    </row>
    <row r="6" spans="1:17" s="47" customFormat="1" ht="24" customHeight="1">
      <c r="E6" s="49" t="s">
        <v>2</v>
      </c>
      <c r="F6" s="31"/>
      <c r="G6" s="98">
        <v>2025</v>
      </c>
      <c r="H6" s="59"/>
      <c r="I6" s="98">
        <v>2024</v>
      </c>
      <c r="J6" s="81"/>
      <c r="K6" s="98">
        <v>2025</v>
      </c>
      <c r="L6" s="59"/>
      <c r="M6" s="98">
        <v>2024</v>
      </c>
    </row>
    <row r="7" spans="1:17" s="47" customFormat="1" ht="24" customHeight="1">
      <c r="A7" s="47" t="s">
        <v>195</v>
      </c>
      <c r="E7" s="48"/>
      <c r="F7" s="31"/>
      <c r="G7" s="97"/>
      <c r="H7" s="59"/>
      <c r="I7" s="97"/>
      <c r="J7" s="81"/>
      <c r="K7" s="97"/>
      <c r="L7" s="59"/>
      <c r="M7" s="97"/>
    </row>
    <row r="8" spans="1:17" s="47" customFormat="1" ht="24" customHeight="1">
      <c r="A8" s="47" t="s">
        <v>65</v>
      </c>
      <c r="E8" s="65"/>
      <c r="G8" s="82"/>
      <c r="H8" s="59"/>
      <c r="I8" s="82"/>
      <c r="J8" s="80"/>
      <c r="K8" s="82"/>
      <c r="L8" s="82"/>
      <c r="M8" s="82"/>
    </row>
    <row r="9" spans="1:17" ht="24" customHeight="1">
      <c r="B9" s="31" t="s">
        <v>45</v>
      </c>
      <c r="G9" s="83">
        <v>29563</v>
      </c>
      <c r="H9" s="11"/>
      <c r="I9" s="11">
        <v>30220</v>
      </c>
      <c r="J9" s="11"/>
      <c r="K9" s="32">
        <v>0</v>
      </c>
      <c r="L9" s="11"/>
      <c r="M9" s="83">
        <v>9983</v>
      </c>
      <c r="O9" s="70"/>
      <c r="Q9" s="70"/>
    </row>
    <row r="10" spans="1:17" ht="24" customHeight="1">
      <c r="B10" s="31" t="s">
        <v>128</v>
      </c>
      <c r="G10" s="32">
        <v>34680</v>
      </c>
      <c r="H10" s="11"/>
      <c r="I10" s="32">
        <v>30934</v>
      </c>
      <c r="J10" s="11"/>
      <c r="K10" s="32">
        <v>0</v>
      </c>
      <c r="L10" s="32"/>
      <c r="M10" s="32">
        <v>0</v>
      </c>
      <c r="O10" s="70"/>
      <c r="Q10" s="70"/>
    </row>
    <row r="11" spans="1:17" ht="24" customHeight="1">
      <c r="B11" s="31" t="s">
        <v>162</v>
      </c>
      <c r="G11" s="32">
        <v>187</v>
      </c>
      <c r="H11" s="11"/>
      <c r="I11" s="32">
        <v>0</v>
      </c>
      <c r="J11" s="11"/>
      <c r="K11" s="32">
        <v>0</v>
      </c>
      <c r="L11" s="32"/>
      <c r="M11" s="32">
        <v>0</v>
      </c>
      <c r="O11" s="70"/>
      <c r="Q11" s="70"/>
    </row>
    <row r="12" spans="1:17" ht="24" customHeight="1">
      <c r="B12" s="31" t="s">
        <v>133</v>
      </c>
      <c r="G12" s="32">
        <v>5584</v>
      </c>
      <c r="H12" s="11"/>
      <c r="I12" s="32">
        <v>8463</v>
      </c>
      <c r="J12" s="11"/>
      <c r="K12" s="32">
        <v>0</v>
      </c>
      <c r="L12" s="32"/>
      <c r="M12" s="32">
        <v>0</v>
      </c>
      <c r="O12" s="70"/>
      <c r="Q12" s="70"/>
    </row>
    <row r="13" spans="1:17" s="47" customFormat="1" ht="24" customHeight="1">
      <c r="A13" s="47" t="s">
        <v>66</v>
      </c>
      <c r="E13" s="84"/>
      <c r="G13" s="12">
        <f>SUM(G9:G12)</f>
        <v>70014</v>
      </c>
      <c r="H13" s="11"/>
      <c r="I13" s="12">
        <f>SUM(I9:I12)</f>
        <v>69617</v>
      </c>
      <c r="J13" s="11"/>
      <c r="K13" s="78">
        <f>SUM(K9:K12)</f>
        <v>0</v>
      </c>
      <c r="L13" s="11"/>
      <c r="M13" s="12">
        <f>SUM(M9:M12)</f>
        <v>9983</v>
      </c>
      <c r="O13" s="70"/>
      <c r="P13" s="31"/>
      <c r="Q13" s="70"/>
    </row>
    <row r="14" spans="1:17" s="47" customFormat="1" ht="24" customHeight="1">
      <c r="A14" s="47" t="s">
        <v>69</v>
      </c>
      <c r="E14" s="84"/>
      <c r="G14" s="13"/>
      <c r="H14" s="13"/>
      <c r="I14" s="13"/>
      <c r="J14" s="13"/>
      <c r="K14" s="13"/>
      <c r="L14" s="13"/>
      <c r="M14" s="13"/>
      <c r="O14" s="70"/>
      <c r="P14" s="31"/>
      <c r="Q14" s="70"/>
    </row>
    <row r="15" spans="1:17" ht="24" customHeight="1">
      <c r="B15" s="31" t="s">
        <v>46</v>
      </c>
      <c r="E15" s="85"/>
      <c r="G15" s="11">
        <v>-21045</v>
      </c>
      <c r="H15" s="11"/>
      <c r="I15" s="11">
        <v>-22314</v>
      </c>
      <c r="J15" s="11"/>
      <c r="K15" s="32">
        <v>0</v>
      </c>
      <c r="L15" s="11"/>
      <c r="M15" s="11">
        <v>-8234</v>
      </c>
      <c r="O15" s="70"/>
      <c r="Q15" s="70"/>
    </row>
    <row r="16" spans="1:17" ht="24" customHeight="1">
      <c r="B16" s="31" t="s">
        <v>127</v>
      </c>
      <c r="E16" s="85"/>
      <c r="G16" s="11">
        <v>-20466</v>
      </c>
      <c r="H16" s="11"/>
      <c r="I16" s="32">
        <v>-28801</v>
      </c>
      <c r="J16" s="11"/>
      <c r="K16" s="32">
        <v>0</v>
      </c>
      <c r="L16" s="32"/>
      <c r="M16" s="32">
        <v>0</v>
      </c>
      <c r="O16" s="70"/>
      <c r="Q16" s="70"/>
    </row>
    <row r="17" spans="1:17" ht="24" customHeight="1">
      <c r="B17" s="31" t="s">
        <v>163</v>
      </c>
      <c r="E17" s="85"/>
      <c r="G17" s="32">
        <v>-559</v>
      </c>
      <c r="H17" s="11"/>
      <c r="I17" s="32">
        <v>0</v>
      </c>
      <c r="J17" s="11"/>
      <c r="K17" s="32">
        <v>0</v>
      </c>
      <c r="L17" s="32"/>
      <c r="M17" s="32">
        <v>0</v>
      </c>
      <c r="O17" s="70"/>
      <c r="Q17" s="70"/>
    </row>
    <row r="18" spans="1:17" ht="24" customHeight="1">
      <c r="B18" s="31" t="s">
        <v>134</v>
      </c>
      <c r="E18" s="85"/>
      <c r="G18" s="32">
        <v>-4208</v>
      </c>
      <c r="H18" s="11"/>
      <c r="I18" s="32">
        <v>-6636</v>
      </c>
      <c r="J18" s="11"/>
      <c r="K18" s="32">
        <v>0</v>
      </c>
      <c r="L18" s="32"/>
      <c r="M18" s="32">
        <v>0</v>
      </c>
      <c r="O18" s="70"/>
      <c r="Q18" s="70"/>
    </row>
    <row r="19" spans="1:17" ht="24" customHeight="1">
      <c r="A19" s="47" t="s">
        <v>70</v>
      </c>
      <c r="B19" s="47"/>
      <c r="C19" s="47"/>
      <c r="D19" s="47"/>
      <c r="E19" s="85"/>
      <c r="G19" s="78">
        <f>SUM(G15:G18)</f>
        <v>-46278</v>
      </c>
      <c r="H19" s="11"/>
      <c r="I19" s="78">
        <f>SUM(I15:I18)</f>
        <v>-57751</v>
      </c>
      <c r="J19" s="11"/>
      <c r="K19" s="78">
        <f>SUM(K15:K18)</f>
        <v>0</v>
      </c>
      <c r="L19" s="11"/>
      <c r="M19" s="78">
        <f>SUM(M15:M18)</f>
        <v>-8234</v>
      </c>
      <c r="O19" s="70"/>
      <c r="Q19" s="70"/>
    </row>
    <row r="20" spans="1:17" s="47" customFormat="1" ht="24" customHeight="1">
      <c r="A20" s="77" t="s">
        <v>145</v>
      </c>
      <c r="E20" s="84"/>
      <c r="G20" s="32">
        <f>G13+G19</f>
        <v>23736</v>
      </c>
      <c r="H20" s="13"/>
      <c r="I20" s="32">
        <f>I13+I19</f>
        <v>11866</v>
      </c>
      <c r="J20" s="11"/>
      <c r="K20" s="32">
        <f>K13+K19</f>
        <v>0</v>
      </c>
      <c r="L20" s="11"/>
      <c r="M20" s="32">
        <f>M13+M19</f>
        <v>1749</v>
      </c>
    </row>
    <row r="21" spans="1:17" ht="24" customHeight="1">
      <c r="A21" s="86"/>
      <c r="B21" s="31" t="s">
        <v>10</v>
      </c>
      <c r="E21" s="42"/>
      <c r="G21" s="103">
        <v>19428</v>
      </c>
      <c r="H21" s="11"/>
      <c r="I21" s="11">
        <v>35797</v>
      </c>
      <c r="J21" s="11"/>
      <c r="K21" s="11">
        <v>6508</v>
      </c>
      <c r="L21" s="11"/>
      <c r="M21" s="11">
        <v>7898</v>
      </c>
      <c r="N21" s="66"/>
      <c r="O21" s="70"/>
      <c r="Q21" s="33"/>
    </row>
    <row r="22" spans="1:17" ht="24" customHeight="1">
      <c r="A22" s="77" t="s">
        <v>126</v>
      </c>
      <c r="B22" s="47"/>
      <c r="C22" s="47"/>
      <c r="D22" s="47"/>
      <c r="E22" s="47"/>
      <c r="F22" s="47"/>
      <c r="G22" s="78">
        <f>SUM(G20:G21)</f>
        <v>43164</v>
      </c>
      <c r="H22" s="11"/>
      <c r="I22" s="12">
        <f>SUM(I20:I21)</f>
        <v>47663</v>
      </c>
      <c r="J22" s="11"/>
      <c r="K22" s="78">
        <f>SUM(K20:K21)</f>
        <v>6508</v>
      </c>
      <c r="L22" s="11"/>
      <c r="M22" s="12">
        <f>SUM(M20:M21)</f>
        <v>9647</v>
      </c>
      <c r="O22" s="70"/>
      <c r="Q22" s="33"/>
    </row>
    <row r="23" spans="1:17" ht="24" customHeight="1">
      <c r="A23" s="86"/>
      <c r="B23" s="31" t="s">
        <v>49</v>
      </c>
      <c r="G23" s="14">
        <v>-2813</v>
      </c>
      <c r="H23" s="11"/>
      <c r="I23" s="14">
        <v>-6301</v>
      </c>
      <c r="J23" s="11"/>
      <c r="K23" s="14">
        <v>-172</v>
      </c>
      <c r="L23" s="11"/>
      <c r="M23" s="14">
        <v>-2123</v>
      </c>
      <c r="O23" s="70"/>
      <c r="Q23" s="33"/>
    </row>
    <row r="24" spans="1:17" ht="24" customHeight="1">
      <c r="A24" s="86"/>
      <c r="B24" s="31" t="s">
        <v>11</v>
      </c>
      <c r="E24" s="87"/>
      <c r="G24" s="11">
        <v>-69636</v>
      </c>
      <c r="H24" s="11"/>
      <c r="I24" s="11">
        <v>-92192</v>
      </c>
      <c r="J24" s="11"/>
      <c r="K24" s="11">
        <v>-49779</v>
      </c>
      <c r="L24" s="11"/>
      <c r="M24" s="11">
        <v>-94115</v>
      </c>
      <c r="N24" s="66"/>
      <c r="O24" s="70"/>
      <c r="Q24" s="33"/>
    </row>
    <row r="25" spans="1:17" ht="24" customHeight="1">
      <c r="A25" s="47" t="s">
        <v>12</v>
      </c>
      <c r="C25" s="47"/>
      <c r="D25" s="47"/>
      <c r="E25" s="47"/>
      <c r="F25" s="47"/>
      <c r="G25" s="78">
        <f>SUM(G23:G24)</f>
        <v>-72449</v>
      </c>
      <c r="H25" s="11"/>
      <c r="I25" s="78">
        <f>SUM(I23:I24)</f>
        <v>-98493</v>
      </c>
      <c r="J25" s="11"/>
      <c r="K25" s="78">
        <f>SUM(K23:K24)</f>
        <v>-49951</v>
      </c>
      <c r="L25" s="11"/>
      <c r="M25" s="78">
        <f>SUM(M23:M24)</f>
        <v>-96238</v>
      </c>
      <c r="O25" s="70"/>
      <c r="Q25" s="33"/>
    </row>
    <row r="26" spans="1:17" s="47" customFormat="1" ht="24" customHeight="1">
      <c r="A26" s="77" t="s">
        <v>196</v>
      </c>
      <c r="G26" s="32">
        <f>+G22+G25</f>
        <v>-29285</v>
      </c>
      <c r="H26" s="13"/>
      <c r="I26" s="32">
        <f>+I22+I25</f>
        <v>-50830</v>
      </c>
      <c r="J26" s="11"/>
      <c r="K26" s="32">
        <f>+K22+K25</f>
        <v>-43443</v>
      </c>
      <c r="L26" s="11"/>
      <c r="M26" s="32">
        <f>+M22+M25</f>
        <v>-86591</v>
      </c>
      <c r="O26" s="66"/>
      <c r="P26" s="31"/>
      <c r="Q26" s="66"/>
    </row>
    <row r="27" spans="1:17" ht="24" customHeight="1">
      <c r="A27" s="86" t="s">
        <v>47</v>
      </c>
      <c r="B27" s="86"/>
      <c r="G27" s="15">
        <v>-9648</v>
      </c>
      <c r="H27" s="11"/>
      <c r="I27" s="15">
        <v>-6635</v>
      </c>
      <c r="J27" s="11"/>
      <c r="K27" s="69">
        <v>-2511</v>
      </c>
      <c r="L27" s="11"/>
      <c r="M27" s="69">
        <v>-1615</v>
      </c>
      <c r="O27" s="66"/>
      <c r="Q27" s="56"/>
    </row>
    <row r="28" spans="1:17" ht="24" customHeight="1">
      <c r="A28" s="77" t="s">
        <v>197</v>
      </c>
      <c r="B28" s="47"/>
      <c r="C28" s="47"/>
      <c r="D28" s="47"/>
      <c r="E28" s="47"/>
      <c r="F28" s="47"/>
      <c r="G28" s="32">
        <f>SUM(G26:G27)</f>
        <v>-38933</v>
      </c>
      <c r="H28" s="11"/>
      <c r="I28" s="32">
        <f>SUM(I26:I27)</f>
        <v>-57465</v>
      </c>
      <c r="J28" s="11"/>
      <c r="K28" s="32">
        <f>SUM(K26:K27)</f>
        <v>-45954</v>
      </c>
      <c r="L28" s="11"/>
      <c r="M28" s="14">
        <f>SUM(M26:M27)</f>
        <v>-88206</v>
      </c>
      <c r="O28" s="66"/>
      <c r="Q28" s="56"/>
    </row>
    <row r="29" spans="1:17" ht="24" customHeight="1">
      <c r="A29" s="86" t="s">
        <v>140</v>
      </c>
      <c r="E29" s="87"/>
      <c r="G29" s="15">
        <v>-3000</v>
      </c>
      <c r="H29" s="11"/>
      <c r="I29" s="15">
        <v>-961</v>
      </c>
      <c r="J29" s="11"/>
      <c r="K29" s="69">
        <v>0</v>
      </c>
      <c r="L29" s="11"/>
      <c r="M29" s="69">
        <v>0</v>
      </c>
      <c r="O29" s="66"/>
      <c r="Q29" s="56"/>
    </row>
    <row r="30" spans="1:17" ht="24" customHeight="1" thickBot="1">
      <c r="A30" s="77" t="s">
        <v>199</v>
      </c>
      <c r="G30" s="16">
        <f>SUM(G28:G29)</f>
        <v>-41933</v>
      </c>
      <c r="H30" s="17"/>
      <c r="I30" s="18">
        <f>SUM(I28:I29)</f>
        <v>-58426</v>
      </c>
      <c r="J30" s="17"/>
      <c r="K30" s="16">
        <f>SUM(K28:K29)</f>
        <v>-45954</v>
      </c>
      <c r="L30" s="17"/>
      <c r="M30" s="18">
        <f>SUM(M28:M29)</f>
        <v>-88206</v>
      </c>
      <c r="O30" s="66"/>
      <c r="Q30" s="56"/>
    </row>
    <row r="31" spans="1:17" ht="24" customHeight="1" thickTop="1">
      <c r="A31" s="77"/>
      <c r="G31" s="19"/>
      <c r="H31" s="17"/>
      <c r="I31" s="11"/>
      <c r="J31" s="17"/>
      <c r="K31" s="19"/>
      <c r="L31" s="17"/>
      <c r="M31" s="11"/>
    </row>
    <row r="32" spans="1:17" ht="24" customHeight="1">
      <c r="A32" s="77"/>
      <c r="G32" s="19"/>
      <c r="H32" s="17"/>
      <c r="I32" s="11"/>
      <c r="J32" s="17"/>
      <c r="K32" s="19"/>
      <c r="L32" s="17"/>
      <c r="M32" s="11"/>
    </row>
    <row r="33" spans="1:13" ht="24" customHeight="1">
      <c r="A33" s="37" t="s">
        <v>187</v>
      </c>
      <c r="G33" s="59"/>
      <c r="H33" s="59"/>
      <c r="I33" s="59"/>
      <c r="J33" s="59"/>
      <c r="K33" s="59"/>
      <c r="L33" s="59"/>
      <c r="M33" s="59"/>
    </row>
    <row r="34" spans="1:13" ht="24" customHeight="1">
      <c r="A34" s="77"/>
      <c r="G34" s="19"/>
      <c r="H34" s="17"/>
      <c r="I34" s="11"/>
      <c r="J34" s="17"/>
      <c r="K34" s="19"/>
      <c r="L34" s="17"/>
      <c r="M34" s="11"/>
    </row>
    <row r="35" spans="1:13" ht="24" customHeight="1">
      <c r="A35" s="77"/>
      <c r="G35" s="19"/>
      <c r="H35" s="17"/>
      <c r="I35" s="11"/>
      <c r="J35" s="17"/>
      <c r="K35" s="19"/>
      <c r="L35" s="17"/>
      <c r="M35" s="11"/>
    </row>
    <row r="36" spans="1:13" ht="24" customHeight="1">
      <c r="A36" s="80" t="s">
        <v>123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144" t="s">
        <v>182</v>
      </c>
    </row>
    <row r="37" spans="1:13" ht="24" customHeight="1">
      <c r="A37" s="201" t="s">
        <v>212</v>
      </c>
      <c r="B37" s="201"/>
      <c r="C37" s="201"/>
      <c r="D37" s="201"/>
      <c r="E37" s="201"/>
      <c r="F37" s="201"/>
      <c r="G37" s="201"/>
      <c r="H37" s="201"/>
      <c r="I37" s="201"/>
      <c r="J37" s="81"/>
      <c r="K37" s="44"/>
      <c r="L37" s="44"/>
      <c r="M37" s="144" t="s">
        <v>183</v>
      </c>
    </row>
    <row r="38" spans="1:13" ht="24" customHeight="1">
      <c r="A38" s="202" t="s">
        <v>181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44"/>
    </row>
    <row r="39" spans="1:13" ht="24" customHeight="1">
      <c r="G39" s="199" t="s">
        <v>142</v>
      </c>
      <c r="H39" s="199"/>
      <c r="I39" s="199"/>
      <c r="J39" s="199"/>
      <c r="K39" s="199"/>
      <c r="L39" s="199"/>
      <c r="M39" s="199"/>
    </row>
    <row r="40" spans="1:13" ht="24" customHeight="1">
      <c r="G40" s="203" t="s">
        <v>0</v>
      </c>
      <c r="H40" s="203"/>
      <c r="I40" s="203"/>
      <c r="K40" s="203" t="s">
        <v>1</v>
      </c>
      <c r="L40" s="203"/>
      <c r="M40" s="203"/>
    </row>
    <row r="41" spans="1:13" s="47" customFormat="1" ht="24" customHeight="1">
      <c r="E41" s="49" t="s">
        <v>2</v>
      </c>
      <c r="F41" s="31"/>
      <c r="G41" s="98">
        <v>2025</v>
      </c>
      <c r="H41" s="59"/>
      <c r="I41" s="98">
        <v>2024</v>
      </c>
      <c r="J41" s="81"/>
      <c r="K41" s="98">
        <v>2025</v>
      </c>
      <c r="L41" s="59"/>
      <c r="M41" s="98">
        <v>2024</v>
      </c>
    </row>
    <row r="42" spans="1:13" ht="24" customHeight="1">
      <c r="A42" s="77" t="s">
        <v>179</v>
      </c>
      <c r="E42" s="42"/>
      <c r="G42" s="19"/>
      <c r="H42" s="17"/>
      <c r="I42" s="11"/>
      <c r="J42" s="17"/>
      <c r="K42" s="19"/>
      <c r="L42" s="17"/>
      <c r="M42" s="11"/>
    </row>
    <row r="43" spans="1:13" ht="24" customHeight="1">
      <c r="A43" s="86" t="s">
        <v>202</v>
      </c>
      <c r="E43" s="42"/>
      <c r="G43" s="150">
        <v>0</v>
      </c>
      <c r="H43" s="151"/>
      <c r="I43" s="69">
        <v>8682</v>
      </c>
      <c r="J43" s="151"/>
      <c r="K43" s="152">
        <v>0</v>
      </c>
      <c r="L43" s="151"/>
      <c r="M43" s="152">
        <v>0</v>
      </c>
    </row>
    <row r="44" spans="1:13" ht="24" customHeight="1" thickBot="1">
      <c r="A44" s="77" t="s">
        <v>198</v>
      </c>
      <c r="E44" s="42"/>
      <c r="G44" s="16">
        <f>G43+G30</f>
        <v>-41933</v>
      </c>
      <c r="H44" s="153"/>
      <c r="I44" s="154">
        <f>I43+I30</f>
        <v>-49744</v>
      </c>
      <c r="J44" s="153"/>
      <c r="K44" s="16">
        <f>K43+K30</f>
        <v>-45954</v>
      </c>
      <c r="L44" s="151"/>
      <c r="M44" s="154">
        <f>M43+M30</f>
        <v>-88206</v>
      </c>
    </row>
    <row r="45" spans="1:13" ht="24" customHeight="1" thickTop="1">
      <c r="A45" s="77"/>
      <c r="E45" s="42"/>
      <c r="G45" s="19"/>
      <c r="H45" s="17"/>
      <c r="I45" s="11"/>
      <c r="J45" s="17"/>
      <c r="K45" s="19"/>
      <c r="L45" s="17"/>
      <c r="M45" s="11"/>
    </row>
    <row r="46" spans="1:13" ht="24" customHeight="1">
      <c r="A46" s="77" t="s">
        <v>75</v>
      </c>
      <c r="B46" s="86"/>
      <c r="C46" s="86"/>
      <c r="E46" s="42"/>
      <c r="G46" s="17"/>
      <c r="H46" s="17"/>
      <c r="I46" s="17"/>
      <c r="J46" s="20"/>
      <c r="K46" s="17"/>
      <c r="L46" s="17"/>
      <c r="M46" s="17"/>
    </row>
    <row r="47" spans="1:13" ht="24" customHeight="1">
      <c r="A47" s="77"/>
      <c r="B47" s="77" t="s">
        <v>100</v>
      </c>
      <c r="C47" s="86"/>
      <c r="G47" s="17"/>
      <c r="H47" s="17"/>
      <c r="I47" s="17"/>
      <c r="J47" s="20"/>
      <c r="K47" s="32"/>
      <c r="L47" s="17"/>
      <c r="M47" s="17"/>
    </row>
    <row r="48" spans="1:13" ht="24" customHeight="1">
      <c r="A48" s="77"/>
      <c r="B48" s="86" t="s">
        <v>172</v>
      </c>
      <c r="C48" s="86"/>
      <c r="G48" s="17"/>
      <c r="H48" s="17"/>
      <c r="I48" s="17"/>
      <c r="J48" s="20"/>
      <c r="K48" s="32"/>
      <c r="L48" s="17"/>
      <c r="M48" s="17"/>
    </row>
    <row r="49" spans="1:18" ht="24" customHeight="1">
      <c r="A49" s="77"/>
      <c r="B49" s="86"/>
      <c r="C49" s="86" t="s">
        <v>171</v>
      </c>
      <c r="G49" s="69">
        <v>0</v>
      </c>
      <c r="H49" s="11"/>
      <c r="I49" s="69">
        <v>2175</v>
      </c>
      <c r="J49" s="11"/>
      <c r="K49" s="69">
        <v>0</v>
      </c>
      <c r="L49" s="11"/>
      <c r="M49" s="69">
        <v>1715</v>
      </c>
      <c r="O49" s="66"/>
      <c r="Q49" s="56"/>
    </row>
    <row r="50" spans="1:18" ht="24" customHeight="1">
      <c r="A50" s="77"/>
      <c r="B50" s="77" t="s">
        <v>101</v>
      </c>
      <c r="C50" s="86"/>
      <c r="G50" s="32">
        <f>SUM(G49)</f>
        <v>0</v>
      </c>
      <c r="H50" s="17"/>
      <c r="I50" s="32">
        <f>SUM(I49)</f>
        <v>2175</v>
      </c>
      <c r="J50" s="20"/>
      <c r="K50" s="32">
        <f>SUM(K49)</f>
        <v>0</v>
      </c>
      <c r="L50" s="17"/>
      <c r="M50" s="32">
        <f>SUM(M49)</f>
        <v>1715</v>
      </c>
      <c r="O50" s="66"/>
      <c r="Q50" s="56"/>
    </row>
    <row r="51" spans="1:18" ht="24" customHeight="1">
      <c r="A51" s="77" t="s">
        <v>167</v>
      </c>
      <c r="B51" s="86"/>
      <c r="C51" s="86"/>
      <c r="G51" s="69">
        <f>SUM(G50)</f>
        <v>0</v>
      </c>
      <c r="H51" s="17"/>
      <c r="I51" s="69">
        <f>SUM(I50)</f>
        <v>2175</v>
      </c>
      <c r="J51" s="20"/>
      <c r="K51" s="32">
        <f>SUM(K50)</f>
        <v>0</v>
      </c>
      <c r="L51" s="17"/>
      <c r="M51" s="69">
        <f>SUM(M50)</f>
        <v>1715</v>
      </c>
      <c r="O51" s="66"/>
      <c r="Q51" s="56"/>
    </row>
    <row r="52" spans="1:18" ht="24" customHeight="1" thickBot="1">
      <c r="A52" s="77" t="s">
        <v>168</v>
      </c>
      <c r="B52" s="86"/>
      <c r="C52" s="86"/>
      <c r="G52" s="88">
        <f>SUM(G51,G44)</f>
        <v>-41933</v>
      </c>
      <c r="H52" s="17"/>
      <c r="I52" s="88">
        <f>SUM(I51,I44)</f>
        <v>-47569</v>
      </c>
      <c r="J52" s="20"/>
      <c r="K52" s="88">
        <f>SUM(K51,K44)</f>
        <v>-45954</v>
      </c>
      <c r="L52" s="17"/>
      <c r="M52" s="88">
        <f>SUM(M51,M44)</f>
        <v>-86491</v>
      </c>
      <c r="O52" s="66"/>
      <c r="Q52" s="56"/>
    </row>
    <row r="53" spans="1:18" s="47" customFormat="1" ht="24" customHeight="1" thickTop="1">
      <c r="A53" s="77"/>
      <c r="B53" s="77"/>
      <c r="G53" s="82"/>
      <c r="H53" s="59"/>
      <c r="I53" s="82"/>
      <c r="J53" s="80"/>
      <c r="K53" s="82"/>
      <c r="L53" s="82"/>
      <c r="M53" s="82"/>
    </row>
    <row r="54" spans="1:18" s="47" customFormat="1" ht="24" customHeight="1">
      <c r="A54" s="77" t="s">
        <v>98</v>
      </c>
      <c r="G54" s="13"/>
      <c r="H54" s="13"/>
      <c r="I54" s="13"/>
      <c r="J54" s="13"/>
      <c r="K54" s="13"/>
      <c r="L54" s="13"/>
      <c r="M54" s="13"/>
      <c r="O54" s="31"/>
      <c r="P54" s="31"/>
      <c r="Q54" s="31"/>
      <c r="R54" s="31"/>
    </row>
    <row r="55" spans="1:18" ht="24" customHeight="1">
      <c r="B55" s="86" t="s">
        <v>28</v>
      </c>
      <c r="J55" s="21"/>
      <c r="K55" s="89"/>
      <c r="L55" s="59"/>
      <c r="M55" s="89"/>
      <c r="O55" s="56"/>
      <c r="Q55" s="56"/>
    </row>
    <row r="56" spans="1:18" ht="24" customHeight="1">
      <c r="B56" s="86"/>
      <c r="C56" s="31" t="s">
        <v>200</v>
      </c>
      <c r="G56" s="155">
        <f>G30-G60</f>
        <v>-41933</v>
      </c>
      <c r="H56" s="153"/>
      <c r="I56" s="155">
        <f>I30-I60</f>
        <v>-58442</v>
      </c>
      <c r="J56" s="21"/>
      <c r="K56" s="155">
        <f>K30-K60</f>
        <v>-45954</v>
      </c>
      <c r="L56" s="59"/>
      <c r="M56" s="155">
        <f>M30-M60</f>
        <v>-88206</v>
      </c>
      <c r="O56" s="56"/>
      <c r="Q56" s="56"/>
    </row>
    <row r="57" spans="1:18" ht="24" customHeight="1">
      <c r="B57" s="86"/>
      <c r="C57" s="79" t="s">
        <v>201</v>
      </c>
      <c r="G57" s="155">
        <f>G43</f>
        <v>0</v>
      </c>
      <c r="H57" s="153"/>
      <c r="I57" s="155">
        <f>I43</f>
        <v>8682</v>
      </c>
      <c r="J57" s="21"/>
      <c r="K57" s="155">
        <v>0</v>
      </c>
      <c r="L57" s="21"/>
      <c r="M57" s="155">
        <v>0</v>
      </c>
      <c r="O57" s="56"/>
      <c r="Q57" s="56"/>
    </row>
    <row r="58" spans="1:18" ht="24" customHeight="1">
      <c r="B58" s="86"/>
      <c r="G58" s="156">
        <f>SUM(G56:G57)</f>
        <v>-41933</v>
      </c>
      <c r="H58" s="153"/>
      <c r="I58" s="156">
        <f>SUM(I56:I57)</f>
        <v>-49760</v>
      </c>
      <c r="J58" s="21"/>
      <c r="K58" s="156">
        <f>SUM(K56:K57)</f>
        <v>-45954</v>
      </c>
      <c r="L58" s="21"/>
      <c r="M58" s="156">
        <f>SUM(M56:M57)</f>
        <v>-88206</v>
      </c>
      <c r="O58" s="56"/>
      <c r="Q58" s="56"/>
    </row>
    <row r="59" spans="1:18" ht="24" customHeight="1">
      <c r="B59" s="86" t="s">
        <v>24</v>
      </c>
      <c r="G59" s="32"/>
      <c r="H59" s="11"/>
      <c r="I59" s="32"/>
      <c r="J59" s="21"/>
      <c r="K59" s="32"/>
      <c r="L59" s="21"/>
      <c r="M59" s="21"/>
      <c r="O59" s="56"/>
      <c r="Q59" s="56"/>
    </row>
    <row r="60" spans="1:18" ht="24" customHeight="1">
      <c r="C60" s="79" t="s">
        <v>200</v>
      </c>
      <c r="G60" s="69">
        <f>SUM(G59)</f>
        <v>0</v>
      </c>
      <c r="H60" s="11"/>
      <c r="I60" s="15">
        <v>16</v>
      </c>
      <c r="J60" s="11"/>
      <c r="K60" s="69">
        <v>0</v>
      </c>
      <c r="L60" s="11"/>
      <c r="M60" s="69">
        <v>0</v>
      </c>
      <c r="O60" s="56"/>
      <c r="Q60" s="56"/>
    </row>
    <row r="61" spans="1:18" s="47" customFormat="1" ht="24" customHeight="1" thickBot="1">
      <c r="A61" s="77"/>
      <c r="B61" s="77"/>
      <c r="G61" s="104">
        <f>+G58+G60</f>
        <v>-41933</v>
      </c>
      <c r="H61" s="59"/>
      <c r="I61" s="104">
        <f>+I58+I60</f>
        <v>-49744</v>
      </c>
      <c r="J61" s="81"/>
      <c r="K61" s="104">
        <f>+K58+K60</f>
        <v>-45954</v>
      </c>
      <c r="M61" s="104">
        <f>+M58+M60</f>
        <v>-88206</v>
      </c>
      <c r="O61" s="56"/>
      <c r="Q61" s="56"/>
    </row>
    <row r="62" spans="1:18" s="47" customFormat="1" ht="24" customHeight="1" thickTop="1">
      <c r="A62" s="77"/>
      <c r="B62" s="77"/>
      <c r="G62" s="82"/>
      <c r="H62" s="59"/>
      <c r="I62" s="82"/>
      <c r="J62" s="80"/>
      <c r="K62" s="82"/>
      <c r="L62" s="82"/>
      <c r="M62" s="82"/>
    </row>
    <row r="63" spans="1:18" s="47" customFormat="1" ht="24" customHeight="1">
      <c r="A63" s="47" t="s">
        <v>146</v>
      </c>
      <c r="G63" s="90"/>
      <c r="H63" s="90"/>
      <c r="I63" s="90"/>
      <c r="J63" s="90"/>
      <c r="K63" s="90"/>
      <c r="L63" s="90"/>
      <c r="M63" s="90"/>
      <c r="O63" s="31"/>
      <c r="P63" s="31"/>
      <c r="Q63" s="31"/>
      <c r="R63" s="31"/>
    </row>
    <row r="64" spans="1:18" ht="24" customHeight="1">
      <c r="B64" s="31" t="s">
        <v>28</v>
      </c>
      <c r="J64" s="32"/>
      <c r="K64" s="32"/>
      <c r="L64" s="32"/>
      <c r="M64" s="32"/>
      <c r="O64" s="56"/>
      <c r="Q64" s="56"/>
    </row>
    <row r="65" spans="1:18" ht="24" customHeight="1">
      <c r="C65" s="31" t="s">
        <v>200</v>
      </c>
      <c r="G65" s="155">
        <f>G70-G66-G69</f>
        <v>-41933</v>
      </c>
      <c r="H65" s="153"/>
      <c r="I65" s="155">
        <f>I70-I66-I69</f>
        <v>-56267</v>
      </c>
      <c r="J65" s="32"/>
      <c r="K65" s="155">
        <f>K70-K66-K69</f>
        <v>-45954</v>
      </c>
      <c r="L65" s="32"/>
      <c r="M65" s="155">
        <f>M70-M66-M69</f>
        <v>-86491</v>
      </c>
      <c r="O65" s="56"/>
      <c r="Q65" s="56"/>
    </row>
    <row r="66" spans="1:18" ht="24" customHeight="1">
      <c r="C66" s="79" t="s">
        <v>201</v>
      </c>
      <c r="G66" s="155">
        <f>G57</f>
        <v>0</v>
      </c>
      <c r="H66" s="153"/>
      <c r="I66" s="155">
        <f>I57</f>
        <v>8682</v>
      </c>
      <c r="J66" s="32"/>
      <c r="K66" s="155">
        <v>0</v>
      </c>
      <c r="L66" s="32"/>
      <c r="M66" s="155">
        <v>0</v>
      </c>
      <c r="O66" s="56"/>
      <c r="Q66" s="56"/>
    </row>
    <row r="67" spans="1:18" ht="24" customHeight="1">
      <c r="G67" s="156">
        <f>SUM(G65:G66)</f>
        <v>-41933</v>
      </c>
      <c r="H67" s="153"/>
      <c r="I67" s="156">
        <f>SUM(I65:I66)</f>
        <v>-47585</v>
      </c>
      <c r="J67" s="32"/>
      <c r="K67" s="156">
        <f>SUM(K65:K66)</f>
        <v>-45954</v>
      </c>
      <c r="L67" s="32"/>
      <c r="M67" s="156">
        <f>SUM(M65:M66)</f>
        <v>-86491</v>
      </c>
      <c r="O67" s="56"/>
      <c r="Q67" s="56"/>
    </row>
    <row r="68" spans="1:18" ht="24" customHeight="1">
      <c r="B68" s="31" t="s">
        <v>20</v>
      </c>
      <c r="G68" s="32"/>
      <c r="H68" s="11"/>
      <c r="I68" s="32"/>
      <c r="J68" s="11"/>
      <c r="K68" s="32"/>
      <c r="L68" s="32"/>
      <c r="M68" s="32"/>
      <c r="O68" s="56"/>
      <c r="Q68" s="56"/>
    </row>
    <row r="69" spans="1:18" ht="24" customHeight="1">
      <c r="C69" s="79" t="s">
        <v>200</v>
      </c>
      <c r="G69" s="69">
        <f>SUM(G68)</f>
        <v>0</v>
      </c>
      <c r="H69" s="11"/>
      <c r="I69" s="15">
        <v>16</v>
      </c>
      <c r="J69" s="11"/>
      <c r="K69" s="69">
        <v>0</v>
      </c>
      <c r="L69" s="32"/>
      <c r="M69" s="69">
        <v>0</v>
      </c>
      <c r="O69" s="56"/>
      <c r="Q69" s="56"/>
    </row>
    <row r="70" spans="1:18" s="47" customFormat="1" ht="24" customHeight="1" thickBot="1">
      <c r="A70" s="77" t="s">
        <v>168</v>
      </c>
      <c r="B70" s="77"/>
      <c r="G70" s="157">
        <f>G52</f>
        <v>-41933</v>
      </c>
      <c r="H70" s="59"/>
      <c r="I70" s="104">
        <f>I52</f>
        <v>-47569</v>
      </c>
      <c r="J70" s="32"/>
      <c r="K70" s="104">
        <f>K52</f>
        <v>-45954</v>
      </c>
      <c r="L70" s="32"/>
      <c r="M70" s="104">
        <f>M52</f>
        <v>-86491</v>
      </c>
      <c r="O70" s="56"/>
      <c r="P70" s="31"/>
      <c r="Q70" s="56"/>
    </row>
    <row r="71" spans="1:18" s="47" customFormat="1" ht="24" customHeight="1" thickTop="1">
      <c r="A71" s="77"/>
      <c r="B71" s="77"/>
      <c r="G71" s="89"/>
      <c r="H71" s="89"/>
      <c r="J71" s="89"/>
      <c r="K71" s="32"/>
      <c r="L71" s="32"/>
      <c r="M71" s="32"/>
      <c r="O71" s="56"/>
      <c r="P71" s="31"/>
      <c r="Q71" s="56"/>
    </row>
    <row r="72" spans="1:18" s="47" customFormat="1" ht="24" customHeight="1">
      <c r="A72" s="77" t="s">
        <v>99</v>
      </c>
      <c r="M72" s="32"/>
      <c r="O72" s="33"/>
      <c r="P72" s="33"/>
      <c r="Q72" s="33"/>
      <c r="R72" s="33"/>
    </row>
    <row r="73" spans="1:18" ht="24" customHeight="1">
      <c r="B73" s="86" t="s">
        <v>55</v>
      </c>
      <c r="E73" s="87"/>
      <c r="O73" s="33"/>
      <c r="P73" s="91"/>
      <c r="Q73" s="91"/>
      <c r="R73" s="91"/>
    </row>
    <row r="74" spans="1:18" ht="24" customHeight="1">
      <c r="C74" s="31" t="s">
        <v>200</v>
      </c>
      <c r="E74" s="87"/>
      <c r="G74" s="92">
        <f>G56/G77</f>
        <v>-4.4760222616060756E-4</v>
      </c>
      <c r="H74" s="93"/>
      <c r="I74" s="92">
        <f>I56/I77</f>
        <v>-6.2382298669969298E-4</v>
      </c>
      <c r="J74" s="93"/>
      <c r="K74" s="92">
        <f>K56/K77</f>
        <v>-4.9052328001775592E-4</v>
      </c>
      <c r="L74" s="93"/>
      <c r="M74" s="92">
        <f>M56/M77</f>
        <v>-9.4153058356717982E-4</v>
      </c>
      <c r="O74" s="33"/>
      <c r="P74" s="91"/>
      <c r="Q74" s="91"/>
      <c r="R74" s="91"/>
    </row>
    <row r="75" spans="1:18" ht="24" customHeight="1">
      <c r="C75" s="79" t="s">
        <v>201</v>
      </c>
      <c r="E75" s="87"/>
      <c r="G75" s="92">
        <f>G57/G77</f>
        <v>0</v>
      </c>
      <c r="H75" s="93"/>
      <c r="I75" s="92">
        <f>I57/I77</f>
        <v>9.2673610939508143E-5</v>
      </c>
      <c r="J75" s="93"/>
      <c r="K75" s="92">
        <f>K55/K77</f>
        <v>0</v>
      </c>
      <c r="L75" s="93"/>
      <c r="M75" s="92">
        <f>M55/M77</f>
        <v>0</v>
      </c>
      <c r="O75" s="33"/>
      <c r="P75" s="91"/>
      <c r="Q75" s="91"/>
      <c r="R75" s="91"/>
    </row>
    <row r="76" spans="1:18" ht="24" customHeight="1" thickBot="1">
      <c r="B76" s="86"/>
      <c r="E76" s="87"/>
      <c r="G76" s="94">
        <f>SUM(G74:G75)</f>
        <v>-4.4760222616060756E-4</v>
      </c>
      <c r="H76" s="93"/>
      <c r="I76" s="94">
        <f>SUM(I74:I75)</f>
        <v>-5.3114937576018487E-4</v>
      </c>
      <c r="J76" s="93"/>
      <c r="K76" s="94">
        <f>SUM(K74:K75)</f>
        <v>-4.9052328001775592E-4</v>
      </c>
      <c r="L76" s="93"/>
      <c r="M76" s="94">
        <f>SUM(M74:M75)</f>
        <v>-9.4153058356717982E-4</v>
      </c>
      <c r="O76" s="33"/>
      <c r="P76" s="91"/>
      <c r="Q76" s="91"/>
      <c r="R76" s="91"/>
    </row>
    <row r="77" spans="1:18" ht="24" customHeight="1" thickTop="1" thickBot="1">
      <c r="A77" s="95" t="s">
        <v>180</v>
      </c>
      <c r="B77" s="95"/>
      <c r="E77" s="45"/>
      <c r="F77" s="79"/>
      <c r="G77" s="23">
        <v>93683627</v>
      </c>
      <c r="H77" s="22"/>
      <c r="I77" s="23">
        <v>93683627</v>
      </c>
      <c r="J77" s="22"/>
      <c r="K77" s="23">
        <v>93683627</v>
      </c>
      <c r="L77" s="22"/>
      <c r="M77" s="23">
        <v>93683627</v>
      </c>
      <c r="O77" s="33"/>
      <c r="P77" s="33"/>
      <c r="Q77" s="33"/>
      <c r="R77" s="33"/>
    </row>
    <row r="78" spans="1:18" ht="24" customHeight="1" thickTop="1">
      <c r="G78" s="59"/>
      <c r="H78" s="59"/>
      <c r="I78" s="59"/>
      <c r="J78" s="59"/>
      <c r="K78" s="59"/>
      <c r="L78" s="59"/>
      <c r="M78" s="59"/>
      <c r="O78" s="33"/>
      <c r="P78" s="33"/>
      <c r="Q78" s="33"/>
      <c r="R78" s="33"/>
    </row>
    <row r="79" spans="1:18" ht="24" customHeight="1">
      <c r="G79" s="59"/>
      <c r="H79" s="59"/>
      <c r="I79" s="59"/>
      <c r="J79" s="59"/>
      <c r="K79" s="59"/>
      <c r="L79" s="59"/>
      <c r="M79" s="59"/>
      <c r="O79" s="33"/>
      <c r="P79" s="33"/>
      <c r="Q79" s="33"/>
      <c r="R79" s="33"/>
    </row>
    <row r="80" spans="1:18" ht="24" customHeight="1">
      <c r="A80" s="37" t="s">
        <v>187</v>
      </c>
      <c r="G80" s="59"/>
      <c r="H80" s="59"/>
      <c r="I80" s="59"/>
      <c r="J80" s="59"/>
      <c r="K80" s="59"/>
      <c r="L80" s="59"/>
      <c r="M80" s="59"/>
    </row>
    <row r="81" spans="9:13" ht="24" customHeight="1">
      <c r="K81" s="25"/>
      <c r="M81" s="25"/>
    </row>
    <row r="82" spans="9:13" ht="24" customHeight="1">
      <c r="I82" s="56"/>
      <c r="J82" s="56"/>
      <c r="K82" s="56"/>
      <c r="L82" s="56"/>
      <c r="M82" s="56"/>
    </row>
    <row r="83" spans="9:13" ht="24" customHeight="1">
      <c r="K83" s="25"/>
      <c r="M83" s="25"/>
    </row>
    <row r="84" spans="9:13" ht="24" customHeight="1">
      <c r="K84" s="25"/>
      <c r="M84" s="25"/>
    </row>
    <row r="85" spans="9:13" ht="24" customHeight="1">
      <c r="K85" s="25"/>
      <c r="M85" s="25"/>
    </row>
    <row r="86" spans="9:13" ht="24" customHeight="1">
      <c r="K86" s="25"/>
      <c r="M86" s="25"/>
    </row>
  </sheetData>
  <mergeCells count="10">
    <mergeCell ref="A2:I2"/>
    <mergeCell ref="G4:M4"/>
    <mergeCell ref="G5:I5"/>
    <mergeCell ref="K5:M5"/>
    <mergeCell ref="A3:K3"/>
    <mergeCell ref="A37:I37"/>
    <mergeCell ref="A38:K38"/>
    <mergeCell ref="G39:M39"/>
    <mergeCell ref="G40:I40"/>
    <mergeCell ref="K40:M40"/>
  </mergeCells>
  <pageMargins left="0.78740157480314998" right="0.59055118110236204" top="0.74803149606299202" bottom="0.39370078740157499" header="0.511811023622047" footer="0.511811023622047"/>
  <pageSetup paperSize="9" scale="63" firstPageNumber="4" fitToHeight="0" orientation="portrait" blackAndWhite="1" useFirstPageNumber="1" r:id="rId1"/>
  <headerFooter alignWithMargins="0">
    <oddFooter>&amp;R&amp;"Angsana New,Regular"&amp;15&amp;P</oddFooter>
  </headerFooter>
  <rowBreaks count="1" manualBreakCount="1">
    <brk id="35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3"/>
  <sheetViews>
    <sheetView view="pageBreakPreview" zoomScale="70" zoomScaleNormal="50" zoomScaleSheetLayoutView="70" workbookViewId="0">
      <selection activeCell="I40" sqref="I40"/>
    </sheetView>
  </sheetViews>
  <sheetFormatPr defaultColWidth="9" defaultRowHeight="19.649999999999999" customHeight="1"/>
  <cols>
    <col min="1" max="1" width="37.21875" style="117" customWidth="1"/>
    <col min="2" max="2" width="7.5546875" style="116" customWidth="1"/>
    <col min="3" max="3" width="0.88671875" style="117" customWidth="1"/>
    <col min="4" max="4" width="13.5546875" style="117" bestFit="1" customWidth="1"/>
    <col min="5" max="5" width="0.88671875" style="117" customWidth="1"/>
    <col min="6" max="6" width="12.88671875" style="117" bestFit="1" customWidth="1"/>
    <col min="7" max="7" width="0.88671875" style="117" customWidth="1"/>
    <col min="8" max="8" width="16.33203125" style="117" customWidth="1"/>
    <col min="9" max="9" width="0.88671875" style="117" customWidth="1"/>
    <col min="10" max="10" width="15.5546875" style="117" customWidth="1"/>
    <col min="11" max="11" width="0.88671875" style="117" customWidth="1"/>
    <col min="12" max="12" width="15.33203125" style="117" customWidth="1"/>
    <col min="13" max="13" width="0.88671875" style="117" customWidth="1"/>
    <col min="14" max="14" width="27.6640625" style="117" customWidth="1"/>
    <col min="15" max="15" width="1" style="117" customWidth="1"/>
    <col min="16" max="16" width="19" style="117" bestFit="1" customWidth="1"/>
    <col min="17" max="17" width="1" style="117" customWidth="1"/>
    <col min="18" max="18" width="14.33203125" style="117" customWidth="1"/>
    <col min="19" max="19" width="1" style="117" customWidth="1"/>
    <col min="20" max="20" width="14.33203125" style="117" customWidth="1"/>
    <col min="21" max="21" width="0.88671875" style="117" customWidth="1"/>
    <col min="22" max="22" width="14" style="117" bestFit="1" customWidth="1"/>
    <col min="23" max="23" width="12.33203125" style="117" bestFit="1" customWidth="1"/>
    <col min="24" max="16384" width="9" style="117"/>
  </cols>
  <sheetData>
    <row r="1" spans="1:25" ht="22.2">
      <c r="A1" s="114" t="str">
        <f>+'BS '!A1</f>
        <v xml:space="preserve">AKS CORPORATION COMPANY LIMITED AND SUBSIDIARIES  </v>
      </c>
      <c r="V1" s="118" t="s">
        <v>182</v>
      </c>
    </row>
    <row r="2" spans="1:25" ht="22.2">
      <c r="A2" s="114" t="s">
        <v>30</v>
      </c>
      <c r="V2" s="118" t="s">
        <v>183</v>
      </c>
    </row>
    <row r="3" spans="1:25" ht="22.2">
      <c r="A3" s="206" t="s">
        <v>181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25" ht="19.649999999999999" customHeight="1">
      <c r="D4" s="204" t="s">
        <v>142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5" ht="19.649999999999999" customHeight="1">
      <c r="D5" s="204" t="s">
        <v>56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5" s="116" customFormat="1" ht="21.6">
      <c r="L6" s="117"/>
      <c r="M6" s="117"/>
      <c r="N6" s="205" t="s">
        <v>109</v>
      </c>
      <c r="O6" s="205"/>
      <c r="P6" s="205"/>
    </row>
    <row r="7" spans="1:25" s="116" customFormat="1" ht="21.6">
      <c r="J7" s="116" t="s">
        <v>34</v>
      </c>
      <c r="N7" s="120" t="s">
        <v>75</v>
      </c>
      <c r="R7" s="121" t="s">
        <v>78</v>
      </c>
    </row>
    <row r="8" spans="1:25" s="116" customFormat="1" ht="21.6">
      <c r="D8" s="116" t="s">
        <v>31</v>
      </c>
      <c r="F8" s="116" t="s">
        <v>32</v>
      </c>
      <c r="H8" s="116" t="s">
        <v>33</v>
      </c>
      <c r="J8" s="116" t="s">
        <v>51</v>
      </c>
      <c r="N8" s="122" t="s">
        <v>102</v>
      </c>
      <c r="P8" s="121" t="s">
        <v>78</v>
      </c>
      <c r="R8" s="121" t="s">
        <v>79</v>
      </c>
      <c r="V8" s="116" t="s">
        <v>13</v>
      </c>
    </row>
    <row r="9" spans="1:25" s="116" customFormat="1" ht="21.6">
      <c r="D9" s="116" t="s">
        <v>35</v>
      </c>
      <c r="F9" s="116" t="s">
        <v>138</v>
      </c>
      <c r="H9" s="116" t="s">
        <v>36</v>
      </c>
      <c r="J9" s="116" t="s">
        <v>50</v>
      </c>
      <c r="N9" s="116" t="s">
        <v>103</v>
      </c>
      <c r="P9" s="121" t="s">
        <v>105</v>
      </c>
      <c r="R9" s="121" t="s">
        <v>77</v>
      </c>
      <c r="T9" s="116" t="s">
        <v>37</v>
      </c>
      <c r="V9" s="116" t="s">
        <v>67</v>
      </c>
    </row>
    <row r="10" spans="1:25" s="116" customFormat="1" ht="21.6">
      <c r="B10" s="119" t="s">
        <v>108</v>
      </c>
      <c r="D10" s="119" t="s">
        <v>38</v>
      </c>
      <c r="F10" s="119" t="s">
        <v>139</v>
      </c>
      <c r="H10" s="119" t="s">
        <v>40</v>
      </c>
      <c r="J10" s="119" t="s">
        <v>41</v>
      </c>
      <c r="L10" s="119" t="s">
        <v>42</v>
      </c>
      <c r="N10" s="123" t="s">
        <v>104</v>
      </c>
      <c r="P10" s="124" t="s">
        <v>106</v>
      </c>
      <c r="R10" s="123" t="s">
        <v>76</v>
      </c>
      <c r="T10" s="119" t="s">
        <v>21</v>
      </c>
      <c r="V10" s="125" t="s">
        <v>68</v>
      </c>
    </row>
    <row r="11" spans="1:25" ht="19.649999999999999" customHeight="1">
      <c r="A11" s="114"/>
      <c r="D11" s="126"/>
      <c r="E11" s="127"/>
      <c r="F11" s="126"/>
      <c r="G11" s="127"/>
      <c r="H11" s="126"/>
      <c r="I11" s="127"/>
      <c r="J11" s="126"/>
      <c r="K11" s="127"/>
      <c r="L11" s="126"/>
      <c r="M11" s="127"/>
      <c r="N11" s="126"/>
      <c r="O11" s="126"/>
      <c r="P11" s="126"/>
      <c r="Q11" s="126"/>
      <c r="R11" s="126"/>
      <c r="S11" s="126"/>
      <c r="T11" s="126"/>
      <c r="U11" s="127"/>
      <c r="V11" s="126"/>
      <c r="W11" s="128"/>
    </row>
    <row r="12" spans="1:25" ht="19.649999999999999" customHeight="1">
      <c r="A12" s="114" t="s">
        <v>203</v>
      </c>
      <c r="D12" s="129">
        <v>46842947</v>
      </c>
      <c r="E12" s="130"/>
      <c r="F12" s="129">
        <v>-36739411</v>
      </c>
      <c r="G12" s="130"/>
      <c r="H12" s="129">
        <v>153537</v>
      </c>
      <c r="I12" s="131"/>
      <c r="J12" s="129">
        <v>-55232</v>
      </c>
      <c r="K12" s="127"/>
      <c r="L12" s="126">
        <v>-10093992</v>
      </c>
      <c r="M12" s="127"/>
      <c r="N12" s="132">
        <v>0</v>
      </c>
      <c r="O12" s="132"/>
      <c r="P12" s="132">
        <f>SUM(N12)</f>
        <v>0</v>
      </c>
      <c r="Q12" s="132"/>
      <c r="R12" s="136">
        <f>SUM(D12:L12,P12)</f>
        <v>107849</v>
      </c>
      <c r="S12" s="132"/>
      <c r="T12" s="132">
        <v>0</v>
      </c>
      <c r="U12" s="127"/>
      <c r="V12" s="136">
        <f>SUM(R12:T12)</f>
        <v>107849</v>
      </c>
      <c r="X12" s="133"/>
      <c r="Y12" s="133"/>
    </row>
    <row r="13" spans="1:25" ht="19.649999999999999" customHeight="1">
      <c r="A13" s="117" t="s">
        <v>204</v>
      </c>
      <c r="D13" s="134">
        <v>0</v>
      </c>
      <c r="E13" s="130"/>
      <c r="F13" s="134">
        <v>0</v>
      </c>
      <c r="G13" s="134"/>
      <c r="H13" s="134">
        <v>0</v>
      </c>
      <c r="I13" s="134"/>
      <c r="J13" s="134">
        <v>0</v>
      </c>
      <c r="K13" s="134"/>
      <c r="L13" s="135">
        <f>+'PL 3 M'!G58</f>
        <v>-41933</v>
      </c>
      <c r="M13" s="134"/>
      <c r="N13" s="135">
        <f>'PL 3 M'!G49</f>
        <v>0</v>
      </c>
      <c r="O13" s="135"/>
      <c r="P13" s="135">
        <f>SUM(N13)</f>
        <v>0</v>
      </c>
      <c r="Q13" s="135"/>
      <c r="R13" s="135">
        <f>SUM(D13:L13,P13)</f>
        <v>-41933</v>
      </c>
      <c r="S13" s="132"/>
      <c r="T13" s="132">
        <v>0</v>
      </c>
      <c r="U13" s="135"/>
      <c r="V13" s="135">
        <f t="shared" ref="V13" si="0">SUM(R13:T13)</f>
        <v>-41933</v>
      </c>
      <c r="X13" s="133"/>
      <c r="Y13" s="133"/>
    </row>
    <row r="14" spans="1:25" ht="19.649999999999999" customHeight="1" thickBot="1">
      <c r="A14" s="114" t="s">
        <v>205</v>
      </c>
      <c r="D14" s="137">
        <f>SUM(D12:D13)</f>
        <v>46842947</v>
      </c>
      <c r="E14" s="126"/>
      <c r="F14" s="137">
        <f>SUM(F12:F13)</f>
        <v>-36739411</v>
      </c>
      <c r="G14" s="126"/>
      <c r="H14" s="137">
        <f>SUM(H12:H13)</f>
        <v>153537</v>
      </c>
      <c r="I14" s="126">
        <v>412145</v>
      </c>
      <c r="J14" s="137">
        <f>SUM(J12:J13)</f>
        <v>-55232</v>
      </c>
      <c r="K14" s="126"/>
      <c r="L14" s="137">
        <f>SUM(L12:L13)</f>
        <v>-10135925</v>
      </c>
      <c r="M14" s="126">
        <v>1833254</v>
      </c>
      <c r="N14" s="138">
        <f>SUM(N12:N13)</f>
        <v>0</v>
      </c>
      <c r="O14" s="139"/>
      <c r="P14" s="138">
        <f>SUM(P12:P13)</f>
        <v>0</v>
      </c>
      <c r="Q14" s="139"/>
      <c r="R14" s="143">
        <f>SUM(R12:R13)</f>
        <v>65916</v>
      </c>
      <c r="S14" s="139"/>
      <c r="T14" s="138">
        <f>SUM(T12:T13)</f>
        <v>0</v>
      </c>
      <c r="U14" s="126"/>
      <c r="V14" s="137">
        <f>SUM(V12:V13)</f>
        <v>65916</v>
      </c>
      <c r="W14" s="128">
        <f>V14-'BS '!G106</f>
        <v>0</v>
      </c>
      <c r="X14" s="133"/>
      <c r="Y14" s="133"/>
    </row>
    <row r="15" spans="1:25" ht="19.649999999999999" customHeight="1" thickTop="1">
      <c r="N15" s="132"/>
      <c r="X15" s="133"/>
      <c r="Y15" s="133"/>
    </row>
    <row r="16" spans="1:25" ht="19.2" customHeight="1">
      <c r="A16" s="114" t="s">
        <v>155</v>
      </c>
      <c r="D16" s="126">
        <v>46841814</v>
      </c>
      <c r="E16" s="126"/>
      <c r="F16" s="126">
        <v>-36738336</v>
      </c>
      <c r="G16" s="126"/>
      <c r="H16" s="126">
        <v>153537</v>
      </c>
      <c r="I16" s="126"/>
      <c r="J16" s="126">
        <v>-58382</v>
      </c>
      <c r="K16" s="126"/>
      <c r="L16" s="126">
        <v>-7534301</v>
      </c>
      <c r="M16" s="126"/>
      <c r="N16" s="132">
        <v>0</v>
      </c>
      <c r="O16" s="132"/>
      <c r="P16" s="132">
        <f>SUM(N16)</f>
        <v>0</v>
      </c>
      <c r="Q16" s="132"/>
      <c r="R16" s="126">
        <f t="shared" ref="R16:R18" si="1">SUM(D16:L16,P16)</f>
        <v>2664332</v>
      </c>
      <c r="S16" s="132"/>
      <c r="T16" s="126">
        <v>63</v>
      </c>
      <c r="U16" s="126"/>
      <c r="V16" s="136">
        <f t="shared" ref="V16:V18" si="2">SUM(R16:T16)</f>
        <v>2664395</v>
      </c>
      <c r="W16" s="128"/>
      <c r="X16" s="133"/>
      <c r="Y16" s="133"/>
    </row>
    <row r="17" spans="1:25" ht="19.649999999999999" customHeight="1">
      <c r="A17" s="117" t="s">
        <v>204</v>
      </c>
      <c r="B17" s="117"/>
      <c r="D17" s="132">
        <v>0</v>
      </c>
      <c r="E17" s="127"/>
      <c r="F17" s="132">
        <v>0</v>
      </c>
      <c r="G17" s="127"/>
      <c r="H17" s="134">
        <v>0</v>
      </c>
      <c r="I17" s="129"/>
      <c r="J17" s="132">
        <v>0</v>
      </c>
      <c r="K17" s="127"/>
      <c r="L17" s="127">
        <f>+'PL 3 M'!I58</f>
        <v>-49760</v>
      </c>
      <c r="M17" s="127"/>
      <c r="N17" s="132">
        <f>+'PL 3 M'!I49</f>
        <v>2175</v>
      </c>
      <c r="O17" s="139"/>
      <c r="P17" s="132">
        <f>SUM(N17)</f>
        <v>2175</v>
      </c>
      <c r="Q17" s="132"/>
      <c r="R17" s="126">
        <f t="shared" si="1"/>
        <v>-47585</v>
      </c>
      <c r="S17" s="139"/>
      <c r="T17" s="127">
        <f>+'PL 3 M'!I69</f>
        <v>16</v>
      </c>
      <c r="U17" s="127"/>
      <c r="V17" s="136">
        <f t="shared" si="2"/>
        <v>-47569</v>
      </c>
      <c r="X17" s="133"/>
      <c r="Y17" s="133"/>
    </row>
    <row r="18" spans="1:25" ht="19.649999999999999" customHeight="1">
      <c r="A18" s="117" t="s">
        <v>158</v>
      </c>
      <c r="B18" s="117"/>
      <c r="D18" s="132">
        <v>0</v>
      </c>
      <c r="E18" s="127"/>
      <c r="F18" s="132">
        <v>0</v>
      </c>
      <c r="G18" s="127"/>
      <c r="H18" s="134">
        <v>0</v>
      </c>
      <c r="I18" s="129"/>
      <c r="J18" s="132">
        <v>0</v>
      </c>
      <c r="K18" s="127"/>
      <c r="L18" s="127">
        <f>+'PL 3 M'!I49</f>
        <v>2175</v>
      </c>
      <c r="M18" s="127"/>
      <c r="N18" s="127">
        <f>-'PL 3 M'!I49</f>
        <v>-2175</v>
      </c>
      <c r="O18" s="139"/>
      <c r="P18" s="127">
        <f t="shared" ref="P18" si="3">SUM(N18)</f>
        <v>-2175</v>
      </c>
      <c r="Q18" s="132"/>
      <c r="R18" s="132">
        <f t="shared" si="1"/>
        <v>0</v>
      </c>
      <c r="S18" s="139"/>
      <c r="T18" s="132">
        <v>0</v>
      </c>
      <c r="U18" s="127"/>
      <c r="V18" s="136">
        <f t="shared" si="2"/>
        <v>0</v>
      </c>
      <c r="X18" s="133"/>
      <c r="Y18" s="133"/>
    </row>
    <row r="19" spans="1:25" ht="19.649999999999999" customHeight="1" thickBot="1">
      <c r="A19" s="115" t="s">
        <v>206</v>
      </c>
      <c r="D19" s="140">
        <f>SUM(D16:D18)</f>
        <v>46841814</v>
      </c>
      <c r="E19" s="127"/>
      <c r="F19" s="140">
        <f>SUM(F16:F18)</f>
        <v>-36738336</v>
      </c>
      <c r="G19" s="127"/>
      <c r="H19" s="140">
        <f>SUM(H16:H18)</f>
        <v>153537</v>
      </c>
      <c r="I19" s="127"/>
      <c r="J19" s="140">
        <f>SUM(J16:J18)</f>
        <v>-58382</v>
      </c>
      <c r="K19" s="127"/>
      <c r="L19" s="140">
        <f>SUM(L16:L18)</f>
        <v>-7581886</v>
      </c>
      <c r="M19" s="127"/>
      <c r="N19" s="141">
        <f>SUM(N16:N18)</f>
        <v>0</v>
      </c>
      <c r="O19" s="139"/>
      <c r="P19" s="141">
        <f>SUM(P16:P18)</f>
        <v>0</v>
      </c>
      <c r="Q19" s="139"/>
      <c r="R19" s="140">
        <f>SUM(R16:R18)</f>
        <v>2616747</v>
      </c>
      <c r="S19" s="139"/>
      <c r="T19" s="140">
        <f>SUM(T16:T18)</f>
        <v>79</v>
      </c>
      <c r="U19" s="127"/>
      <c r="V19" s="140">
        <f>SUM(V16:V18)</f>
        <v>2616826</v>
      </c>
      <c r="W19" s="128"/>
      <c r="X19" s="133"/>
      <c r="Y19" s="133"/>
    </row>
    <row r="20" spans="1:25" ht="19.649999999999999" customHeight="1" thickTop="1">
      <c r="D20" s="126"/>
      <c r="E20" s="126"/>
      <c r="F20" s="126"/>
      <c r="G20" s="126"/>
      <c r="H20" s="126"/>
      <c r="I20" s="126">
        <v>1962172</v>
      </c>
      <c r="J20" s="126"/>
      <c r="K20" s="126"/>
      <c r="L20" s="126"/>
      <c r="M20" s="126">
        <v>1092793</v>
      </c>
      <c r="N20" s="139"/>
      <c r="O20" s="139"/>
      <c r="P20" s="139"/>
      <c r="Q20" s="139"/>
      <c r="R20" s="139"/>
      <c r="S20" s="139"/>
      <c r="T20" s="139"/>
      <c r="U20" s="139"/>
      <c r="V20" s="139"/>
      <c r="W20" s="128"/>
    </row>
    <row r="21" spans="1:25" ht="19.649999999999999" customHeight="1">
      <c r="A21" s="114"/>
      <c r="D21" s="126"/>
      <c r="E21" s="127"/>
      <c r="F21" s="126"/>
      <c r="G21" s="127"/>
      <c r="H21" s="126"/>
      <c r="I21" s="127"/>
      <c r="J21" s="126"/>
      <c r="K21" s="127"/>
      <c r="L21" s="126"/>
      <c r="M21" s="127"/>
      <c r="N21" s="126"/>
      <c r="O21" s="126"/>
      <c r="P21" s="126"/>
      <c r="Q21" s="126"/>
      <c r="R21" s="126"/>
      <c r="S21" s="126"/>
      <c r="T21" s="126"/>
      <c r="U21" s="127"/>
      <c r="V21" s="126"/>
      <c r="W21" s="128"/>
    </row>
    <row r="22" spans="1:25" ht="21.6">
      <c r="A22" s="142" t="s">
        <v>187</v>
      </c>
    </row>
    <row r="42" spans="2:13" ht="19.649999999999999" customHeight="1">
      <c r="B42" s="117"/>
      <c r="G42" s="116"/>
      <c r="H42" s="116"/>
      <c r="I42" s="116"/>
      <c r="J42" s="116"/>
      <c r="K42" s="116"/>
    </row>
    <row r="43" spans="2:13" ht="19.649999999999999" customHeight="1">
      <c r="B43" s="117"/>
      <c r="G43" s="116"/>
      <c r="H43" s="116"/>
      <c r="I43" s="116"/>
      <c r="J43" s="116"/>
      <c r="K43" s="116"/>
      <c r="L43" s="116"/>
      <c r="M43" s="116"/>
    </row>
  </sheetData>
  <mergeCells count="4">
    <mergeCell ref="D5:V5"/>
    <mergeCell ref="D4:V4"/>
    <mergeCell ref="N6:P6"/>
    <mergeCell ref="A3:K3"/>
  </mergeCells>
  <pageMargins left="0.78740157480314998" right="0.59055118110236204" top="0.74803149606299202" bottom="0.98425196850393704" header="0.511811023622047" footer="0.511811023622047"/>
  <pageSetup paperSize="9" scale="64" firstPageNumber="6" fitToHeight="0" orientation="landscape" blackAndWhite="1" useFirstPageNumber="1" r:id="rId1"/>
  <headerFooter alignWithMargins="0">
    <oddFooter>&amp;R&amp;"Angsana New,Regular"&amp;15&amp;P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3"/>
  <sheetViews>
    <sheetView view="pageBreakPreview" topLeftCell="B1" zoomScale="55" zoomScaleNormal="70" zoomScaleSheetLayoutView="55" workbookViewId="0">
      <selection activeCell="I40" sqref="I40"/>
    </sheetView>
  </sheetViews>
  <sheetFormatPr defaultColWidth="9" defaultRowHeight="19.649999999999999" customHeight="1"/>
  <cols>
    <col min="1" max="1" width="33.33203125" style="107" customWidth="1"/>
    <col min="2" max="2" width="8.109375" style="106" customWidth="1"/>
    <col min="3" max="3" width="1.5546875" style="107" customWidth="1"/>
    <col min="4" max="4" width="17.109375" style="107" customWidth="1"/>
    <col min="5" max="5" width="1.5546875" style="107" customWidth="1"/>
    <col min="6" max="6" width="17.109375" style="107" customWidth="1"/>
    <col min="7" max="7" width="1.5546875" style="107" customWidth="1"/>
    <col min="8" max="8" width="17.109375" style="107" customWidth="1"/>
    <col min="9" max="9" width="1.5546875" style="107" customWidth="1"/>
    <col min="10" max="10" width="17.109375" style="107" customWidth="1"/>
    <col min="11" max="11" width="1.5546875" style="107" customWidth="1"/>
    <col min="12" max="12" width="29.109375" style="107" bestFit="1" customWidth="1"/>
    <col min="13" max="13" width="1.5546875" style="107" customWidth="1"/>
    <col min="14" max="14" width="19" style="107" bestFit="1" customWidth="1"/>
    <col min="15" max="15" width="1.5546875" style="107" customWidth="1"/>
    <col min="16" max="16" width="17.109375" style="107" customWidth="1"/>
    <col min="17" max="17" width="9.5546875" style="107" bestFit="1" customWidth="1"/>
    <col min="18" max="16384" width="9" style="107"/>
  </cols>
  <sheetData>
    <row r="1" spans="1:18" ht="22.2">
      <c r="A1" s="105" t="str">
        <f>'SE Conso'!A1</f>
        <v xml:space="preserve">AKS CORPORATION COMPANY LIMITED AND SUBSIDIARIES  </v>
      </c>
      <c r="P1" s="144" t="s">
        <v>182</v>
      </c>
    </row>
    <row r="2" spans="1:18" ht="22.2">
      <c r="A2" s="105" t="str">
        <f>'SE Conso'!A2</f>
        <v>STATEMENT OF CHANGES IN EQUITY</v>
      </c>
      <c r="P2" s="144" t="s">
        <v>183</v>
      </c>
    </row>
    <row r="3" spans="1:18" ht="22.2">
      <c r="A3" s="202" t="s">
        <v>181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8" ht="19.649999999999999" customHeight="1">
      <c r="D4" s="207" t="s">
        <v>142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8" s="106" customFormat="1" ht="19.649999999999999" customHeight="1">
      <c r="D5" s="207" t="s">
        <v>57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</row>
    <row r="6" spans="1:18" s="106" customFormat="1" ht="19.649999999999999" customHeight="1">
      <c r="L6" s="205" t="s">
        <v>109</v>
      </c>
      <c r="M6" s="205"/>
      <c r="N6" s="205"/>
      <c r="Q6" s="145"/>
    </row>
    <row r="7" spans="1:18" s="106" customFormat="1" ht="19.649999999999999" customHeight="1">
      <c r="L7" s="120" t="s">
        <v>75</v>
      </c>
      <c r="N7" s="146"/>
      <c r="Q7" s="145"/>
    </row>
    <row r="8" spans="1:18" s="106" customFormat="1" ht="21.6">
      <c r="D8" s="106" t="s">
        <v>31</v>
      </c>
      <c r="H8" s="106" t="s">
        <v>33</v>
      </c>
      <c r="L8" s="110" t="s">
        <v>102</v>
      </c>
      <c r="N8" s="109" t="s">
        <v>78</v>
      </c>
      <c r="P8" s="106" t="s">
        <v>13</v>
      </c>
      <c r="Q8" s="145"/>
    </row>
    <row r="9" spans="1:18" s="106" customFormat="1" ht="21.6">
      <c r="D9" s="106" t="s">
        <v>35</v>
      </c>
      <c r="F9" s="106" t="s">
        <v>43</v>
      </c>
      <c r="H9" s="106" t="s">
        <v>39</v>
      </c>
      <c r="L9" s="106" t="s">
        <v>103</v>
      </c>
      <c r="N9" s="109" t="s">
        <v>105</v>
      </c>
      <c r="P9" s="106" t="s">
        <v>67</v>
      </c>
    </row>
    <row r="10" spans="1:18" s="106" customFormat="1" ht="21.6">
      <c r="B10" s="108" t="s">
        <v>108</v>
      </c>
      <c r="D10" s="108" t="s">
        <v>38</v>
      </c>
      <c r="F10" s="108" t="s">
        <v>60</v>
      </c>
      <c r="H10" s="108" t="s">
        <v>44</v>
      </c>
      <c r="J10" s="108" t="s">
        <v>42</v>
      </c>
      <c r="L10" s="111" t="s">
        <v>104</v>
      </c>
      <c r="N10" s="112" t="s">
        <v>106</v>
      </c>
      <c r="P10" s="108" t="s">
        <v>68</v>
      </c>
    </row>
    <row r="12" spans="1:18" ht="19.649999999999999" customHeight="1">
      <c r="A12" s="105" t="s">
        <v>203</v>
      </c>
      <c r="D12" s="17">
        <v>46842947</v>
      </c>
      <c r="E12" s="17"/>
      <c r="F12" s="19">
        <v>-36739411</v>
      </c>
      <c r="G12" s="17"/>
      <c r="H12" s="17">
        <v>153537</v>
      </c>
      <c r="I12" s="17"/>
      <c r="J12" s="19">
        <v>-10663762</v>
      </c>
      <c r="K12" s="17"/>
      <c r="L12" s="17">
        <v>0</v>
      </c>
      <c r="M12" s="17"/>
      <c r="N12" s="17">
        <f t="shared" ref="N12:N13" si="0">SUM(L12)</f>
        <v>0</v>
      </c>
      <c r="O12" s="17"/>
      <c r="P12" s="27">
        <f>SUM(D12:J12,N12)</f>
        <v>-406689</v>
      </c>
      <c r="Q12" s="113"/>
      <c r="R12" s="147"/>
    </row>
    <row r="13" spans="1:18" ht="19.649999999999999" customHeight="1">
      <c r="A13" s="107" t="s">
        <v>204</v>
      </c>
      <c r="B13" s="107"/>
      <c r="D13" s="17">
        <v>0</v>
      </c>
      <c r="E13" s="17"/>
      <c r="F13" s="17">
        <v>0</v>
      </c>
      <c r="G13" s="17"/>
      <c r="H13" s="17">
        <v>0</v>
      </c>
      <c r="I13" s="17"/>
      <c r="J13" s="27">
        <f>'PL 3 M'!K65</f>
        <v>-45954</v>
      </c>
      <c r="K13" s="27"/>
      <c r="L13" s="17">
        <f>+'PL 3 M'!K49</f>
        <v>0</v>
      </c>
      <c r="M13" s="27"/>
      <c r="N13" s="17">
        <f t="shared" si="0"/>
        <v>0</v>
      </c>
      <c r="O13" s="27"/>
      <c r="P13" s="19">
        <f>SUM(D13:J13,N13)</f>
        <v>-45954</v>
      </c>
      <c r="R13" s="147"/>
    </row>
    <row r="14" spans="1:18" ht="19.2" customHeight="1" thickBot="1">
      <c r="A14" s="114" t="s">
        <v>205</v>
      </c>
      <c r="D14" s="16">
        <f>SUM(D12:D13)</f>
        <v>46842947</v>
      </c>
      <c r="E14" s="27"/>
      <c r="F14" s="16">
        <f>SUM(F12:F13)</f>
        <v>-36739411</v>
      </c>
      <c r="G14" s="27"/>
      <c r="H14" s="16">
        <f>SUM(H12:H13)</f>
        <v>153537</v>
      </c>
      <c r="I14" s="27"/>
      <c r="J14" s="16">
        <f>SUM(J12:J13)</f>
        <v>-10709716</v>
      </c>
      <c r="K14" s="26"/>
      <c r="L14" s="16">
        <f>SUM(L12:L13)</f>
        <v>0</v>
      </c>
      <c r="M14" s="26"/>
      <c r="N14" s="16">
        <f>SUM(N12:N13)</f>
        <v>0</v>
      </c>
      <c r="O14" s="27"/>
      <c r="P14" s="16">
        <f>SUM(P12:P13)</f>
        <v>-452643</v>
      </c>
      <c r="Q14" s="113">
        <f>P14-'BS '!K106</f>
        <v>0</v>
      </c>
      <c r="R14" s="147"/>
    </row>
    <row r="15" spans="1:18" ht="19.649999999999999" customHeight="1" thickTop="1"/>
    <row r="16" spans="1:18" ht="18.600000000000001" customHeight="1">
      <c r="A16" s="105" t="s">
        <v>155</v>
      </c>
      <c r="D16" s="27">
        <v>46841814</v>
      </c>
      <c r="E16" s="27"/>
      <c r="F16" s="27">
        <v>-36738336</v>
      </c>
      <c r="G16" s="27"/>
      <c r="H16" s="27">
        <v>153537</v>
      </c>
      <c r="I16" s="27"/>
      <c r="J16" s="27">
        <v>-7982775</v>
      </c>
      <c r="K16" s="30"/>
      <c r="L16" s="17">
        <v>0</v>
      </c>
      <c r="M16" s="30"/>
      <c r="N16" s="17">
        <f>SUM(L16)</f>
        <v>0</v>
      </c>
      <c r="O16" s="27"/>
      <c r="P16" s="27">
        <f>SUM(D16:J16,N16)</f>
        <v>2274240</v>
      </c>
      <c r="R16" s="148"/>
    </row>
    <row r="17" spans="1:18" ht="19.649999999999999" customHeight="1">
      <c r="A17" s="107" t="s">
        <v>204</v>
      </c>
      <c r="D17" s="17">
        <v>0</v>
      </c>
      <c r="E17" s="27"/>
      <c r="F17" s="17">
        <v>0</v>
      </c>
      <c r="G17" s="17"/>
      <c r="H17" s="17">
        <v>0</v>
      </c>
      <c r="I17" s="17"/>
      <c r="J17" s="27">
        <f>'PL 3 M'!M56</f>
        <v>-88206</v>
      </c>
      <c r="K17" s="30"/>
      <c r="L17" s="17">
        <f>+'PL 3 M'!M49</f>
        <v>1715</v>
      </c>
      <c r="M17" s="27"/>
      <c r="N17" s="17">
        <f t="shared" ref="N17:N18" si="1">SUM(L17)</f>
        <v>1715</v>
      </c>
      <c r="O17" s="27"/>
      <c r="P17" s="27">
        <f>SUM(D17:J17,N17)</f>
        <v>-86491</v>
      </c>
      <c r="R17" s="148"/>
    </row>
    <row r="18" spans="1:18" ht="19.649999999999999" customHeight="1">
      <c r="A18" s="107" t="s">
        <v>158</v>
      </c>
      <c r="D18" s="17">
        <v>0</v>
      </c>
      <c r="E18" s="27"/>
      <c r="F18" s="17">
        <v>0</v>
      </c>
      <c r="G18" s="17"/>
      <c r="H18" s="17">
        <v>0</v>
      </c>
      <c r="I18" s="17"/>
      <c r="J18" s="17">
        <f>+'PL 3 M'!M49</f>
        <v>1715</v>
      </c>
      <c r="K18" s="30"/>
      <c r="L18" s="27">
        <f>-'PL 3 M'!M49</f>
        <v>-1715</v>
      </c>
      <c r="M18" s="27"/>
      <c r="N18" s="27">
        <f t="shared" si="1"/>
        <v>-1715</v>
      </c>
      <c r="O18" s="27"/>
      <c r="P18" s="19">
        <f>SUM(D18:J18,N18)</f>
        <v>0</v>
      </c>
      <c r="R18" s="148"/>
    </row>
    <row r="19" spans="1:18" ht="19.649999999999999" customHeight="1" thickBot="1">
      <c r="A19" s="114" t="s">
        <v>206</v>
      </c>
      <c r="C19" s="27"/>
      <c r="D19" s="28">
        <f>SUM(D16:D18)</f>
        <v>46841814</v>
      </c>
      <c r="E19" s="27"/>
      <c r="F19" s="28">
        <f>SUM(F16:F18)</f>
        <v>-36738336</v>
      </c>
      <c r="G19" s="27"/>
      <c r="H19" s="28">
        <f>SUM(H16:H18)</f>
        <v>153537</v>
      </c>
      <c r="I19" s="27"/>
      <c r="J19" s="28">
        <f>SUM(J16:J18)</f>
        <v>-8069266</v>
      </c>
      <c r="K19" s="27"/>
      <c r="L19" s="29">
        <f>SUM(L16:L18)</f>
        <v>0</v>
      </c>
      <c r="M19" s="27"/>
      <c r="N19" s="29">
        <f>SUM(N16:N18)</f>
        <v>0</v>
      </c>
      <c r="O19" s="27"/>
      <c r="P19" s="28">
        <f>SUM(P16:P18)</f>
        <v>2187749</v>
      </c>
      <c r="Q19" s="113"/>
      <c r="R19" s="148"/>
    </row>
    <row r="20" spans="1:18" ht="19.649999999999999" customHeight="1" thickTop="1"/>
    <row r="21" spans="1:18" ht="19.649999999999999" customHeight="1">
      <c r="A21" s="31" t="s">
        <v>175</v>
      </c>
    </row>
    <row r="42" spans="2:15" ht="19.649999999999999" customHeight="1">
      <c r="B42" s="107"/>
      <c r="G42" s="106"/>
      <c r="H42" s="106"/>
      <c r="I42" s="106"/>
      <c r="J42" s="106"/>
      <c r="K42" s="106"/>
      <c r="L42" s="106"/>
      <c r="M42" s="106"/>
      <c r="N42" s="106"/>
      <c r="O42" s="106"/>
    </row>
    <row r="43" spans="2:15" ht="19.649999999999999" customHeight="1">
      <c r="B43" s="107"/>
      <c r="G43" s="106"/>
      <c r="H43" s="106"/>
      <c r="I43" s="106"/>
      <c r="J43" s="106"/>
      <c r="K43" s="106"/>
      <c r="L43" s="106"/>
      <c r="M43" s="106"/>
      <c r="N43" s="106"/>
      <c r="O43" s="106"/>
    </row>
  </sheetData>
  <mergeCells count="4">
    <mergeCell ref="D5:P5"/>
    <mergeCell ref="D4:P4"/>
    <mergeCell ref="L6:N6"/>
    <mergeCell ref="A3:K3"/>
  </mergeCells>
  <pageMargins left="0.78740157480314998" right="0.59055118110236204" top="0.74803149606299202" bottom="0.98425196850393704" header="0.511811023622047" footer="0.511811023622047"/>
  <pageSetup paperSize="9" scale="75" firstPageNumber="7" fitToHeight="0" orientation="landscape" blackAndWhite="1" useFirstPageNumber="1" r:id="rId1"/>
  <headerFooter alignWithMargins="0">
    <oddFooter>&amp;R&amp;"Angsana New,Regular"&amp;15&amp;P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9"/>
  <sheetViews>
    <sheetView view="pageBreakPreview" topLeftCell="A33" zoomScale="85" zoomScaleNormal="100" zoomScaleSheetLayoutView="85" workbookViewId="0">
      <selection activeCell="I40" sqref="I40"/>
    </sheetView>
  </sheetViews>
  <sheetFormatPr defaultColWidth="9.109375" defaultRowHeight="21.6"/>
  <cols>
    <col min="1" max="1" width="2.44140625" style="37" customWidth="1"/>
    <col min="2" max="2" width="2" style="37" customWidth="1"/>
    <col min="3" max="3" width="3.109375" style="37" customWidth="1"/>
    <col min="4" max="4" width="38.109375" style="37" customWidth="1"/>
    <col min="5" max="5" width="9.88671875" style="37" customWidth="1"/>
    <col min="6" max="6" width="7.88671875" style="37" customWidth="1"/>
    <col min="7" max="7" width="8.21875" style="37" customWidth="1"/>
    <col min="8" max="8" width="1.33203125" style="37" customWidth="1"/>
    <col min="9" max="9" width="16" style="37" customWidth="1"/>
    <col min="10" max="10" width="1.109375" style="37" customWidth="1"/>
    <col min="11" max="11" width="16" style="33" customWidth="1"/>
    <col min="12" max="12" width="1.109375" style="37" customWidth="1"/>
    <col min="13" max="13" width="16" style="37" customWidth="1"/>
    <col min="14" max="14" width="1.109375" style="37" customWidth="1"/>
    <col min="15" max="15" width="16" style="37" customWidth="1"/>
    <col min="16" max="16" width="11.5546875" style="37" bestFit="1" customWidth="1"/>
    <col min="17" max="18" width="9.6640625" style="37" bestFit="1" customWidth="1"/>
    <col min="19" max="16384" width="9.109375" style="37"/>
  </cols>
  <sheetData>
    <row r="1" spans="1:26" ht="22.2">
      <c r="A1" s="202" t="str">
        <f>+'SE Separate'!A1</f>
        <v xml:space="preserve">AKS CORPORATION COMPANY LIMITED AND SUBSIDIARIES  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162"/>
      <c r="M1" s="162"/>
      <c r="N1" s="162"/>
      <c r="O1" s="65" t="s">
        <v>182</v>
      </c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</row>
    <row r="2" spans="1:26" ht="22.2">
      <c r="A2" s="202" t="s">
        <v>14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62"/>
      <c r="M2" s="162"/>
      <c r="N2" s="162"/>
      <c r="O2" s="65" t="s">
        <v>183</v>
      </c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</row>
    <row r="3" spans="1:26" ht="22.2">
      <c r="A3" s="202" t="s">
        <v>181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62"/>
      <c r="M3" s="162"/>
      <c r="N3" s="16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</row>
    <row r="4" spans="1:26">
      <c r="I4" s="199" t="s">
        <v>142</v>
      </c>
      <c r="J4" s="199"/>
      <c r="K4" s="199"/>
      <c r="L4" s="199"/>
      <c r="M4" s="199"/>
      <c r="N4" s="199"/>
      <c r="O4" s="199"/>
    </row>
    <row r="5" spans="1:26">
      <c r="H5" s="163"/>
      <c r="I5" s="200" t="s">
        <v>0</v>
      </c>
      <c r="J5" s="200"/>
      <c r="K5" s="200"/>
      <c r="L5" s="31"/>
      <c r="M5" s="200" t="s">
        <v>1</v>
      </c>
      <c r="N5" s="200"/>
      <c r="O5" s="200"/>
    </row>
    <row r="6" spans="1:26" ht="22.2">
      <c r="E6" s="164"/>
      <c r="F6" s="165"/>
      <c r="G6" s="166" t="s">
        <v>108</v>
      </c>
      <c r="H6" s="167"/>
      <c r="I6" s="168">
        <v>2025</v>
      </c>
      <c r="J6" s="169"/>
      <c r="K6" s="170">
        <v>2024</v>
      </c>
      <c r="L6" s="167"/>
      <c r="M6" s="168">
        <v>2025</v>
      </c>
      <c r="N6" s="169"/>
      <c r="O6" s="170">
        <v>2024</v>
      </c>
    </row>
    <row r="7" spans="1:26" ht="22.2">
      <c r="A7" s="77" t="s">
        <v>15</v>
      </c>
      <c r="O7" s="57"/>
    </row>
    <row r="8" spans="1:26">
      <c r="B8" s="31" t="s">
        <v>184</v>
      </c>
      <c r="I8" s="34">
        <f>'PL 3 M'!G30</f>
        <v>-41933</v>
      </c>
      <c r="J8" s="32"/>
      <c r="K8" s="34">
        <f>'PL 3 M'!I30</f>
        <v>-58426</v>
      </c>
      <c r="L8" s="34"/>
      <c r="M8" s="34">
        <f>'PL 3 M'!K30</f>
        <v>-45954</v>
      </c>
      <c r="N8" s="34"/>
      <c r="O8" s="34">
        <f>'PL 3 M'!M30</f>
        <v>-88206</v>
      </c>
      <c r="Q8" s="32"/>
    </row>
    <row r="9" spans="1:26">
      <c r="B9" s="31" t="s">
        <v>185</v>
      </c>
      <c r="I9" s="34">
        <f>'PL 3 M'!G43</f>
        <v>0</v>
      </c>
      <c r="J9" s="32"/>
      <c r="K9" s="34">
        <f>'PL 3 M'!I43</f>
        <v>8682</v>
      </c>
      <c r="L9" s="34"/>
      <c r="M9" s="34">
        <f>'PL 3 M'!K43</f>
        <v>0</v>
      </c>
      <c r="N9" s="34"/>
      <c r="O9" s="34">
        <f>'PL 3 M'!M43</f>
        <v>0</v>
      </c>
      <c r="Q9" s="32"/>
    </row>
    <row r="10" spans="1:26">
      <c r="B10" s="31" t="s">
        <v>186</v>
      </c>
      <c r="I10" s="40">
        <f>SUM(I8:I9)</f>
        <v>-41933</v>
      </c>
      <c r="J10" s="32"/>
      <c r="K10" s="40">
        <f>SUM(K8:K9)</f>
        <v>-49744</v>
      </c>
      <c r="L10" s="34"/>
      <c r="M10" s="40">
        <f>SUM(M8:M9)</f>
        <v>-45954</v>
      </c>
      <c r="N10" s="34"/>
      <c r="O10" s="40">
        <f>SUM(O8:O9)</f>
        <v>-88206</v>
      </c>
      <c r="Q10" s="32"/>
    </row>
    <row r="11" spans="1:26">
      <c r="B11" s="37" t="s">
        <v>61</v>
      </c>
      <c r="I11" s="34"/>
      <c r="J11" s="32"/>
      <c r="K11" s="34"/>
      <c r="L11" s="34"/>
      <c r="M11" s="34"/>
      <c r="N11" s="34"/>
      <c r="O11" s="34"/>
    </row>
    <row r="12" spans="1:26">
      <c r="C12" s="37" t="s">
        <v>218</v>
      </c>
      <c r="I12" s="34">
        <v>3000</v>
      </c>
      <c r="J12" s="32"/>
      <c r="K12" s="34">
        <v>961</v>
      </c>
      <c r="L12" s="34"/>
      <c r="M12" s="34">
        <v>0</v>
      </c>
      <c r="N12" s="34"/>
      <c r="O12" s="34">
        <v>0</v>
      </c>
    </row>
    <row r="13" spans="1:26">
      <c r="C13" s="37" t="s">
        <v>219</v>
      </c>
      <c r="I13" s="34">
        <v>9648</v>
      </c>
      <c r="J13" s="32"/>
      <c r="K13" s="34">
        <v>6635</v>
      </c>
      <c r="L13" s="34"/>
      <c r="M13" s="34">
        <v>2511</v>
      </c>
      <c r="N13" s="34"/>
      <c r="O13" s="34">
        <v>1615</v>
      </c>
    </row>
    <row r="14" spans="1:26">
      <c r="C14" s="37" t="s">
        <v>90</v>
      </c>
      <c r="I14" s="34">
        <v>-77</v>
      </c>
      <c r="J14" s="32"/>
      <c r="K14" s="34">
        <v>-7147</v>
      </c>
      <c r="L14" s="34"/>
      <c r="M14" s="34">
        <v>-320</v>
      </c>
      <c r="N14" s="34"/>
      <c r="O14" s="34">
        <v>-21</v>
      </c>
    </row>
    <row r="15" spans="1:26">
      <c r="C15" s="37" t="s">
        <v>233</v>
      </c>
      <c r="I15" s="34">
        <v>-34680</v>
      </c>
      <c r="J15" s="32"/>
      <c r="K15" s="34">
        <v>-30934</v>
      </c>
      <c r="L15" s="34"/>
      <c r="M15" s="34">
        <v>0</v>
      </c>
      <c r="N15" s="34"/>
      <c r="O15" s="34">
        <v>0</v>
      </c>
    </row>
    <row r="16" spans="1:26">
      <c r="C16" s="37" t="s">
        <v>80</v>
      </c>
      <c r="E16" s="171"/>
      <c r="F16" s="172"/>
      <c r="G16" s="172"/>
      <c r="H16" s="171"/>
      <c r="I16" s="160">
        <v>8835</v>
      </c>
      <c r="J16" s="32"/>
      <c r="K16" s="34">
        <v>18137</v>
      </c>
      <c r="L16" s="32"/>
      <c r="M16" s="32">
        <v>1178</v>
      </c>
      <c r="N16" s="32"/>
      <c r="O16" s="34">
        <v>1398</v>
      </c>
      <c r="R16" s="31"/>
    </row>
    <row r="17" spans="3:18">
      <c r="C17" s="37" t="s">
        <v>226</v>
      </c>
      <c r="F17" s="31"/>
      <c r="G17" s="31"/>
      <c r="I17" s="32">
        <v>109</v>
      </c>
      <c r="J17" s="32"/>
      <c r="K17" s="34">
        <v>588</v>
      </c>
      <c r="L17" s="32"/>
      <c r="M17" s="32">
        <v>100</v>
      </c>
      <c r="N17" s="32"/>
      <c r="O17" s="34">
        <v>101</v>
      </c>
      <c r="R17" s="31"/>
    </row>
    <row r="18" spans="3:18">
      <c r="C18" s="37" t="s">
        <v>225</v>
      </c>
      <c r="F18" s="31"/>
      <c r="G18" s="31"/>
      <c r="I18" s="32">
        <v>793</v>
      </c>
      <c r="J18" s="32"/>
      <c r="K18" s="32">
        <v>1065</v>
      </c>
      <c r="L18" s="32"/>
      <c r="M18" s="32">
        <v>6757</v>
      </c>
      <c r="N18" s="32"/>
      <c r="O18" s="32">
        <v>50127</v>
      </c>
      <c r="R18" s="31"/>
    </row>
    <row r="19" spans="3:18">
      <c r="C19" s="37" t="s">
        <v>227</v>
      </c>
      <c r="F19" s="31"/>
      <c r="G19" s="31"/>
      <c r="I19" s="32">
        <v>-5015</v>
      </c>
      <c r="J19" s="32"/>
      <c r="K19" s="34">
        <v>-3814</v>
      </c>
      <c r="L19" s="32"/>
      <c r="M19" s="32">
        <v>0</v>
      </c>
      <c r="N19" s="32"/>
      <c r="O19" s="34">
        <v>0</v>
      </c>
      <c r="R19" s="31"/>
    </row>
    <row r="20" spans="3:18">
      <c r="C20" s="37" t="s">
        <v>253</v>
      </c>
      <c r="F20" s="31"/>
      <c r="G20" s="31"/>
      <c r="I20" s="32">
        <v>0</v>
      </c>
      <c r="J20" s="32"/>
      <c r="K20" s="34">
        <v>0</v>
      </c>
      <c r="L20" s="32"/>
      <c r="M20" s="32">
        <v>0</v>
      </c>
      <c r="N20" s="32"/>
      <c r="O20" s="34">
        <v>-9374</v>
      </c>
      <c r="R20" s="31"/>
    </row>
    <row r="21" spans="3:18">
      <c r="C21" s="37" t="s">
        <v>254</v>
      </c>
      <c r="F21" s="31"/>
      <c r="G21" s="31"/>
      <c r="I21" s="32">
        <v>5052</v>
      </c>
      <c r="J21" s="32"/>
      <c r="K21" s="34">
        <v>0</v>
      </c>
      <c r="L21" s="32"/>
      <c r="M21" s="32">
        <v>2782</v>
      </c>
      <c r="N21" s="32"/>
      <c r="O21" s="34">
        <v>0</v>
      </c>
      <c r="R21" s="31"/>
    </row>
    <row r="22" spans="3:18">
      <c r="C22" s="37" t="s">
        <v>234</v>
      </c>
      <c r="F22" s="31"/>
      <c r="G22" s="31"/>
      <c r="I22" s="32">
        <v>-157</v>
      </c>
      <c r="J22" s="32"/>
      <c r="K22" s="34">
        <v>0</v>
      </c>
      <c r="L22" s="32"/>
      <c r="M22" s="32">
        <v>0</v>
      </c>
      <c r="N22" s="32"/>
      <c r="O22" s="34">
        <v>0</v>
      </c>
      <c r="R22" s="31"/>
    </row>
    <row r="23" spans="3:18">
      <c r="C23" s="37" t="s">
        <v>228</v>
      </c>
      <c r="F23" s="31"/>
      <c r="G23" s="31"/>
      <c r="I23" s="32">
        <v>-1849</v>
      </c>
      <c r="J23" s="32"/>
      <c r="K23" s="34">
        <v>7026</v>
      </c>
      <c r="L23" s="32"/>
      <c r="M23" s="32">
        <v>-2</v>
      </c>
      <c r="N23" s="32"/>
      <c r="O23" s="34">
        <v>-4</v>
      </c>
      <c r="R23" s="31"/>
    </row>
    <row r="24" spans="3:18">
      <c r="C24" s="37" t="s">
        <v>229</v>
      </c>
      <c r="F24" s="31"/>
      <c r="G24" s="31"/>
      <c r="I24" s="32">
        <v>0</v>
      </c>
      <c r="J24" s="32"/>
      <c r="K24" s="34">
        <v>0</v>
      </c>
      <c r="L24" s="32"/>
      <c r="M24" s="32">
        <v>0</v>
      </c>
      <c r="N24" s="32"/>
      <c r="O24" s="34">
        <v>4807</v>
      </c>
      <c r="R24" s="31"/>
    </row>
    <row r="25" spans="3:18">
      <c r="C25" s="37" t="s">
        <v>230</v>
      </c>
      <c r="F25" s="31"/>
      <c r="G25" s="31"/>
      <c r="I25" s="32">
        <v>6523</v>
      </c>
      <c r="J25" s="32"/>
      <c r="K25" s="32">
        <v>11976</v>
      </c>
      <c r="L25" s="32"/>
      <c r="M25" s="32">
        <v>0</v>
      </c>
      <c r="N25" s="32"/>
      <c r="O25" s="32">
        <v>0</v>
      </c>
      <c r="R25" s="31"/>
    </row>
    <row r="26" spans="3:18">
      <c r="C26" s="37" t="s">
        <v>235</v>
      </c>
      <c r="F26" s="31"/>
      <c r="G26" s="31"/>
      <c r="I26" s="32">
        <v>2</v>
      </c>
      <c r="J26" s="32"/>
      <c r="K26" s="32">
        <v>58</v>
      </c>
      <c r="L26" s="32"/>
      <c r="M26" s="32">
        <v>0</v>
      </c>
      <c r="N26" s="32"/>
      <c r="O26" s="32">
        <v>0</v>
      </c>
      <c r="R26" s="31"/>
    </row>
    <row r="27" spans="3:18">
      <c r="C27" s="37" t="s">
        <v>236</v>
      </c>
      <c r="F27" s="31"/>
      <c r="G27" s="31"/>
      <c r="I27" s="32">
        <v>268</v>
      </c>
      <c r="J27" s="32"/>
      <c r="K27" s="32">
        <v>0</v>
      </c>
      <c r="L27" s="32"/>
      <c r="M27" s="32">
        <v>0</v>
      </c>
      <c r="N27" s="32"/>
      <c r="O27" s="32">
        <v>0</v>
      </c>
      <c r="R27" s="31"/>
    </row>
    <row r="28" spans="3:18">
      <c r="C28" s="37" t="s">
        <v>237</v>
      </c>
      <c r="F28" s="31"/>
      <c r="G28" s="31"/>
      <c r="I28" s="32">
        <v>-105</v>
      </c>
      <c r="J28" s="32"/>
      <c r="K28" s="32">
        <v>0</v>
      </c>
      <c r="L28" s="32"/>
      <c r="M28" s="32">
        <v>0</v>
      </c>
      <c r="N28" s="32"/>
      <c r="O28" s="32">
        <v>0</v>
      </c>
      <c r="R28" s="31"/>
    </row>
    <row r="29" spans="3:18">
      <c r="C29" s="37" t="s">
        <v>10</v>
      </c>
      <c r="F29" s="31"/>
      <c r="G29" s="31"/>
      <c r="I29" s="32">
        <v>-1024</v>
      </c>
      <c r="J29" s="32"/>
      <c r="K29" s="34">
        <v>-259</v>
      </c>
      <c r="L29" s="32"/>
      <c r="M29" s="32">
        <v>0</v>
      </c>
      <c r="N29" s="32"/>
      <c r="O29" s="34">
        <v>-42</v>
      </c>
      <c r="R29" s="31"/>
    </row>
    <row r="30" spans="3:18">
      <c r="C30" s="37" t="s">
        <v>238</v>
      </c>
      <c r="F30" s="31"/>
      <c r="G30" s="31"/>
      <c r="I30" s="32">
        <v>2754</v>
      </c>
      <c r="J30" s="32"/>
      <c r="K30" s="34">
        <v>0</v>
      </c>
      <c r="L30" s="32"/>
      <c r="M30" s="32">
        <v>3</v>
      </c>
      <c r="N30" s="32"/>
      <c r="O30" s="34">
        <v>0</v>
      </c>
      <c r="R30" s="31"/>
    </row>
    <row r="31" spans="3:18">
      <c r="C31" s="37" t="s">
        <v>232</v>
      </c>
      <c r="I31" s="173"/>
      <c r="J31" s="32"/>
      <c r="K31" s="34"/>
      <c r="L31" s="32"/>
      <c r="M31" s="173"/>
      <c r="N31" s="32"/>
      <c r="O31" s="34"/>
    </row>
    <row r="32" spans="3:18">
      <c r="D32" s="37" t="s">
        <v>252</v>
      </c>
      <c r="I32" s="173">
        <v>-5072</v>
      </c>
      <c r="J32" s="32"/>
      <c r="K32" s="34">
        <v>-20993</v>
      </c>
      <c r="L32" s="32"/>
      <c r="M32" s="173">
        <v>-15662</v>
      </c>
      <c r="N32" s="32"/>
      <c r="O32" s="34">
        <v>-33640</v>
      </c>
    </row>
    <row r="33" spans="1:18">
      <c r="D33" s="37" t="s">
        <v>220</v>
      </c>
      <c r="I33" s="173">
        <v>12</v>
      </c>
      <c r="J33" s="32"/>
      <c r="K33" s="34">
        <v>-243</v>
      </c>
      <c r="L33" s="32"/>
      <c r="M33" s="32">
        <v>0</v>
      </c>
      <c r="N33" s="32"/>
      <c r="O33" s="34">
        <v>-130</v>
      </c>
    </row>
    <row r="34" spans="1:18">
      <c r="D34" s="37" t="s">
        <v>251</v>
      </c>
      <c r="I34" s="173">
        <v>-22097</v>
      </c>
      <c r="J34" s="32"/>
      <c r="K34" s="34">
        <v>-167603</v>
      </c>
      <c r="L34" s="32"/>
      <c r="M34" s="32">
        <v>0</v>
      </c>
      <c r="N34" s="32"/>
      <c r="O34" s="34">
        <v>0</v>
      </c>
    </row>
    <row r="35" spans="1:18">
      <c r="D35" s="37" t="s">
        <v>245</v>
      </c>
      <c r="I35" s="173">
        <v>25984</v>
      </c>
      <c r="J35" s="32"/>
      <c r="K35" s="34">
        <v>19040</v>
      </c>
      <c r="L35" s="32"/>
      <c r="M35" s="174">
        <v>-343</v>
      </c>
      <c r="N35" s="32"/>
      <c r="O35" s="34">
        <v>4809</v>
      </c>
    </row>
    <row r="36" spans="1:18">
      <c r="D36" s="37" t="s">
        <v>246</v>
      </c>
      <c r="I36" s="173">
        <v>-558</v>
      </c>
      <c r="J36" s="32"/>
      <c r="K36" s="34">
        <v>-829</v>
      </c>
      <c r="L36" s="32"/>
      <c r="M36" s="32">
        <v>0</v>
      </c>
      <c r="N36" s="32"/>
      <c r="O36" s="34">
        <v>0</v>
      </c>
    </row>
    <row r="37" spans="1:18">
      <c r="D37" s="37" t="s">
        <v>247</v>
      </c>
      <c r="I37" s="173">
        <v>94</v>
      </c>
      <c r="J37" s="32"/>
      <c r="K37" s="34">
        <v>-19</v>
      </c>
      <c r="L37" s="32"/>
      <c r="M37" s="32">
        <v>0</v>
      </c>
      <c r="N37" s="32"/>
      <c r="O37" s="34">
        <v>0</v>
      </c>
    </row>
    <row r="38" spans="1:18">
      <c r="D38" s="37" t="s">
        <v>222</v>
      </c>
      <c r="I38" s="32">
        <v>0</v>
      </c>
      <c r="J38" s="32"/>
      <c r="K38" s="32">
        <v>4927</v>
      </c>
      <c r="L38" s="32"/>
      <c r="M38" s="32">
        <v>0</v>
      </c>
      <c r="N38" s="32"/>
      <c r="O38" s="32">
        <v>0</v>
      </c>
    </row>
    <row r="39" spans="1:18">
      <c r="D39" s="37" t="s">
        <v>221</v>
      </c>
      <c r="I39" s="173">
        <v>432</v>
      </c>
      <c r="J39" s="32"/>
      <c r="K39" s="34">
        <v>-37</v>
      </c>
      <c r="L39" s="32"/>
      <c r="M39" s="32">
        <v>479</v>
      </c>
      <c r="N39" s="32"/>
      <c r="O39" s="34">
        <v>0</v>
      </c>
    </row>
    <row r="40" spans="1:18">
      <c r="D40" s="37" t="s">
        <v>223</v>
      </c>
      <c r="I40" s="32">
        <v>41728</v>
      </c>
      <c r="J40" s="32"/>
      <c r="K40" s="34">
        <v>110009</v>
      </c>
      <c r="L40" s="32"/>
      <c r="M40" s="32">
        <v>32261</v>
      </c>
      <c r="N40" s="32"/>
      <c r="O40" s="34">
        <v>46907</v>
      </c>
    </row>
    <row r="41" spans="1:18">
      <c r="D41" s="37" t="s">
        <v>248</v>
      </c>
      <c r="I41" s="32">
        <v>-2611</v>
      </c>
      <c r="J41" s="32"/>
      <c r="K41" s="34">
        <v>0</v>
      </c>
      <c r="L41" s="32"/>
      <c r="M41" s="149">
        <v>-2611</v>
      </c>
      <c r="N41" s="32"/>
      <c r="O41" s="34">
        <v>0</v>
      </c>
    </row>
    <row r="42" spans="1:18">
      <c r="D42" s="37" t="s">
        <v>224</v>
      </c>
      <c r="F42" s="31"/>
      <c r="G42" s="31"/>
      <c r="I42" s="32">
        <v>62</v>
      </c>
      <c r="J42" s="32"/>
      <c r="K42" s="34">
        <v>62</v>
      </c>
      <c r="L42" s="32"/>
      <c r="M42" s="32">
        <v>62</v>
      </c>
      <c r="N42" s="32"/>
      <c r="O42" s="34">
        <v>62</v>
      </c>
      <c r="R42" s="31"/>
    </row>
    <row r="43" spans="1:18">
      <c r="D43" s="37" t="s">
        <v>249</v>
      </c>
      <c r="I43" s="32">
        <v>68</v>
      </c>
      <c r="J43" s="32"/>
      <c r="K43" s="32">
        <v>3028</v>
      </c>
      <c r="L43" s="32"/>
      <c r="M43" s="32">
        <v>0</v>
      </c>
      <c r="N43" s="32"/>
      <c r="O43" s="32">
        <v>0</v>
      </c>
    </row>
    <row r="44" spans="1:18">
      <c r="D44" s="37" t="s">
        <v>250</v>
      </c>
      <c r="I44" s="37">
        <v>103</v>
      </c>
      <c r="K44" s="32">
        <v>201</v>
      </c>
      <c r="M44" s="32">
        <v>0</v>
      </c>
      <c r="N44" s="32"/>
      <c r="O44" s="32">
        <v>0</v>
      </c>
    </row>
    <row r="45" spans="1:18" s="175" customFormat="1" ht="22.2">
      <c r="D45" s="175" t="s">
        <v>240</v>
      </c>
      <c r="I45" s="176">
        <f>SUM(I10:I44)</f>
        <v>-9711</v>
      </c>
      <c r="J45" s="177"/>
      <c r="K45" s="176">
        <f>SUM(K10:K44)</f>
        <v>-97909</v>
      </c>
      <c r="L45" s="177"/>
      <c r="M45" s="176">
        <f>SUM(M10:M44)</f>
        <v>-18759</v>
      </c>
      <c r="N45" s="177"/>
      <c r="O45" s="176">
        <f>SUM(O10:O44)</f>
        <v>-21591</v>
      </c>
      <c r="P45" s="177"/>
    </row>
    <row r="46" spans="1:18" s="175" customFormat="1" ht="12" customHeight="1">
      <c r="D46" s="37"/>
      <c r="I46" s="32"/>
      <c r="J46" s="32"/>
      <c r="K46" s="32"/>
      <c r="L46" s="32"/>
      <c r="M46" s="32"/>
      <c r="N46" s="32"/>
      <c r="O46" s="32"/>
      <c r="P46" s="177"/>
    </row>
    <row r="47" spans="1:18" s="175" customFormat="1" ht="22.2">
      <c r="A47" s="37" t="s">
        <v>187</v>
      </c>
      <c r="D47" s="37"/>
      <c r="I47" s="32"/>
      <c r="J47" s="32"/>
      <c r="K47" s="32"/>
      <c r="L47" s="32"/>
      <c r="M47" s="32"/>
      <c r="N47" s="32"/>
      <c r="O47" s="32"/>
      <c r="P47" s="177"/>
    </row>
    <row r="48" spans="1:18">
      <c r="I48" s="199" t="s">
        <v>142</v>
      </c>
      <c r="J48" s="199"/>
      <c r="K48" s="199"/>
      <c r="L48" s="199"/>
      <c r="M48" s="199"/>
      <c r="N48" s="199"/>
      <c r="O48" s="199"/>
    </row>
    <row r="49" spans="1:18">
      <c r="H49" s="163"/>
      <c r="I49" s="200" t="s">
        <v>0</v>
      </c>
      <c r="J49" s="200"/>
      <c r="K49" s="200"/>
      <c r="L49" s="31"/>
      <c r="M49" s="200" t="s">
        <v>1</v>
      </c>
      <c r="N49" s="200"/>
      <c r="O49" s="200"/>
    </row>
    <row r="50" spans="1:18" ht="22.2">
      <c r="E50" s="164"/>
      <c r="F50" s="165"/>
      <c r="G50" s="166" t="s">
        <v>108</v>
      </c>
      <c r="H50" s="167"/>
      <c r="I50" s="168">
        <v>2025</v>
      </c>
      <c r="J50" s="169"/>
      <c r="K50" s="170">
        <v>2024</v>
      </c>
      <c r="L50" s="167"/>
      <c r="M50" s="168">
        <v>2025</v>
      </c>
      <c r="N50" s="169"/>
      <c r="O50" s="170">
        <v>2024</v>
      </c>
    </row>
    <row r="51" spans="1:18" s="175" customFormat="1" ht="22.2">
      <c r="C51" s="175" t="s">
        <v>110</v>
      </c>
      <c r="I51" s="177"/>
      <c r="J51" s="177"/>
      <c r="K51" s="35"/>
      <c r="L51" s="177"/>
      <c r="M51" s="177"/>
      <c r="N51" s="177"/>
      <c r="O51" s="177"/>
    </row>
    <row r="52" spans="1:18">
      <c r="C52" s="37" t="s">
        <v>135</v>
      </c>
      <c r="F52" s="31"/>
      <c r="G52" s="31"/>
      <c r="I52" s="32">
        <v>0</v>
      </c>
      <c r="J52" s="32"/>
      <c r="K52" s="32">
        <v>-432</v>
      </c>
      <c r="L52" s="32"/>
      <c r="M52" s="32">
        <v>0</v>
      </c>
      <c r="N52" s="32"/>
      <c r="O52" s="32">
        <v>0</v>
      </c>
      <c r="R52" s="31"/>
    </row>
    <row r="53" spans="1:18">
      <c r="C53" s="37" t="s">
        <v>174</v>
      </c>
      <c r="F53" s="31"/>
      <c r="G53" s="31"/>
      <c r="I53" s="32">
        <v>5822</v>
      </c>
      <c r="J53" s="32"/>
      <c r="K53" s="32">
        <v>0</v>
      </c>
      <c r="L53" s="32"/>
      <c r="M53" s="32">
        <v>0</v>
      </c>
      <c r="N53" s="32"/>
      <c r="O53" s="32">
        <v>0</v>
      </c>
      <c r="R53" s="31"/>
    </row>
    <row r="54" spans="1:18">
      <c r="C54" s="37" t="s">
        <v>241</v>
      </c>
      <c r="F54" s="31"/>
      <c r="G54" s="31"/>
      <c r="I54" s="32">
        <v>-13890</v>
      </c>
      <c r="J54" s="32"/>
      <c r="K54" s="32">
        <v>0</v>
      </c>
      <c r="L54" s="32"/>
      <c r="M54" s="32">
        <v>0</v>
      </c>
      <c r="N54" s="32"/>
      <c r="O54" s="32">
        <v>0</v>
      </c>
      <c r="R54" s="31"/>
    </row>
    <row r="55" spans="1:18">
      <c r="C55" s="37" t="s">
        <v>129</v>
      </c>
      <c r="I55" s="32">
        <v>-1390</v>
      </c>
      <c r="J55" s="32"/>
      <c r="K55" s="32">
        <v>-2787</v>
      </c>
      <c r="L55" s="32"/>
      <c r="M55" s="32">
        <v>-304</v>
      </c>
      <c r="N55" s="32"/>
      <c r="O55" s="32">
        <v>-176</v>
      </c>
    </row>
    <row r="56" spans="1:18" s="175" customFormat="1" ht="22.2">
      <c r="B56" s="178"/>
      <c r="D56" s="175" t="s">
        <v>231</v>
      </c>
      <c r="I56" s="179">
        <f>SUM(I52:I55,I45)</f>
        <v>-19169</v>
      </c>
      <c r="J56" s="177"/>
      <c r="K56" s="179">
        <f>SUM(K52:K55,K45)</f>
        <v>-101128</v>
      </c>
      <c r="L56" s="177"/>
      <c r="M56" s="179">
        <f>SUM(M52:M55,M45)</f>
        <v>-19063</v>
      </c>
      <c r="N56" s="177"/>
      <c r="O56" s="179">
        <f>SUM(O52:O55,O45)</f>
        <v>-21767</v>
      </c>
    </row>
    <row r="57" spans="1:18" ht="22.2">
      <c r="A57" s="77" t="s">
        <v>16</v>
      </c>
      <c r="I57" s="180"/>
      <c r="J57" s="181"/>
      <c r="K57" s="36"/>
      <c r="L57" s="182"/>
      <c r="M57" s="8"/>
      <c r="N57" s="182"/>
      <c r="O57" s="8"/>
    </row>
    <row r="58" spans="1:18" s="79" customFormat="1">
      <c r="B58" s="37" t="s">
        <v>107</v>
      </c>
      <c r="D58" s="27"/>
      <c r="F58" s="27"/>
      <c r="G58" s="37"/>
      <c r="H58" s="37"/>
      <c r="I58" s="32">
        <v>0</v>
      </c>
      <c r="J58" s="32"/>
      <c r="K58" s="32">
        <v>-36500</v>
      </c>
      <c r="L58" s="32"/>
      <c r="M58" s="32">
        <v>0</v>
      </c>
      <c r="N58" s="32"/>
      <c r="O58" s="32">
        <v>0</v>
      </c>
    </row>
    <row r="59" spans="1:18" s="79" customFormat="1">
      <c r="B59" s="37" t="s">
        <v>159</v>
      </c>
      <c r="D59" s="27"/>
      <c r="F59" s="27"/>
      <c r="G59" s="37"/>
      <c r="H59" s="37"/>
      <c r="I59" s="32">
        <v>0</v>
      </c>
      <c r="J59" s="32"/>
      <c r="K59" s="32">
        <v>5000</v>
      </c>
      <c r="L59" s="32"/>
      <c r="M59" s="32">
        <v>0</v>
      </c>
      <c r="N59" s="32"/>
      <c r="O59" s="32">
        <v>0</v>
      </c>
    </row>
    <row r="60" spans="1:18" s="79" customFormat="1">
      <c r="B60" s="37" t="s">
        <v>156</v>
      </c>
      <c r="C60" s="37"/>
      <c r="E60" s="27"/>
      <c r="F60" s="27"/>
      <c r="G60" s="37"/>
      <c r="H60" s="37"/>
      <c r="I60" s="32">
        <v>0</v>
      </c>
      <c r="J60" s="32"/>
      <c r="K60" s="32">
        <v>0</v>
      </c>
      <c r="L60" s="32"/>
      <c r="M60" s="32">
        <v>0</v>
      </c>
      <c r="N60" s="32"/>
      <c r="O60" s="32">
        <v>700</v>
      </c>
    </row>
    <row r="61" spans="1:18" s="79" customFormat="1">
      <c r="B61" s="37" t="s">
        <v>97</v>
      </c>
      <c r="C61" s="37"/>
      <c r="E61" s="27"/>
      <c r="F61" s="27"/>
      <c r="G61" s="27"/>
      <c r="H61" s="27"/>
      <c r="I61" s="32">
        <v>-2</v>
      </c>
      <c r="J61" s="32"/>
      <c r="K61" s="32">
        <v>-2956</v>
      </c>
      <c r="L61" s="32"/>
      <c r="M61" s="32">
        <v>0</v>
      </c>
      <c r="N61" s="32"/>
      <c r="O61" s="32">
        <v>0</v>
      </c>
    </row>
    <row r="62" spans="1:18" s="79" customFormat="1">
      <c r="B62" s="37" t="s">
        <v>96</v>
      </c>
      <c r="C62" s="37"/>
      <c r="E62" s="27"/>
      <c r="F62" s="27"/>
      <c r="G62" s="37"/>
      <c r="H62" s="37"/>
      <c r="I62" s="32">
        <v>5441</v>
      </c>
      <c r="J62" s="32"/>
      <c r="K62" s="32">
        <v>2727</v>
      </c>
      <c r="L62" s="32"/>
      <c r="M62" s="32">
        <v>2</v>
      </c>
      <c r="N62" s="32"/>
      <c r="O62" s="32">
        <v>4</v>
      </c>
    </row>
    <row r="63" spans="1:18">
      <c r="B63" s="37" t="s">
        <v>124</v>
      </c>
      <c r="H63" s="164"/>
      <c r="I63" s="32">
        <v>-15</v>
      </c>
      <c r="J63" s="32"/>
      <c r="K63" s="32">
        <v>-2521</v>
      </c>
      <c r="L63" s="32"/>
      <c r="M63" s="32">
        <v>0</v>
      </c>
      <c r="N63" s="32"/>
      <c r="O63" s="32">
        <v>0</v>
      </c>
    </row>
    <row r="64" spans="1:18">
      <c r="B64" s="37" t="s">
        <v>147</v>
      </c>
      <c r="H64" s="164"/>
      <c r="I64" s="32">
        <v>0</v>
      </c>
      <c r="J64" s="32"/>
      <c r="K64" s="32">
        <v>7900</v>
      </c>
      <c r="L64" s="32"/>
      <c r="M64" s="32">
        <v>20403</v>
      </c>
      <c r="N64" s="32"/>
      <c r="O64" s="32">
        <v>71173</v>
      </c>
    </row>
    <row r="65" spans="1:18" ht="22.2">
      <c r="A65" s="77"/>
      <c r="B65" s="37" t="s">
        <v>160</v>
      </c>
      <c r="F65" s="183"/>
      <c r="G65" s="183"/>
      <c r="H65" s="164"/>
      <c r="I65" s="32">
        <v>45</v>
      </c>
      <c r="J65" s="32"/>
      <c r="K65" s="32">
        <v>136413</v>
      </c>
      <c r="L65" s="32"/>
      <c r="M65" s="32">
        <v>0</v>
      </c>
      <c r="N65" s="32"/>
      <c r="O65" s="32">
        <v>0</v>
      </c>
    </row>
    <row r="66" spans="1:18" ht="22.2">
      <c r="A66" s="77"/>
      <c r="B66" s="37" t="s">
        <v>160</v>
      </c>
      <c r="F66" s="183"/>
      <c r="G66" s="183"/>
      <c r="H66" s="164"/>
      <c r="I66" s="32">
        <v>-28429</v>
      </c>
      <c r="J66" s="32"/>
      <c r="K66" s="32">
        <v>0</v>
      </c>
      <c r="L66" s="32"/>
      <c r="M66" s="32">
        <v>0</v>
      </c>
      <c r="N66" s="32"/>
      <c r="O66" s="32">
        <v>0</v>
      </c>
    </row>
    <row r="67" spans="1:18" ht="22.2">
      <c r="A67" s="77"/>
      <c r="B67" s="37" t="s">
        <v>90</v>
      </c>
      <c r="F67" s="183"/>
      <c r="G67" s="183"/>
      <c r="H67" s="164"/>
      <c r="I67" s="32">
        <v>77</v>
      </c>
      <c r="J67" s="32"/>
      <c r="K67" s="32">
        <v>23935</v>
      </c>
      <c r="L67" s="32"/>
      <c r="M67" s="32">
        <v>2</v>
      </c>
      <c r="N67" s="32"/>
      <c r="O67" s="32">
        <v>0</v>
      </c>
    </row>
    <row r="68" spans="1:18" s="175" customFormat="1" ht="22.2">
      <c r="D68" s="175" t="s">
        <v>151</v>
      </c>
      <c r="I68" s="179">
        <f>SUM(I58:I67)</f>
        <v>-22883</v>
      </c>
      <c r="J68" s="184"/>
      <c r="K68" s="185">
        <f>SUM(K58:K67)</f>
        <v>133998</v>
      </c>
      <c r="L68" s="186"/>
      <c r="M68" s="179">
        <f>SUM(M58:M67)</f>
        <v>20407</v>
      </c>
      <c r="N68" s="187"/>
      <c r="O68" s="185">
        <f>SUM(O58:O67)</f>
        <v>71877</v>
      </c>
    </row>
    <row r="69" spans="1:18" ht="22.2">
      <c r="A69" s="77" t="s">
        <v>17</v>
      </c>
      <c r="I69" s="180"/>
      <c r="J69" s="181"/>
      <c r="K69" s="36"/>
      <c r="L69" s="182"/>
      <c r="M69" s="8"/>
      <c r="N69" s="182"/>
      <c r="O69" s="8"/>
    </row>
    <row r="70" spans="1:18" ht="22.2">
      <c r="A70" s="77"/>
      <c r="B70" s="37" t="s">
        <v>242</v>
      </c>
      <c r="I70" s="32">
        <v>35250</v>
      </c>
      <c r="J70" s="32"/>
      <c r="K70" s="32">
        <v>0</v>
      </c>
      <c r="L70" s="32"/>
      <c r="M70" s="32">
        <v>0</v>
      </c>
      <c r="N70" s="32"/>
      <c r="O70" s="32">
        <v>0</v>
      </c>
    </row>
    <row r="71" spans="1:18">
      <c r="B71" s="37" t="s">
        <v>147</v>
      </c>
      <c r="H71" s="164"/>
      <c r="I71" s="32">
        <v>96020</v>
      </c>
      <c r="J71" s="32"/>
      <c r="K71" s="32">
        <v>345375</v>
      </c>
      <c r="L71" s="32"/>
      <c r="M71" s="32">
        <v>0</v>
      </c>
      <c r="N71" s="32"/>
      <c r="O71" s="32">
        <v>0</v>
      </c>
    </row>
    <row r="72" spans="1:18">
      <c r="B72" s="37" t="s">
        <v>148</v>
      </c>
      <c r="H72" s="164"/>
      <c r="I72" s="32">
        <v>-105212</v>
      </c>
      <c r="J72" s="32"/>
      <c r="K72" s="32">
        <v>-330563</v>
      </c>
      <c r="L72" s="32"/>
      <c r="M72" s="32">
        <v>0</v>
      </c>
      <c r="N72" s="32"/>
      <c r="O72" s="32">
        <v>0</v>
      </c>
    </row>
    <row r="73" spans="1:18">
      <c r="B73" s="37" t="s">
        <v>244</v>
      </c>
      <c r="G73" s="31"/>
      <c r="I73" s="32">
        <v>22941</v>
      </c>
      <c r="J73" s="32"/>
      <c r="K73" s="34">
        <v>81298</v>
      </c>
      <c r="M73" s="34">
        <v>0</v>
      </c>
      <c r="O73" s="34">
        <v>0</v>
      </c>
      <c r="R73" s="31"/>
    </row>
    <row r="74" spans="1:18">
      <c r="B74" s="37" t="s">
        <v>243</v>
      </c>
      <c r="H74" s="164"/>
      <c r="I74" s="32">
        <v>39519</v>
      </c>
      <c r="J74" s="32"/>
      <c r="K74" s="32">
        <v>0</v>
      </c>
      <c r="L74" s="32"/>
      <c r="M74" s="32">
        <v>0</v>
      </c>
      <c r="N74" s="32"/>
      <c r="O74" s="32">
        <v>0</v>
      </c>
    </row>
    <row r="75" spans="1:18">
      <c r="B75" s="37" t="s">
        <v>207</v>
      </c>
      <c r="H75" s="164"/>
      <c r="I75" s="32">
        <v>-37204</v>
      </c>
      <c r="J75" s="32"/>
      <c r="K75" s="32">
        <v>-57949</v>
      </c>
      <c r="L75" s="32"/>
      <c r="M75" s="32">
        <v>0</v>
      </c>
      <c r="N75" s="32"/>
      <c r="O75" s="32">
        <v>0</v>
      </c>
    </row>
    <row r="76" spans="1:18">
      <c r="B76" s="37" t="s">
        <v>157</v>
      </c>
      <c r="H76" s="164"/>
      <c r="I76" s="32">
        <v>0</v>
      </c>
      <c r="J76" s="32"/>
      <c r="K76" s="32">
        <v>-50000</v>
      </c>
      <c r="L76" s="32"/>
      <c r="M76" s="32">
        <v>0</v>
      </c>
      <c r="N76" s="32"/>
      <c r="O76" s="32">
        <v>-50000</v>
      </c>
    </row>
    <row r="77" spans="1:18">
      <c r="B77" s="37" t="s">
        <v>121</v>
      </c>
      <c r="H77" s="164"/>
      <c r="I77" s="32">
        <v>-2531</v>
      </c>
      <c r="J77" s="32"/>
      <c r="K77" s="32">
        <v>-5203</v>
      </c>
      <c r="L77" s="32"/>
      <c r="M77" s="32">
        <v>-219</v>
      </c>
      <c r="N77" s="32"/>
      <c r="O77" s="32">
        <v>-634</v>
      </c>
    </row>
    <row r="78" spans="1:18">
      <c r="B78" s="37" t="s">
        <v>122</v>
      </c>
      <c r="H78" s="164"/>
      <c r="I78" s="32">
        <v>-7797</v>
      </c>
      <c r="J78" s="32"/>
      <c r="K78" s="32">
        <v>-7576</v>
      </c>
      <c r="L78" s="32"/>
      <c r="M78" s="32">
        <v>-822</v>
      </c>
      <c r="N78" s="32"/>
      <c r="O78" s="32">
        <v>-2429</v>
      </c>
    </row>
    <row r="79" spans="1:18" s="175" customFormat="1" ht="22.2">
      <c r="D79" s="175" t="s">
        <v>111</v>
      </c>
      <c r="H79" s="188"/>
      <c r="I79" s="189">
        <f>SUM(I70:I78)</f>
        <v>40986</v>
      </c>
      <c r="J79" s="184"/>
      <c r="K79" s="189">
        <f>SUM(K70:K78)</f>
        <v>-24618</v>
      </c>
      <c r="L79" s="187"/>
      <c r="M79" s="189">
        <f>SUM(M70:M78)</f>
        <v>-1041</v>
      </c>
      <c r="N79" s="187"/>
      <c r="O79" s="189">
        <f>SUM(O70:O78)</f>
        <v>-53063</v>
      </c>
      <c r="P79" s="177"/>
    </row>
    <row r="80" spans="1:18" s="175" customFormat="1" ht="15.6" customHeight="1">
      <c r="H80" s="188"/>
      <c r="I80" s="190"/>
      <c r="J80" s="184"/>
      <c r="K80" s="191"/>
      <c r="L80" s="187"/>
      <c r="M80" s="191"/>
      <c r="N80" s="187"/>
      <c r="O80" s="191"/>
      <c r="P80" s="177"/>
    </row>
    <row r="81" spans="1:20" s="175" customFormat="1" ht="22.2">
      <c r="A81" s="178" t="s">
        <v>169</v>
      </c>
      <c r="H81" s="188"/>
      <c r="I81" s="191">
        <f>I79+I68+I56</f>
        <v>-1066</v>
      </c>
      <c r="J81" s="184"/>
      <c r="K81" s="191">
        <f>K79+K68+K56</f>
        <v>8252</v>
      </c>
      <c r="L81" s="187"/>
      <c r="M81" s="191">
        <f>SUM(M56,M68,M79)</f>
        <v>303</v>
      </c>
      <c r="N81" s="187"/>
      <c r="O81" s="191">
        <f>O79+O68+O56</f>
        <v>-2953</v>
      </c>
    </row>
    <row r="82" spans="1:20" ht="22.2">
      <c r="A82" s="178" t="s">
        <v>170</v>
      </c>
      <c r="H82" s="164"/>
      <c r="I82" s="191">
        <f>+'BS '!I12</f>
        <v>14697</v>
      </c>
      <c r="J82" s="184"/>
      <c r="K82" s="191">
        <v>34880</v>
      </c>
      <c r="L82" s="187"/>
      <c r="M82" s="191">
        <f>+'BS '!M12</f>
        <v>118</v>
      </c>
      <c r="N82" s="187"/>
      <c r="O82" s="191">
        <v>6745</v>
      </c>
      <c r="P82" s="178"/>
    </row>
    <row r="83" spans="1:20" ht="22.2">
      <c r="A83" s="178" t="s">
        <v>161</v>
      </c>
      <c r="H83" s="164"/>
      <c r="I83" s="192">
        <v>0</v>
      </c>
      <c r="J83" s="184"/>
      <c r="K83" s="192">
        <v>-832</v>
      </c>
      <c r="L83" s="187"/>
      <c r="M83" s="192">
        <v>0</v>
      </c>
      <c r="N83" s="187"/>
      <c r="O83" s="192">
        <v>0</v>
      </c>
      <c r="P83" s="178"/>
    </row>
    <row r="84" spans="1:20" s="175" customFormat="1" ht="22.8" thickBot="1">
      <c r="A84" s="193" t="s">
        <v>188</v>
      </c>
      <c r="H84" s="188"/>
      <c r="I84" s="194">
        <f>SUM(I81:I83)</f>
        <v>13631</v>
      </c>
      <c r="J84" s="191"/>
      <c r="K84" s="194">
        <f>SUM(K81:K83)</f>
        <v>42300</v>
      </c>
      <c r="L84" s="191"/>
      <c r="M84" s="194">
        <f>SUM(M81:M83)</f>
        <v>421</v>
      </c>
      <c r="N84" s="191"/>
      <c r="O84" s="194">
        <f>SUM(O81:O83)</f>
        <v>3792</v>
      </c>
      <c r="P84" s="177"/>
      <c r="Q84" s="177"/>
      <c r="R84" s="177"/>
      <c r="S84" s="177"/>
      <c r="T84" s="177"/>
    </row>
    <row r="85" spans="1:20" s="175" customFormat="1" ht="13.2" customHeight="1" thickTop="1">
      <c r="H85" s="188"/>
      <c r="I85" s="190"/>
      <c r="J85" s="184"/>
      <c r="K85" s="191"/>
      <c r="L85" s="187"/>
      <c r="M85" s="191"/>
      <c r="N85" s="187"/>
      <c r="O85" s="191"/>
      <c r="P85" s="177"/>
    </row>
    <row r="86" spans="1:20" ht="22.2">
      <c r="A86" s="195" t="s">
        <v>178</v>
      </c>
      <c r="B86" s="182"/>
      <c r="G86" s="164"/>
      <c r="H86" s="181"/>
      <c r="I86" s="196"/>
      <c r="J86" s="181"/>
      <c r="K86" s="196"/>
      <c r="L86" s="196"/>
      <c r="M86" s="196"/>
      <c r="N86" s="36"/>
      <c r="O86" s="196"/>
    </row>
    <row r="87" spans="1:20">
      <c r="A87" s="79"/>
      <c r="B87" s="197" t="s">
        <v>217</v>
      </c>
      <c r="D87" s="198"/>
      <c r="G87" s="164"/>
      <c r="H87" s="181"/>
      <c r="I87" s="196"/>
      <c r="J87" s="181"/>
      <c r="K87" s="196"/>
      <c r="L87" s="196"/>
      <c r="M87" s="196"/>
      <c r="N87" s="36"/>
      <c r="O87" s="196"/>
    </row>
    <row r="88" spans="1:20">
      <c r="A88" s="79"/>
      <c r="B88" s="197" t="s">
        <v>216</v>
      </c>
      <c r="D88" s="198"/>
      <c r="G88" s="164"/>
      <c r="H88" s="181"/>
      <c r="I88" s="196"/>
      <c r="J88" s="181"/>
      <c r="K88" s="196"/>
      <c r="L88" s="196"/>
      <c r="M88" s="196"/>
      <c r="N88" s="36"/>
      <c r="O88" s="196"/>
    </row>
    <row r="89" spans="1:20">
      <c r="H89" s="164"/>
      <c r="I89" s="196"/>
      <c r="J89" s="181"/>
      <c r="K89" s="196"/>
      <c r="L89" s="196"/>
      <c r="M89" s="196"/>
      <c r="N89" s="36"/>
      <c r="O89" s="196"/>
    </row>
    <row r="90" spans="1:20" s="175" customFormat="1" ht="22.2">
      <c r="A90" s="37" t="s">
        <v>187</v>
      </c>
      <c r="D90" s="37"/>
      <c r="I90" s="32"/>
      <c r="J90" s="32"/>
      <c r="K90" s="32"/>
      <c r="L90" s="32"/>
      <c r="M90" s="32"/>
      <c r="N90" s="32"/>
      <c r="O90" s="32"/>
      <c r="P90" s="177"/>
    </row>
    <row r="91" spans="1:20">
      <c r="A91" s="79"/>
      <c r="B91" s="79"/>
      <c r="C91" s="79"/>
      <c r="I91" s="32"/>
      <c r="K91" s="32"/>
      <c r="M91" s="32"/>
      <c r="O91" s="32"/>
    </row>
    <row r="92" spans="1:20">
      <c r="K92" s="37"/>
    </row>
    <row r="93" spans="1:20">
      <c r="A93" s="31"/>
      <c r="I93" s="32">
        <f>+I84-'BS '!G12</f>
        <v>0</v>
      </c>
      <c r="K93" s="32">
        <f>+K84-42300</f>
        <v>0</v>
      </c>
      <c r="M93" s="32">
        <f>+M84-'BS '!K12</f>
        <v>0</v>
      </c>
      <c r="O93" s="32">
        <f>+O84-3792</f>
        <v>0</v>
      </c>
    </row>
    <row r="94" spans="1:20">
      <c r="A94" s="31"/>
      <c r="I94" s="32"/>
      <c r="K94" s="32"/>
      <c r="M94" s="32"/>
      <c r="O94" s="32"/>
    </row>
    <row r="95" spans="1:20">
      <c r="A95" s="31"/>
      <c r="I95" s="32"/>
      <c r="K95" s="32"/>
      <c r="M95" s="32"/>
      <c r="O95" s="32"/>
    </row>
    <row r="96" spans="1:20">
      <c r="A96" s="31"/>
      <c r="K96" s="37"/>
    </row>
    <row r="97" spans="1:15">
      <c r="A97" s="31"/>
      <c r="K97" s="37"/>
    </row>
    <row r="98" spans="1:15">
      <c r="A98" s="31"/>
      <c r="K98" s="37"/>
    </row>
    <row r="99" spans="1:15">
      <c r="A99" s="31"/>
      <c r="K99" s="37"/>
    </row>
    <row r="100" spans="1:15">
      <c r="A100" s="31"/>
      <c r="K100" s="37"/>
    </row>
    <row r="101" spans="1:15">
      <c r="A101" s="31"/>
      <c r="K101" s="37"/>
    </row>
    <row r="102" spans="1:15">
      <c r="A102" s="31"/>
      <c r="K102" s="37"/>
    </row>
    <row r="103" spans="1:15">
      <c r="I103" s="32"/>
      <c r="K103" s="196"/>
      <c r="M103" s="24"/>
      <c r="O103" s="57"/>
    </row>
    <row r="104" spans="1:15">
      <c r="I104" s="32"/>
      <c r="K104" s="196"/>
      <c r="M104" s="24"/>
      <c r="O104" s="57"/>
    </row>
    <row r="105" spans="1:15">
      <c r="I105" s="32"/>
      <c r="J105" s="32"/>
      <c r="K105" s="38"/>
      <c r="L105" s="32"/>
      <c r="M105" s="32"/>
      <c r="N105" s="32"/>
      <c r="O105" s="32"/>
    </row>
    <row r="106" spans="1:15">
      <c r="M106" s="24"/>
      <c r="O106" s="57"/>
    </row>
    <row r="107" spans="1:15">
      <c r="M107" s="24"/>
      <c r="O107" s="57"/>
    </row>
    <row r="108" spans="1:15">
      <c r="M108" s="24"/>
      <c r="O108" s="57"/>
    </row>
    <row r="109" spans="1:15">
      <c r="M109" s="24"/>
      <c r="O109" s="57"/>
    </row>
    <row r="110" spans="1:15">
      <c r="M110" s="24"/>
      <c r="O110" s="57"/>
    </row>
    <row r="111" spans="1:15">
      <c r="M111" s="24"/>
      <c r="O111" s="57"/>
    </row>
    <row r="112" spans="1:15">
      <c r="K112" s="37"/>
      <c r="M112" s="24"/>
      <c r="O112" s="57"/>
    </row>
    <row r="113" spans="11:15">
      <c r="K113" s="37"/>
      <c r="M113" s="24"/>
      <c r="O113" s="57"/>
    </row>
    <row r="114" spans="11:15">
      <c r="K114" s="37"/>
      <c r="M114" s="24"/>
      <c r="O114" s="57"/>
    </row>
    <row r="115" spans="11:15">
      <c r="K115" s="37"/>
      <c r="M115" s="24"/>
      <c r="O115" s="57"/>
    </row>
    <row r="116" spans="11:15">
      <c r="K116" s="37"/>
      <c r="M116" s="57"/>
      <c r="O116" s="57"/>
    </row>
    <row r="117" spans="11:15">
      <c r="K117" s="37"/>
      <c r="M117" s="57"/>
      <c r="O117" s="57"/>
    </row>
    <row r="118" spans="11:15">
      <c r="K118" s="37"/>
      <c r="M118" s="57"/>
      <c r="O118" s="57"/>
    </row>
    <row r="119" spans="11:15">
      <c r="K119" s="37"/>
      <c r="M119" s="57"/>
      <c r="O119" s="57"/>
    </row>
    <row r="120" spans="11:15">
      <c r="K120" s="37"/>
      <c r="M120" s="57"/>
      <c r="O120" s="57"/>
    </row>
    <row r="121" spans="11:15">
      <c r="K121" s="37"/>
      <c r="M121" s="57"/>
      <c r="O121" s="57"/>
    </row>
    <row r="122" spans="11:15">
      <c r="K122" s="37"/>
      <c r="M122" s="57"/>
      <c r="O122" s="57"/>
    </row>
    <row r="123" spans="11:15">
      <c r="K123" s="37"/>
      <c r="M123" s="57"/>
      <c r="O123" s="57"/>
    </row>
    <row r="124" spans="11:15">
      <c r="K124" s="37"/>
      <c r="M124" s="57"/>
      <c r="O124" s="57"/>
    </row>
    <row r="125" spans="11:15">
      <c r="K125" s="37"/>
      <c r="M125" s="57"/>
      <c r="O125" s="57"/>
    </row>
    <row r="126" spans="11:15">
      <c r="K126" s="37"/>
      <c r="M126" s="57"/>
      <c r="O126" s="57"/>
    </row>
    <row r="127" spans="11:15">
      <c r="K127" s="37"/>
      <c r="M127" s="57"/>
      <c r="O127" s="57"/>
    </row>
    <row r="128" spans="11:15">
      <c r="K128" s="37"/>
      <c r="M128" s="57"/>
      <c r="O128" s="57"/>
    </row>
    <row r="129" spans="11:15">
      <c r="K129" s="37"/>
      <c r="M129" s="57"/>
      <c r="O129" s="57"/>
    </row>
    <row r="130" spans="11:15">
      <c r="K130" s="37"/>
      <c r="M130" s="57"/>
      <c r="O130" s="57"/>
    </row>
    <row r="131" spans="11:15">
      <c r="K131" s="37"/>
      <c r="M131" s="57"/>
      <c r="O131" s="57"/>
    </row>
    <row r="132" spans="11:15">
      <c r="K132" s="37"/>
      <c r="M132" s="57"/>
      <c r="O132" s="57"/>
    </row>
    <row r="133" spans="11:15">
      <c r="K133" s="37"/>
      <c r="M133" s="57"/>
      <c r="O133" s="57"/>
    </row>
    <row r="134" spans="11:15">
      <c r="K134" s="37"/>
      <c r="M134" s="57"/>
      <c r="O134" s="57"/>
    </row>
    <row r="135" spans="11:15">
      <c r="K135" s="37"/>
      <c r="M135" s="57"/>
      <c r="O135" s="57"/>
    </row>
    <row r="136" spans="11:15">
      <c r="K136" s="37"/>
      <c r="M136" s="57"/>
      <c r="O136" s="57"/>
    </row>
    <row r="137" spans="11:15">
      <c r="K137" s="37"/>
      <c r="M137" s="57"/>
      <c r="O137" s="57"/>
    </row>
    <row r="138" spans="11:15">
      <c r="K138" s="37"/>
      <c r="M138" s="57"/>
      <c r="O138" s="57"/>
    </row>
    <row r="139" spans="11:15">
      <c r="K139" s="37"/>
      <c r="M139" s="57"/>
    </row>
  </sheetData>
  <mergeCells count="12">
    <mergeCell ref="P1:Z1"/>
    <mergeCell ref="P2:Z2"/>
    <mergeCell ref="P3:Z3"/>
    <mergeCell ref="A1:K1"/>
    <mergeCell ref="A2:K2"/>
    <mergeCell ref="A3:K3"/>
    <mergeCell ref="M49:O49"/>
    <mergeCell ref="I4:O4"/>
    <mergeCell ref="I5:K5"/>
    <mergeCell ref="M5:O5"/>
    <mergeCell ref="I48:O48"/>
    <mergeCell ref="I49:K49"/>
  </mergeCells>
  <pageMargins left="0.78740157480314998" right="0.59055118110236204" top="0.74803149606299202" bottom="0.98425196850393704" header="0.511811023622047" footer="0.511811023622047"/>
  <pageSetup paperSize="9" scale="66" firstPageNumber="8" fitToHeight="0" orientation="portrait" blackAndWhite="1" useFirstPageNumber="1" r:id="rId1"/>
  <headerFooter alignWithMargins="0">
    <oddFooter>&amp;R&amp;"Angsana New,Regular"&amp;15&amp;P</oddFooter>
  </headerFooter>
  <rowBreaks count="1" manualBreakCount="1">
    <brk id="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 3 M</vt:lpstr>
      <vt:lpstr>SE Conso</vt:lpstr>
      <vt:lpstr>SE Separate</vt:lpstr>
      <vt:lpstr>CF </vt:lpstr>
      <vt:lpstr>'BS '!Print_Area</vt:lpstr>
      <vt:lpstr>'CF '!Print_Area</vt:lpstr>
      <vt:lpstr>'PL 3 M'!Print_Area</vt:lpstr>
      <vt:lpstr>'SE Conso'!Print_Area</vt:lpstr>
      <vt:lpstr>'SE Separate'!Print_Area</vt:lpstr>
      <vt:lpstr>'CF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TLJ Thidarat</cp:lastModifiedBy>
  <cp:lastPrinted>2025-05-14T11:52:26Z</cp:lastPrinted>
  <dcterms:created xsi:type="dcterms:W3CDTF">2010-02-24T06:41:04Z</dcterms:created>
  <dcterms:modified xsi:type="dcterms:W3CDTF">2025-05-14T11:53:45Z</dcterms:modified>
</cp:coreProperties>
</file>