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สว่าง\สว่าง_2568\1453A68\1453A68_A\1453A68_A1\FINANCIAL STATEMENTS Q1-68_SEC\FS_ENG\"/>
    </mc:Choice>
  </mc:AlternateContent>
  <xr:revisionPtr revIDLastSave="0" documentId="13_ncr:1_{9125F180-0E49-4612-A04F-7C547D2A3DF6}" xr6:coauthVersionLast="47" xr6:coauthVersionMax="47" xr10:uidLastSave="{00000000-0000-0000-0000-000000000000}"/>
  <bookViews>
    <workbookView xWindow="-108" yWindow="-108" windowWidth="23256" windowHeight="13896" activeTab="3" xr2:uid="{70F1754F-2595-4A93-8A36-1E149BA527DE}"/>
  </bookViews>
  <sheets>
    <sheet name="BS" sheetId="1" r:id="rId1"/>
    <sheet name="PL" sheetId="2" r:id="rId2"/>
    <sheet name="CE" sheetId="3" r:id="rId3"/>
    <sheet name="CF" sheetId="4" r:id="rId4"/>
  </sheets>
  <externalReferences>
    <externalReference r:id="rId5"/>
    <externalReference r:id="rId6"/>
    <externalReference r:id="rId7"/>
  </externalReferences>
  <definedNames>
    <definedName name="_xlnm.Print_Area" localSheetId="0">BS!$A$1:$J$61</definedName>
    <definedName name="_xlnm.Print_Area" localSheetId="2">CE!$A$1:$O$24</definedName>
    <definedName name="_xlnm.Print_Area" localSheetId="3">CF!$A$1:$J$51</definedName>
    <definedName name="_xlnm.Print_Area" localSheetId="1">PL!$A$1:$J$27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6" i="4" l="1"/>
  <c r="J45" i="4"/>
  <c r="H45" i="4"/>
  <c r="A45" i="4" s="1"/>
  <c r="J42" i="4"/>
  <c r="H42" i="4"/>
  <c r="J39" i="4"/>
  <c r="H39" i="4"/>
  <c r="A37" i="4"/>
  <c r="A32" i="4"/>
  <c r="A51" i="4" s="1"/>
  <c r="C13" i="4"/>
  <c r="J7" i="4"/>
  <c r="H7" i="4"/>
  <c r="A5" i="4"/>
  <c r="A3" i="4"/>
  <c r="A35" i="4" s="1"/>
  <c r="A24" i="3"/>
  <c r="I22" i="3"/>
  <c r="G22" i="3"/>
  <c r="O21" i="3"/>
  <c r="K22" i="3"/>
  <c r="K15" i="3"/>
  <c r="I15" i="3"/>
  <c r="G15" i="3"/>
  <c r="O14" i="3"/>
  <c r="O10" i="3"/>
  <c r="A5" i="3"/>
  <c r="A3" i="3"/>
  <c r="A27" i="2"/>
  <c r="F25" i="2"/>
  <c r="F19" i="2"/>
  <c r="J10" i="2"/>
  <c r="J13" i="2" s="1"/>
  <c r="J16" i="2" s="1"/>
  <c r="J18" i="2" s="1"/>
  <c r="J20" i="2" s="1"/>
  <c r="J22" i="2" s="1"/>
  <c r="H10" i="2"/>
  <c r="H13" i="2" s="1"/>
  <c r="H16" i="2" s="1"/>
  <c r="H18" i="2" s="1"/>
  <c r="H20" i="2" s="1"/>
  <c r="A3" i="2"/>
  <c r="A61" i="1"/>
  <c r="J58" i="1"/>
  <c r="F45" i="1"/>
  <c r="J46" i="1"/>
  <c r="H46" i="1"/>
  <c r="F44" i="1"/>
  <c r="H42" i="1"/>
  <c r="J41" i="1"/>
  <c r="J42" i="1" s="1"/>
  <c r="H41" i="1"/>
  <c r="F40" i="1"/>
  <c r="J36" i="1"/>
  <c r="H36" i="1"/>
  <c r="A32" i="1"/>
  <c r="A31" i="1"/>
  <c r="A30" i="1"/>
  <c r="F22" i="1"/>
  <c r="F20" i="1"/>
  <c r="F19" i="1"/>
  <c r="J24" i="1"/>
  <c r="H24" i="1"/>
  <c r="J16" i="1"/>
  <c r="H16" i="1"/>
  <c r="F14" i="1"/>
  <c r="F13" i="1"/>
  <c r="J47" i="1" l="1"/>
  <c r="J59" i="1" s="1"/>
  <c r="A42" i="4"/>
  <c r="H47" i="1"/>
  <c r="J25" i="2"/>
  <c r="J17" i="4"/>
  <c r="J27" i="4" s="1"/>
  <c r="J30" i="4" s="1"/>
  <c r="H25" i="1"/>
  <c r="J47" i="4"/>
  <c r="J49" i="4" s="1"/>
  <c r="J25" i="1"/>
  <c r="H22" i="2"/>
  <c r="H17" i="4"/>
  <c r="H27" i="4" s="1"/>
  <c r="H30" i="4" s="1"/>
  <c r="H47" i="4" s="1"/>
  <c r="O17" i="3"/>
  <c r="J60" i="1" l="1"/>
  <c r="H49" i="4"/>
  <c r="H50" i="4" s="1"/>
  <c r="A47" i="4"/>
  <c r="M15" i="3"/>
  <c r="O13" i="3"/>
  <c r="O15" i="3" s="1"/>
  <c r="E27" i="4"/>
  <c r="A30" i="4"/>
  <c r="H25" i="2"/>
  <c r="O20" i="3" l="1"/>
  <c r="O22" i="3" s="1"/>
  <c r="M22" i="3"/>
  <c r="H58" i="1" s="1"/>
  <c r="H59" i="1" s="1"/>
  <c r="H60" i="1" s="1"/>
  <c r="O23" i="3" l="1"/>
</calcChain>
</file>

<file path=xl/sharedStrings.xml><?xml version="1.0" encoding="utf-8"?>
<sst xmlns="http://schemas.openxmlformats.org/spreadsheetml/2006/main" count="132" uniqueCount="108">
  <si>
    <t>Sawang Export Public Company Limited</t>
  </si>
  <si>
    <t>Statement of financial position</t>
  </si>
  <si>
    <t>As at March 31, 2025</t>
  </si>
  <si>
    <t>Unit : Baht</t>
  </si>
  <si>
    <t>Reviewed /</t>
  </si>
  <si>
    <t>Unaudited</t>
  </si>
  <si>
    <t>Audited</t>
  </si>
  <si>
    <t>Note</t>
  </si>
  <si>
    <t>Mar. 31, 2025</t>
  </si>
  <si>
    <t>Dec. 31, 2024</t>
  </si>
  <si>
    <t>Assets</t>
  </si>
  <si>
    <t>Current assets</t>
  </si>
  <si>
    <t>Cash and cash equivalents</t>
  </si>
  <si>
    <t>Trade and other current receivables</t>
  </si>
  <si>
    <t>Inventories</t>
  </si>
  <si>
    <t>Other current assets</t>
  </si>
  <si>
    <t>Total current assets</t>
  </si>
  <si>
    <t>Non-current assets</t>
  </si>
  <si>
    <t>Other non-current receivables</t>
  </si>
  <si>
    <t>Investment property</t>
  </si>
  <si>
    <t>Property, plant and equipment</t>
  </si>
  <si>
    <t>Intangible assets</t>
  </si>
  <si>
    <t>Deferred tax asset</t>
  </si>
  <si>
    <t>Other non-current assets</t>
  </si>
  <si>
    <t>Total non-current assets</t>
  </si>
  <si>
    <t>Total assets</t>
  </si>
  <si>
    <t>Notes to the interim financial statements are an integral part of these statements.</t>
  </si>
  <si>
    <t>Liabilities and shareholders' equity</t>
  </si>
  <si>
    <t>Current liabilities</t>
  </si>
  <si>
    <t>Bank overdraft</t>
  </si>
  <si>
    <t>Trade and other current payables</t>
  </si>
  <si>
    <t>Other current liabilities</t>
  </si>
  <si>
    <t>Total current liabilities</t>
  </si>
  <si>
    <t>Non-current liabilities</t>
  </si>
  <si>
    <t>Non-current provisions for employee benefits</t>
  </si>
  <si>
    <t>Other non-current liabilities-Rental deposit</t>
  </si>
  <si>
    <t>Total non-current liabilities</t>
  </si>
  <si>
    <t>Total liabilities</t>
  </si>
  <si>
    <t>Shareholders' equity</t>
  </si>
  <si>
    <t>Share capital</t>
  </si>
  <si>
    <t>Authorized share capital</t>
  </si>
  <si>
    <t>25,200,000 Ordinary shares of Baht 10 each</t>
  </si>
  <si>
    <t>Issued and paid-up share capital</t>
  </si>
  <si>
    <t>24,000,000 Ordinary shares of Baht 10 each</t>
  </si>
  <si>
    <t>Premium on ordinary shares</t>
  </si>
  <si>
    <t>Retained earnings (Deficit)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</si>
  <si>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</si>
  <si>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</si>
  <si>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</si>
  <si>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</si>
  <si>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</si>
  <si>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period ended March 31, 2025 (Reviewed / Unaudited)</t>
  </si>
  <si>
    <t>Mar. 31, 2024</t>
  </si>
  <si>
    <t>Revenues from sales of goods and rendering of services</t>
  </si>
  <si>
    <t>Costs of sales of goods and rendering of services</t>
  </si>
  <si>
    <t>Gross profit</t>
  </si>
  <si>
    <t>Gain on exchange rate</t>
  </si>
  <si>
    <t>Other income</t>
  </si>
  <si>
    <t>Profit before expenses</t>
  </si>
  <si>
    <t>Distribution cost</t>
  </si>
  <si>
    <t>Administrative expenses</t>
  </si>
  <si>
    <t>Loss before finance costs and income tax</t>
  </si>
  <si>
    <t>Financial cost</t>
  </si>
  <si>
    <t>Loss before income tax</t>
  </si>
  <si>
    <t>Tax income</t>
  </si>
  <si>
    <t>Loss for the periods</t>
  </si>
  <si>
    <t>Other comprehensive income</t>
  </si>
  <si>
    <t>Total comprehensive income (loss) for the periods</t>
  </si>
  <si>
    <t>Loss per share</t>
  </si>
  <si>
    <t>Basic loss per share</t>
  </si>
  <si>
    <t>Statement of changes in shareholders' equity</t>
  </si>
  <si>
    <t>Retained earnings (deficit)</t>
  </si>
  <si>
    <t>Total</t>
  </si>
  <si>
    <t>Issued and paid-up</t>
  </si>
  <si>
    <t>Premium on</t>
  </si>
  <si>
    <t>Appropriated</t>
  </si>
  <si>
    <t>shareholders'</t>
  </si>
  <si>
    <t xml:space="preserve"> share capital</t>
  </si>
  <si>
    <t>ordinary shares</t>
  </si>
  <si>
    <t>Legal reserve</t>
  </si>
  <si>
    <t>equity</t>
  </si>
  <si>
    <t>Balance as at January 1, 2024</t>
  </si>
  <si>
    <t>Total comprehensive income (loss) for the</t>
  </si>
  <si>
    <t>three - month period ended March 31, 2024</t>
  </si>
  <si>
    <t>Loss for the period</t>
  </si>
  <si>
    <t>Balance as at March 31, 2024</t>
  </si>
  <si>
    <t>Balance as at January 1, 2025</t>
  </si>
  <si>
    <t>three - month period ended March 31, 2025</t>
  </si>
  <si>
    <t>Balance as at March 31, 2025</t>
  </si>
  <si>
    <t>Statement of cash flows</t>
  </si>
  <si>
    <t>Cash flows from operating activities</t>
  </si>
  <si>
    <t>Adjustments to reconcile loss to cash receipts (payments)</t>
  </si>
  <si>
    <t>Depreciation and amortization</t>
  </si>
  <si>
    <t>Withholding tax written - off</t>
  </si>
  <si>
    <t>Employee benefit expenses</t>
  </si>
  <si>
    <t>Interest expenses</t>
  </si>
  <si>
    <t>Changes in operating activities</t>
  </si>
  <si>
    <t>(Increase) decrease in assets</t>
  </si>
  <si>
    <t>Increase (decrease) in liabilities</t>
  </si>
  <si>
    <t>Interest paid</t>
  </si>
  <si>
    <t>Income tax paid</t>
  </si>
  <si>
    <t>Cash flows from investing activities</t>
  </si>
  <si>
    <t>Payment for purchases of equipment</t>
  </si>
  <si>
    <t>Cash flows from financing activities</t>
  </si>
  <si>
    <t>Increase (decrease) in bank overdraft</t>
  </si>
  <si>
    <t>Effect from exchange rate in cash and cash equivalents</t>
  </si>
  <si>
    <t>Cash and cash equivalents as at January 1,</t>
  </si>
  <si>
    <t xml:space="preserve">Cash and cash equivalents as at March 31,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</si>
</sst>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_);[Blue]\(#,##0.00\)"/>
    <numFmt numFmtId="165" formatCode="#,##0_);[Blue]\(#,##0\)"/>
    <numFmt numFmtId="166" formatCode="#,##0_);[Black]\(#,##0\)"/>
    <numFmt numFmtId="167" formatCode="#,##0.0_);[Blue]\(#,##0.0\)"/>
    <numFmt numFmtId="168" formatCode="_-* #,##0.00_-;\-* #,##0.00_-;_-* &quot;-&quot;??_-;_-@_-"/>
    <numFmt numFmtId="169" formatCode="_-* #,##0_-;\-* #,##0_-;_-* &quot;-&quot;??_-;_-@_-"/>
    <numFmt numFmtId="170" formatCode="#,##0.00_);[Red]\(#,##0.00\);* ??"/>
    <numFmt numFmtId="171" formatCode="#,##0;\(#,##0\)"/>
    <numFmt numFmtId="172" formatCode="#,##0.00_);[Black]\(#,##0.00\)"/>
  </numFmts>
  <fonts count="10" x14ac:knownFonts="1">
    <font>
      <sz val="14"/>
      <name val="AngsanaUPC"/>
    </font>
    <font>
      <sz val="15"/>
      <name val="Angsana New"/>
      <family val="1"/>
    </font>
    <font>
      <b/>
      <sz val="17"/>
      <name val="Angsana New"/>
      <family val="1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b/>
      <sz val="15"/>
      <name val="AngsanaUPC"/>
      <family val="1"/>
      <charset val="222"/>
    </font>
    <font>
      <sz val="14"/>
      <name val="AngsanaUPC"/>
      <family val="1"/>
    </font>
    <font>
      <sz val="16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9" fillId="0" borderId="0"/>
  </cellStyleXfs>
  <cellXfs count="95">
    <xf numFmtId="0" fontId="0" fillId="0" borderId="0" xfId="0"/>
    <xf numFmtId="0" fontId="1" fillId="0" borderId="0" xfId="0" applyFont="1" applyAlignment="1">
      <alignment horizontal="center"/>
    </xf>
    <xf numFmtId="164" fontId="1" fillId="0" borderId="0" xfId="0" applyNumberFormat="1" applyFont="1"/>
    <xf numFmtId="164" fontId="1" fillId="0" borderId="0" xfId="0" quotePrefix="1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Continuous"/>
    </xf>
    <xf numFmtId="164" fontId="4" fillId="0" borderId="1" xfId="0" applyNumberFormat="1" applyFont="1" applyBorder="1" applyAlignment="1">
      <alignment horizontal="center"/>
    </xf>
    <xf numFmtId="1" fontId="5" fillId="0" borderId="1" xfId="0" quotePrefix="1" applyNumberFormat="1" applyFont="1" applyBorder="1" applyAlignment="1">
      <alignment horizontal="center"/>
    </xf>
    <xf numFmtId="0" fontId="1" fillId="0" borderId="0" xfId="0" applyFont="1" applyAlignment="1">
      <alignment horizontal="centerContinuous"/>
    </xf>
    <xf numFmtId="164" fontId="4" fillId="0" borderId="0" xfId="0" applyNumberFormat="1" applyFont="1"/>
    <xf numFmtId="164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Continuous"/>
    </xf>
    <xf numFmtId="165" fontId="1" fillId="0" borderId="0" xfId="0" applyNumberFormat="1" applyFont="1" applyAlignment="1">
      <alignment horizontal="center"/>
    </xf>
    <xf numFmtId="37" fontId="1" fillId="0" borderId="0" xfId="0" applyNumberFormat="1" applyFont="1"/>
    <xf numFmtId="166" fontId="1" fillId="0" borderId="0" xfId="0" applyNumberFormat="1" applyFont="1" applyAlignment="1">
      <alignment horizontal="right"/>
    </xf>
    <xf numFmtId="166" fontId="1" fillId="0" borderId="2" xfId="0" applyNumberFormat="1" applyFont="1" applyBorder="1" applyAlignment="1">
      <alignment horizontal="right"/>
    </xf>
    <xf numFmtId="38" fontId="1" fillId="0" borderId="0" xfId="0" applyNumberFormat="1" applyFont="1"/>
    <xf numFmtId="164" fontId="4" fillId="0" borderId="0" xfId="0" applyNumberFormat="1" applyFont="1" applyAlignment="1">
      <alignment horizontal="left"/>
    </xf>
    <xf numFmtId="166" fontId="1" fillId="0" borderId="3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167" fontId="1" fillId="0" borderId="0" xfId="0" applyNumberFormat="1" applyFont="1" applyAlignment="1">
      <alignment horizontal="center"/>
    </xf>
    <xf numFmtId="168" fontId="1" fillId="0" borderId="0" xfId="1" applyFont="1" applyAlignment="1">
      <alignment horizontal="right"/>
    </xf>
    <xf numFmtId="169" fontId="1" fillId="0" borderId="0" xfId="1" applyNumberFormat="1" applyFont="1" applyFill="1" applyAlignment="1">
      <alignment horizontal="right"/>
    </xf>
    <xf numFmtId="0" fontId="1" fillId="0" borderId="0" xfId="0" applyFont="1" applyAlignment="1">
      <alignment horizontal="center"/>
    </xf>
    <xf numFmtId="38" fontId="1" fillId="0" borderId="4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left"/>
    </xf>
    <xf numFmtId="166" fontId="1" fillId="0" borderId="5" xfId="0" applyNumberFormat="1" applyFont="1" applyBorder="1" applyAlignment="1">
      <alignment horizontal="right"/>
    </xf>
    <xf numFmtId="38" fontId="1" fillId="0" borderId="0" xfId="0" applyNumberFormat="1" applyFont="1" applyAlignment="1">
      <alignment horizontal="right"/>
    </xf>
    <xf numFmtId="170" fontId="1" fillId="0" borderId="4" xfId="0" applyNumberFormat="1" applyFont="1" applyBorder="1" applyAlignment="1">
      <alignment horizontal="right"/>
    </xf>
    <xf numFmtId="0" fontId="1" fillId="0" borderId="0" xfId="2" applyFont="1" applyAlignment="1">
      <alignment horizontal="center"/>
    </xf>
    <xf numFmtId="164" fontId="1" fillId="0" borderId="0" xfId="2" applyNumberFormat="1" applyFont="1"/>
    <xf numFmtId="164" fontId="1" fillId="0" borderId="0" xfId="2" applyNumberFormat="1" applyFont="1" applyAlignment="1">
      <alignment horizontal="right"/>
    </xf>
    <xf numFmtId="164" fontId="2" fillId="0" borderId="0" xfId="2" applyNumberFormat="1" applyFont="1" applyAlignment="1">
      <alignment horizontal="center"/>
    </xf>
    <xf numFmtId="164" fontId="1" fillId="0" borderId="0" xfId="2" applyNumberFormat="1" applyFont="1"/>
    <xf numFmtId="164" fontId="1" fillId="0" borderId="0" xfId="2" applyNumberFormat="1" applyFont="1" applyAlignment="1">
      <alignment horizontal="right"/>
    </xf>
    <xf numFmtId="164" fontId="4" fillId="0" borderId="1" xfId="2" applyNumberFormat="1" applyFont="1" applyBorder="1" applyAlignment="1">
      <alignment horizontal="center"/>
    </xf>
    <xf numFmtId="1" fontId="4" fillId="0" borderId="1" xfId="2" applyNumberFormat="1" applyFont="1" applyBorder="1" applyAlignment="1">
      <alignment horizontal="center"/>
    </xf>
    <xf numFmtId="164" fontId="1" fillId="0" borderId="0" xfId="2" applyNumberFormat="1" applyFont="1" applyAlignment="1">
      <alignment horizontal="center"/>
    </xf>
    <xf numFmtId="166" fontId="1" fillId="0" borderId="0" xfId="2" applyNumberFormat="1" applyFont="1" applyAlignment="1">
      <alignment horizontal="right"/>
    </xf>
    <xf numFmtId="165" fontId="1" fillId="0" borderId="0" xfId="2" applyNumberFormat="1" applyFont="1"/>
    <xf numFmtId="164" fontId="1" fillId="0" borderId="0" xfId="2" applyNumberFormat="1" applyFont="1" applyAlignment="1">
      <alignment horizontal="left"/>
    </xf>
    <xf numFmtId="166" fontId="1" fillId="0" borderId="1" xfId="2" applyNumberFormat="1" applyFont="1" applyBorder="1" applyAlignment="1">
      <alignment horizontal="right"/>
    </xf>
    <xf numFmtId="165" fontId="1" fillId="0" borderId="0" xfId="2" applyNumberFormat="1" applyFont="1" applyAlignment="1">
      <alignment horizontal="left"/>
    </xf>
    <xf numFmtId="164" fontId="4" fillId="0" borderId="0" xfId="2" applyNumberFormat="1" applyFont="1"/>
    <xf numFmtId="169" fontId="1" fillId="0" borderId="1" xfId="1" applyNumberFormat="1" applyFont="1" applyBorder="1" applyAlignment="1">
      <alignment horizontal="right"/>
    </xf>
    <xf numFmtId="0" fontId="1" fillId="0" borderId="0" xfId="2" applyFont="1" applyAlignment="1">
      <alignment horizontal="center"/>
    </xf>
    <xf numFmtId="166" fontId="1" fillId="0" borderId="0" xfId="2" applyNumberFormat="1" applyFont="1"/>
    <xf numFmtId="164" fontId="4" fillId="0" borderId="0" xfId="3" applyNumberFormat="1" applyFont="1"/>
    <xf numFmtId="164" fontId="1" fillId="0" borderId="0" xfId="3" applyNumberFormat="1" applyFont="1"/>
    <xf numFmtId="169" fontId="1" fillId="0" borderId="0" xfId="1" applyNumberFormat="1" applyFont="1" applyBorder="1" applyAlignment="1">
      <alignment horizontal="right"/>
    </xf>
    <xf numFmtId="164" fontId="1" fillId="0" borderId="0" xfId="2" applyNumberFormat="1" applyFont="1" applyAlignment="1">
      <alignment horizontal="centerContinuous"/>
    </xf>
    <xf numFmtId="166" fontId="1" fillId="0" borderId="3" xfId="2" applyNumberFormat="1" applyFont="1" applyBorder="1" applyAlignment="1">
      <alignment horizontal="right"/>
    </xf>
    <xf numFmtId="171" fontId="1" fillId="0" borderId="0" xfId="2" applyNumberFormat="1" applyFont="1" applyAlignment="1">
      <alignment horizontal="left"/>
    </xf>
    <xf numFmtId="38" fontId="1" fillId="0" borderId="0" xfId="2" applyNumberFormat="1" applyFont="1" applyAlignment="1">
      <alignment horizontal="left"/>
    </xf>
    <xf numFmtId="172" fontId="1" fillId="0" borderId="5" xfId="2" applyNumberFormat="1" applyFont="1" applyBorder="1" applyAlignment="1">
      <alignment horizontal="right"/>
    </xf>
    <xf numFmtId="0" fontId="1" fillId="0" borderId="0" xfId="2" applyFont="1" applyAlignment="1">
      <alignment horizontal="right"/>
    </xf>
    <xf numFmtId="0" fontId="1" fillId="0" borderId="0" xfId="2" applyFont="1"/>
    <xf numFmtId="38" fontId="1" fillId="0" borderId="0" xfId="2" applyNumberFormat="1" applyFont="1"/>
    <xf numFmtId="0" fontId="4" fillId="0" borderId="0" xfId="2" applyFont="1" applyAlignment="1">
      <alignment horizontal="right"/>
    </xf>
    <xf numFmtId="38" fontId="4" fillId="0" borderId="1" xfId="0" applyNumberFormat="1" applyFont="1" applyBorder="1" applyAlignment="1">
      <alignment horizontal="center"/>
    </xf>
    <xf numFmtId="164" fontId="4" fillId="0" borderId="0" xfId="2" applyNumberFormat="1" applyFont="1" applyAlignment="1">
      <alignment horizontal="center"/>
    </xf>
    <xf numFmtId="165" fontId="4" fillId="0" borderId="0" xfId="2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2" applyFont="1" applyAlignment="1">
      <alignment horizontal="center"/>
    </xf>
    <xf numFmtId="165" fontId="4" fillId="0" borderId="1" xfId="2" applyNumberFormat="1" applyFont="1" applyBorder="1" applyAlignment="1">
      <alignment horizontal="center"/>
    </xf>
    <xf numFmtId="0" fontId="4" fillId="0" borderId="0" xfId="2" applyFont="1"/>
    <xf numFmtId="164" fontId="4" fillId="0" borderId="0" xfId="2" quotePrefix="1" applyNumberFormat="1" applyFont="1"/>
    <xf numFmtId="164" fontId="7" fillId="0" borderId="0" xfId="2" applyNumberFormat="1" applyFont="1"/>
    <xf numFmtId="168" fontId="1" fillId="0" borderId="0" xfId="1" applyFont="1" applyFill="1" applyBorder="1"/>
    <xf numFmtId="0" fontId="1" fillId="0" borderId="0" xfId="0" applyFont="1"/>
    <xf numFmtId="165" fontId="1" fillId="0" borderId="3" xfId="2" applyNumberFormat="1" applyFont="1" applyBorder="1"/>
    <xf numFmtId="164" fontId="1" fillId="0" borderId="0" xfId="2" applyNumberFormat="1" applyFont="1" applyAlignment="1">
      <alignment horizontal="left"/>
    </xf>
    <xf numFmtId="164" fontId="4" fillId="0" borderId="0" xfId="2" applyNumberFormat="1" applyFont="1" applyAlignment="1">
      <alignment horizontal="right"/>
    </xf>
    <xf numFmtId="164" fontId="4" fillId="0" borderId="0" xfId="2" applyNumberFormat="1" applyFont="1"/>
    <xf numFmtId="37" fontId="1" fillId="0" borderId="0" xfId="2" applyNumberFormat="1" applyFont="1"/>
    <xf numFmtId="171" fontId="1" fillId="0" borderId="0" xfId="2" applyNumberFormat="1" applyFont="1"/>
    <xf numFmtId="39" fontId="1" fillId="0" borderId="0" xfId="2" applyNumberFormat="1" applyFont="1"/>
    <xf numFmtId="165" fontId="1" fillId="0" borderId="0" xfId="2" applyNumberFormat="1" applyFont="1" applyAlignment="1">
      <alignment horizontal="center"/>
    </xf>
    <xf numFmtId="38" fontId="1" fillId="0" borderId="1" xfId="1" applyNumberFormat="1" applyFont="1" applyBorder="1"/>
    <xf numFmtId="168" fontId="1" fillId="0" borderId="0" xfId="1" applyFont="1"/>
    <xf numFmtId="38" fontId="1" fillId="0" borderId="1" xfId="2" applyNumberFormat="1" applyFont="1" applyBorder="1"/>
    <xf numFmtId="40" fontId="1" fillId="0" borderId="0" xfId="1" quotePrefix="1" applyNumberFormat="1" applyFont="1"/>
    <xf numFmtId="40" fontId="4" fillId="0" borderId="0" xfId="1" quotePrefix="1" applyNumberFormat="1" applyFont="1"/>
    <xf numFmtId="38" fontId="1" fillId="0" borderId="2" xfId="2" applyNumberFormat="1" applyFont="1" applyBorder="1"/>
    <xf numFmtId="40" fontId="8" fillId="0" borderId="0" xfId="1" applyNumberFormat="1" applyFont="1"/>
    <xf numFmtId="38" fontId="1" fillId="0" borderId="0" xfId="1" applyNumberFormat="1" applyFont="1" applyFill="1"/>
    <xf numFmtId="38" fontId="1" fillId="0" borderId="3" xfId="2" applyNumberFormat="1" applyFont="1" applyBorder="1"/>
    <xf numFmtId="164" fontId="1" fillId="0" borderId="0" xfId="2" applyNumberFormat="1" applyFont="1" applyFill="1"/>
    <xf numFmtId="170" fontId="1" fillId="0" borderId="0" xfId="4" applyNumberFormat="1" applyFont="1" applyFill="1"/>
    <xf numFmtId="165" fontId="1" fillId="0" borderId="0" xfId="2" applyNumberFormat="1" applyFont="1" applyFill="1"/>
  </cellXfs>
  <cellStyles count="5">
    <cellStyle name="Normal 2" xfId="3" xr:uid="{C8EE0684-A2A0-4376-A2E6-3F4C00E0F6A8}"/>
    <cellStyle name="Normal_CF (new)" xfId="4" xr:uid="{F3F578F8-7EA5-432E-B4AE-CDBF0728E990}"/>
    <cellStyle name="จุลภาค" xfId="1" builtinId="3"/>
    <cellStyle name="ปกติ" xfId="0" builtinId="0"/>
    <cellStyle name="ปกติ 2" xfId="2" xr:uid="{C383434A-E384-494A-8B32-BD9C497BD5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3626;&#3623;&#3656;&#3634;&#3591;\&#3626;&#3623;&#3656;&#3634;&#3591;_2568\1453A68\1453A68_A\1453A68_A1\1453A68_A1%20FS.xlsx" TargetMode="External"/><Relationship Id="rId1" Type="http://schemas.openxmlformats.org/officeDocument/2006/relationships/externalLinkPath" Target="/&#3626;&#3623;&#3656;&#3634;&#3591;/&#3626;&#3623;&#3656;&#3634;&#3591;_2568/1453A68/1453A68_A/1453A68_A1/1453A68_A1%20F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leoy2/Documents/BUNCHIKIJ/Works/1453_&#3626;&#3623;&#3656;&#3634;&#3591;&#3648;&#3629;&#3655;&#3585;&#3595;&#3660;&#3611;&#3629;&#3619;&#3660;&#3605;/2560/1453a60/1453a60_A1_&#3591;&#3610;&#3585;&#3634;&#3619;&#3648;&#3591;&#3636;&#3609;/1453a60TEF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d165c44cbe13419/Documents/Bunchikij_Works/1453_SAWANG/1453Y67/1453A67/1453A67_A1_&#3591;&#3610;&#3585;&#3634;&#3619;&#3648;&#3591;&#3636;&#3609;/1453A64_T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cerno_Cache_XXXXX"/>
      <sheetName val="SFP-THA"/>
      <sheetName val="SCI-THA"/>
      <sheetName val="SHA-THA"/>
      <sheetName val="CF-THA"/>
      <sheetName val="SFP-ENG"/>
      <sheetName val="SCI-ENG"/>
      <sheetName val="SHA-ENG"/>
      <sheetName val="CF-ENG"/>
    </sheetNames>
    <sheetDataSet>
      <sheetData sheetId="0"/>
      <sheetData sheetId="1">
        <row r="13">
          <cell r="F13">
            <v>4</v>
          </cell>
        </row>
        <row r="14">
          <cell r="F14">
            <v>5</v>
          </cell>
        </row>
        <row r="19">
          <cell r="F19">
            <v>6</v>
          </cell>
        </row>
        <row r="20">
          <cell r="F20">
            <v>7</v>
          </cell>
        </row>
        <row r="22">
          <cell r="F22">
            <v>10</v>
          </cell>
        </row>
        <row r="40">
          <cell r="F40">
            <v>8</v>
          </cell>
        </row>
        <row r="44">
          <cell r="F44">
            <v>9</v>
          </cell>
        </row>
        <row r="45">
          <cell r="F45">
            <v>3.3</v>
          </cell>
        </row>
      </sheetData>
      <sheetData sheetId="2">
        <row r="19">
          <cell r="F19">
            <v>10</v>
          </cell>
        </row>
        <row r="25">
          <cell r="F25">
            <v>11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FP-THA"/>
      <sheetName val="SCI-THA"/>
      <sheetName val="SHA-THA"/>
      <sheetName val="CF-THA"/>
      <sheetName val="CF-THA (2)"/>
      <sheetName val="SFP-ENG"/>
      <sheetName val="SCI-ENG"/>
      <sheetName val="SHA-ENG"/>
      <sheetName val="CF-ENG"/>
      <sheetName val="CF-ENG (2)"/>
    </sheetNames>
    <sheetDataSet>
      <sheetData sheetId="0"/>
      <sheetData sheetId="1"/>
      <sheetData sheetId="2">
        <row r="12">
          <cell r="H12">
            <v>0</v>
          </cell>
        </row>
      </sheetData>
      <sheetData sheetId="3"/>
      <sheetData sheetId="4"/>
      <sheetData sheetId="5">
        <row r="3">
          <cell r="A3" t="str">
            <v>Sawang Export Public Company Limited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no_Cache_XXXXX"/>
      <sheetName val="SFP-THA"/>
      <sheetName val="SCI-THA"/>
      <sheetName val="SHA-THA"/>
      <sheetName val="CF-THA"/>
      <sheetName val="CF-THA (2)"/>
      <sheetName val="SFP-ENG"/>
      <sheetName val="SCI-ENG"/>
      <sheetName val="SHA-ENG"/>
      <sheetName val="CF-ENG"/>
      <sheetName val="CF-ENG (2)"/>
    </sheetNames>
    <sheetDataSet>
      <sheetData sheetId="0"/>
      <sheetData sheetId="1">
        <row r="12">
          <cell r="H12">
            <v>5034295</v>
          </cell>
        </row>
      </sheetData>
      <sheetData sheetId="2">
        <row r="20">
          <cell r="F20">
            <v>10</v>
          </cell>
        </row>
      </sheetData>
      <sheetData sheetId="3">
        <row r="17">
          <cell r="G17">
            <v>0</v>
          </cell>
        </row>
      </sheetData>
      <sheetData sheetId="4"/>
      <sheetData sheetId="5"/>
      <sheetData sheetId="6">
        <row r="12">
          <cell r="H12">
            <v>5034295</v>
          </cell>
        </row>
      </sheetData>
      <sheetData sheetId="7"/>
      <sheetData sheetId="8">
        <row r="3">
          <cell r="A3" t="str">
            <v>Sawang Export Public Company Limited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52646-1A21-4734-B902-30B3F3577405}">
  <dimension ref="A1:J61"/>
  <sheetViews>
    <sheetView topLeftCell="A44" zoomScale="125" zoomScaleNormal="125" workbookViewId="0">
      <selection activeCell="H51" sqref="H51:J57"/>
    </sheetView>
  </sheetViews>
  <sheetFormatPr defaultColWidth="2.875" defaultRowHeight="21.45" customHeight="1" x14ac:dyDescent="0.55000000000000004"/>
  <cols>
    <col min="1" max="4" width="2.875" style="2" customWidth="1"/>
    <col min="5" max="5" width="42" style="2" customWidth="1"/>
    <col min="6" max="6" width="14.875" style="2" customWidth="1"/>
    <col min="7" max="7" width="3.875" style="2" customWidth="1"/>
    <col min="8" max="8" width="16.5" style="2" customWidth="1"/>
    <col min="9" max="9" width="2.375" style="2" customWidth="1"/>
    <col min="10" max="10" width="16.875" style="2" customWidth="1"/>
    <col min="11" max="11" width="2.875" style="2" customWidth="1"/>
    <col min="12" max="12" width="18.875" style="2" customWidth="1"/>
    <col min="13" max="13" width="2.875" style="2" customWidth="1"/>
    <col min="14" max="14" width="18.875" style="2" customWidth="1"/>
    <col min="15" max="15" width="2.875" style="2" customWidth="1"/>
    <col min="16" max="16" width="18.875" style="2" customWidth="1"/>
    <col min="17" max="16384" width="2.875" style="2"/>
  </cols>
  <sheetData>
    <row r="1" spans="1:10" ht="21.45" customHeight="1" x14ac:dyDescent="0.55000000000000004">
      <c r="A1" s="1">
        <v>1</v>
      </c>
      <c r="B1" s="1"/>
      <c r="C1" s="1"/>
      <c r="D1" s="1"/>
      <c r="E1" s="1"/>
      <c r="F1" s="1"/>
      <c r="G1" s="1"/>
      <c r="H1" s="1"/>
      <c r="I1" s="1"/>
      <c r="J1" s="1"/>
    </row>
    <row r="2" spans="1:10" ht="21.45" customHeight="1" x14ac:dyDescent="0.55000000000000004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21.45" customHeight="1" x14ac:dyDescent="0.65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</row>
    <row r="4" spans="1:10" ht="21.45" customHeight="1" x14ac:dyDescent="0.65">
      <c r="A4" s="4" t="s">
        <v>1</v>
      </c>
      <c r="B4" s="4"/>
      <c r="C4" s="4"/>
      <c r="D4" s="4"/>
      <c r="E4" s="4"/>
      <c r="F4" s="4"/>
      <c r="G4" s="4"/>
      <c r="H4" s="4"/>
      <c r="I4" s="4"/>
      <c r="J4" s="4"/>
    </row>
    <row r="5" spans="1:10" ht="21.45" customHeight="1" x14ac:dyDescent="0.65">
      <c r="A5" s="4" t="s">
        <v>2</v>
      </c>
      <c r="B5" s="4"/>
      <c r="C5" s="4"/>
      <c r="D5" s="4"/>
      <c r="E5" s="4"/>
      <c r="F5" s="4"/>
      <c r="G5" s="4"/>
      <c r="H5" s="4"/>
      <c r="I5" s="4"/>
      <c r="J5" s="4"/>
    </row>
    <row r="6" spans="1:10" ht="21.45" customHeight="1" x14ac:dyDescent="0.55000000000000004">
      <c r="A6" s="5" t="s">
        <v>3</v>
      </c>
      <c r="B6" s="5"/>
      <c r="C6" s="5"/>
      <c r="D6" s="5"/>
      <c r="E6" s="5"/>
      <c r="F6" s="5"/>
      <c r="G6" s="5"/>
      <c r="H6" s="5"/>
      <c r="I6" s="5"/>
      <c r="J6" s="5"/>
    </row>
    <row r="7" spans="1:10" ht="21.45" customHeight="1" x14ac:dyDescent="0.6">
      <c r="A7" s="6"/>
      <c r="B7" s="6"/>
      <c r="C7" s="6"/>
      <c r="D7" s="6"/>
      <c r="E7" s="6"/>
      <c r="F7" s="6"/>
      <c r="G7" s="6"/>
      <c r="H7" s="7" t="s">
        <v>4</v>
      </c>
      <c r="I7" s="6"/>
      <c r="J7" s="6"/>
    </row>
    <row r="8" spans="1:10" ht="21.45" customHeight="1" x14ac:dyDescent="0.6">
      <c r="A8" s="6"/>
      <c r="B8" s="6"/>
      <c r="C8" s="6"/>
      <c r="D8" s="6"/>
      <c r="E8" s="6"/>
      <c r="F8" s="6"/>
      <c r="G8" s="6"/>
      <c r="H8" s="7" t="s">
        <v>5</v>
      </c>
      <c r="I8" s="6"/>
      <c r="J8" s="7" t="s">
        <v>6</v>
      </c>
    </row>
    <row r="9" spans="1:10" ht="21.45" customHeight="1" x14ac:dyDescent="0.6">
      <c r="A9" s="8"/>
      <c r="B9" s="8"/>
      <c r="C9" s="8"/>
      <c r="D9" s="8"/>
      <c r="E9" s="8"/>
      <c r="F9" s="9" t="s">
        <v>7</v>
      </c>
      <c r="G9" s="8"/>
      <c r="H9" s="10" t="s">
        <v>8</v>
      </c>
      <c r="I9" s="11"/>
      <c r="J9" s="10" t="s">
        <v>9</v>
      </c>
    </row>
    <row r="10" spans="1:10" ht="21.45" customHeight="1" x14ac:dyDescent="0.6">
      <c r="A10" s="12" t="s">
        <v>10</v>
      </c>
      <c r="B10" s="8"/>
      <c r="C10" s="8"/>
      <c r="D10" s="8"/>
      <c r="E10" s="8"/>
      <c r="F10" s="13"/>
      <c r="G10" s="8"/>
      <c r="H10" s="14"/>
      <c r="I10" s="15"/>
      <c r="J10" s="14"/>
    </row>
    <row r="11" spans="1:10" ht="21.45" customHeight="1" x14ac:dyDescent="0.6">
      <c r="A11" s="12" t="s">
        <v>11</v>
      </c>
      <c r="F11" s="16"/>
      <c r="H11" s="17"/>
      <c r="J11" s="17"/>
    </row>
    <row r="12" spans="1:10" ht="21.45" customHeight="1" x14ac:dyDescent="0.55000000000000004">
      <c r="B12" s="2" t="s">
        <v>12</v>
      </c>
      <c r="F12" s="16"/>
      <c r="H12" s="18">
        <v>2752508</v>
      </c>
      <c r="I12" s="18"/>
      <c r="J12" s="18">
        <v>2556010</v>
      </c>
    </row>
    <row r="13" spans="1:10" ht="21.45" customHeight="1" x14ac:dyDescent="0.55000000000000004">
      <c r="B13" s="2" t="s">
        <v>13</v>
      </c>
      <c r="F13" s="16">
        <f>'[1]SFP-THA'!F13</f>
        <v>4</v>
      </c>
      <c r="H13" s="18">
        <v>5867689</v>
      </c>
      <c r="I13" s="18"/>
      <c r="J13" s="18">
        <v>14323123</v>
      </c>
    </row>
    <row r="14" spans="1:10" ht="21.45" customHeight="1" x14ac:dyDescent="0.55000000000000004">
      <c r="B14" s="2" t="s">
        <v>14</v>
      </c>
      <c r="F14" s="16">
        <f>'[1]SFP-THA'!F14</f>
        <v>5</v>
      </c>
      <c r="H14" s="18">
        <v>199800859</v>
      </c>
      <c r="I14" s="18"/>
      <c r="J14" s="18">
        <v>199384555</v>
      </c>
    </row>
    <row r="15" spans="1:10" ht="21.45" customHeight="1" x14ac:dyDescent="0.55000000000000004">
      <c r="B15" s="2" t="s">
        <v>15</v>
      </c>
      <c r="F15" s="16"/>
      <c r="H15" s="18">
        <v>230161</v>
      </c>
      <c r="I15" s="18"/>
      <c r="J15" s="18">
        <v>43953</v>
      </c>
    </row>
    <row r="16" spans="1:10" ht="21.45" customHeight="1" x14ac:dyDescent="0.6">
      <c r="A16" s="12" t="s">
        <v>16</v>
      </c>
      <c r="F16" s="16"/>
      <c r="H16" s="19">
        <f>SUM(H12:H15)</f>
        <v>208651217</v>
      </c>
      <c r="I16" s="18"/>
      <c r="J16" s="19">
        <f>SUM(J12:J15)</f>
        <v>216307641</v>
      </c>
    </row>
    <row r="17" spans="1:10" ht="21.45" customHeight="1" x14ac:dyDescent="0.6">
      <c r="A17" s="12" t="s">
        <v>17</v>
      </c>
      <c r="F17" s="16"/>
      <c r="H17" s="20"/>
      <c r="J17" s="20"/>
    </row>
    <row r="18" spans="1:10" ht="21.45" customHeight="1" x14ac:dyDescent="0.6">
      <c r="A18" s="12"/>
      <c r="B18" s="2" t="s">
        <v>18</v>
      </c>
      <c r="F18" s="16"/>
      <c r="H18" s="18">
        <v>420134</v>
      </c>
      <c r="J18" s="18">
        <v>444985</v>
      </c>
    </row>
    <row r="19" spans="1:10" ht="21.45" customHeight="1" x14ac:dyDescent="0.6">
      <c r="A19" s="12"/>
      <c r="B19" s="2" t="s">
        <v>19</v>
      </c>
      <c r="F19" s="16">
        <f>'[1]SFP-THA'!F19</f>
        <v>6</v>
      </c>
      <c r="H19" s="18">
        <v>52793073</v>
      </c>
      <c r="I19" s="18"/>
      <c r="J19" s="18">
        <v>52793073</v>
      </c>
    </row>
    <row r="20" spans="1:10" ht="21.45" customHeight="1" x14ac:dyDescent="0.6">
      <c r="A20" s="21"/>
      <c r="B20" s="2" t="s">
        <v>20</v>
      </c>
      <c r="F20" s="16">
        <f>'[1]SFP-THA'!F20</f>
        <v>7</v>
      </c>
      <c r="H20" s="18">
        <v>21165265</v>
      </c>
      <c r="I20" s="18"/>
      <c r="J20" s="18">
        <v>21288845</v>
      </c>
    </row>
    <row r="21" spans="1:10" ht="21.45" customHeight="1" x14ac:dyDescent="0.6">
      <c r="A21" s="21"/>
      <c r="B21" s="2" t="s">
        <v>21</v>
      </c>
      <c r="F21" s="16"/>
      <c r="H21" s="18">
        <v>2050</v>
      </c>
      <c r="I21" s="18"/>
      <c r="J21" s="18">
        <v>3898</v>
      </c>
    </row>
    <row r="22" spans="1:10" ht="21.45" customHeight="1" x14ac:dyDescent="0.6">
      <c r="A22" s="21"/>
      <c r="B22" s="2" t="s">
        <v>22</v>
      </c>
      <c r="F22" s="16">
        <f>'[1]SFP-THA'!F22</f>
        <v>10</v>
      </c>
      <c r="H22" s="18">
        <v>4083113</v>
      </c>
      <c r="I22" s="18"/>
      <c r="J22" s="18">
        <v>4040191</v>
      </c>
    </row>
    <row r="23" spans="1:10" ht="21.45" customHeight="1" x14ac:dyDescent="0.6">
      <c r="A23" s="21"/>
      <c r="B23" s="2" t="s">
        <v>23</v>
      </c>
      <c r="F23" s="16"/>
      <c r="H23" s="18">
        <v>574336</v>
      </c>
      <c r="I23" s="18"/>
      <c r="J23" s="18">
        <v>516737</v>
      </c>
    </row>
    <row r="24" spans="1:10" ht="21.45" customHeight="1" x14ac:dyDescent="0.6">
      <c r="A24" s="12" t="s">
        <v>24</v>
      </c>
      <c r="F24" s="16"/>
      <c r="H24" s="19">
        <f>SUM(H18:H23)</f>
        <v>79037971</v>
      </c>
      <c r="I24" s="18"/>
      <c r="J24" s="19">
        <f>SUM(J18:J23)</f>
        <v>79087729</v>
      </c>
    </row>
    <row r="25" spans="1:10" ht="21.45" customHeight="1" thickBot="1" x14ac:dyDescent="0.65">
      <c r="A25" s="12" t="s">
        <v>25</v>
      </c>
      <c r="F25" s="16"/>
      <c r="H25" s="22">
        <f>SUM(H16+H24)</f>
        <v>287689188</v>
      </c>
      <c r="I25" s="18"/>
      <c r="J25" s="22">
        <f>SUM(J16+J24)</f>
        <v>295395370</v>
      </c>
    </row>
    <row r="26" spans="1:10" ht="21.45" customHeight="1" thickTop="1" x14ac:dyDescent="0.55000000000000004"/>
    <row r="27" spans="1:10" ht="21.45" customHeight="1" x14ac:dyDescent="0.55000000000000004">
      <c r="A27" s="23" t="s">
        <v>26</v>
      </c>
      <c r="B27" s="23"/>
      <c r="C27" s="23"/>
      <c r="D27" s="23"/>
      <c r="E27" s="23"/>
      <c r="F27" s="23"/>
      <c r="G27" s="23"/>
      <c r="H27" s="23"/>
      <c r="I27" s="23"/>
      <c r="J27" s="23"/>
    </row>
    <row r="28" spans="1:10" ht="21.45" customHeight="1" x14ac:dyDescent="0.55000000000000004">
      <c r="A28" s="1">
        <v>2</v>
      </c>
      <c r="B28" s="1"/>
      <c r="C28" s="1"/>
      <c r="D28" s="1"/>
      <c r="E28" s="1"/>
      <c r="F28" s="1"/>
      <c r="G28" s="1"/>
      <c r="H28" s="1"/>
      <c r="I28" s="1"/>
      <c r="J28" s="1"/>
    </row>
    <row r="29" spans="1:10" ht="21.45" customHeight="1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ht="21.45" customHeight="1" x14ac:dyDescent="0.65">
      <c r="A30" s="4" t="str">
        <f>A3</f>
        <v>Sawang Export Public Company Limited</v>
      </c>
      <c r="B30" s="4"/>
      <c r="C30" s="4"/>
      <c r="D30" s="4"/>
      <c r="E30" s="4"/>
      <c r="F30" s="4"/>
      <c r="G30" s="4"/>
      <c r="H30" s="4"/>
      <c r="I30" s="4"/>
      <c r="J30" s="4"/>
    </row>
    <row r="31" spans="1:10" ht="21.45" customHeight="1" x14ac:dyDescent="0.65">
      <c r="A31" s="4" t="str">
        <f>A4</f>
        <v>Statement of financial position</v>
      </c>
      <c r="B31" s="4"/>
      <c r="C31" s="4"/>
      <c r="D31" s="4"/>
      <c r="E31" s="4"/>
      <c r="F31" s="4"/>
      <c r="G31" s="4"/>
      <c r="H31" s="4"/>
      <c r="I31" s="4"/>
      <c r="J31" s="4"/>
    </row>
    <row r="32" spans="1:10" ht="21.45" customHeight="1" x14ac:dyDescent="0.65">
      <c r="A32" s="4" t="str">
        <f>A5</f>
        <v>As at March 31, 2025</v>
      </c>
      <c r="B32" s="4"/>
      <c r="C32" s="4"/>
      <c r="D32" s="4"/>
      <c r="E32" s="4"/>
      <c r="F32" s="4"/>
      <c r="G32" s="4"/>
      <c r="H32" s="4"/>
      <c r="I32" s="4"/>
      <c r="J32" s="4"/>
    </row>
    <row r="33" spans="1:10" ht="21.45" customHeight="1" x14ac:dyDescent="0.55000000000000004">
      <c r="A33" s="5" t="s">
        <v>3</v>
      </c>
      <c r="B33" s="24"/>
      <c r="C33" s="24"/>
      <c r="D33" s="24"/>
      <c r="E33" s="24"/>
      <c r="F33" s="24"/>
      <c r="G33" s="24"/>
      <c r="H33" s="24"/>
      <c r="I33" s="24"/>
      <c r="J33" s="24"/>
    </row>
    <row r="34" spans="1:10" ht="21.45" customHeight="1" x14ac:dyDescent="0.6">
      <c r="A34" s="6"/>
      <c r="B34" s="6"/>
      <c r="C34" s="6"/>
      <c r="D34" s="6"/>
      <c r="E34" s="6"/>
      <c r="F34" s="6"/>
      <c r="G34" s="6"/>
      <c r="H34" s="7" t="s">
        <v>4</v>
      </c>
      <c r="I34" s="6"/>
      <c r="J34" s="6"/>
    </row>
    <row r="35" spans="1:10" ht="21.45" customHeight="1" x14ac:dyDescent="0.6">
      <c r="A35" s="6"/>
      <c r="B35" s="6"/>
      <c r="C35" s="6"/>
      <c r="D35" s="6"/>
      <c r="E35" s="6"/>
      <c r="F35" s="6"/>
      <c r="G35" s="6"/>
      <c r="H35" s="7" t="s">
        <v>5</v>
      </c>
      <c r="I35" s="6"/>
      <c r="J35" s="7" t="s">
        <v>6</v>
      </c>
    </row>
    <row r="36" spans="1:10" ht="21.45" customHeight="1" x14ac:dyDescent="0.6">
      <c r="A36" s="8"/>
      <c r="B36" s="8"/>
      <c r="C36" s="8"/>
      <c r="D36" s="8"/>
      <c r="E36" s="8"/>
      <c r="F36" s="9" t="s">
        <v>7</v>
      </c>
      <c r="G36" s="8"/>
      <c r="H36" s="10" t="str">
        <f>H9</f>
        <v>Mar. 31, 2025</v>
      </c>
      <c r="I36" s="11"/>
      <c r="J36" s="10" t="str">
        <f>J9</f>
        <v>Dec. 31, 2024</v>
      </c>
    </row>
    <row r="37" spans="1:10" ht="21.45" customHeight="1" x14ac:dyDescent="0.6">
      <c r="A37" s="12" t="s">
        <v>27</v>
      </c>
      <c r="B37" s="8"/>
      <c r="C37" s="8"/>
      <c r="D37" s="8"/>
      <c r="E37" s="8"/>
      <c r="F37" s="13"/>
      <c r="G37" s="8"/>
      <c r="H37" s="14"/>
      <c r="I37" s="15"/>
      <c r="J37" s="14"/>
    </row>
    <row r="38" spans="1:10" ht="21.45" customHeight="1" x14ac:dyDescent="0.6">
      <c r="A38" s="12" t="s">
        <v>28</v>
      </c>
      <c r="H38" s="17"/>
      <c r="J38" s="17"/>
    </row>
    <row r="39" spans="1:10" ht="21.45" customHeight="1" x14ac:dyDescent="0.6">
      <c r="A39" s="12"/>
      <c r="B39" s="2" t="s">
        <v>29</v>
      </c>
      <c r="F39" s="25"/>
      <c r="H39" s="26">
        <v>0</v>
      </c>
      <c r="J39" s="27">
        <v>228538</v>
      </c>
    </row>
    <row r="40" spans="1:10" ht="21.45" customHeight="1" x14ac:dyDescent="0.55000000000000004">
      <c r="B40" s="2" t="s">
        <v>30</v>
      </c>
      <c r="F40" s="28">
        <f>'[1]SFP-THA'!F40</f>
        <v>8</v>
      </c>
      <c r="H40" s="18">
        <v>2776815</v>
      </c>
      <c r="J40" s="27">
        <v>2358128</v>
      </c>
    </row>
    <row r="41" spans="1:10" ht="21.45" hidden="1" customHeight="1" x14ac:dyDescent="0.55000000000000004">
      <c r="B41" s="2" t="s">
        <v>31</v>
      </c>
      <c r="H41" s="18">
        <f>'[1]SFP-THA'!H41</f>
        <v>0</v>
      </c>
      <c r="J41" s="27">
        <f>'[1]SFP-THA'!J41</f>
        <v>0</v>
      </c>
    </row>
    <row r="42" spans="1:10" ht="21.45" customHeight="1" x14ac:dyDescent="0.6">
      <c r="A42" s="12" t="s">
        <v>32</v>
      </c>
      <c r="H42" s="19">
        <f>SUM(H39:H41)</f>
        <v>2776815</v>
      </c>
      <c r="I42" s="18"/>
      <c r="J42" s="19">
        <f>SUM(J39:J41)</f>
        <v>2586666</v>
      </c>
    </row>
    <row r="43" spans="1:10" ht="21.45" customHeight="1" x14ac:dyDescent="0.6">
      <c r="A43" s="12" t="s">
        <v>33</v>
      </c>
      <c r="H43" s="29"/>
      <c r="I43" s="20"/>
      <c r="J43" s="29"/>
    </row>
    <row r="44" spans="1:10" ht="21.45" customHeight="1" x14ac:dyDescent="0.55000000000000004">
      <c r="B44" s="2" t="s">
        <v>34</v>
      </c>
      <c r="F44" s="28">
        <f>'[1]SFP-THA'!F44</f>
        <v>9</v>
      </c>
      <c r="H44" s="18">
        <v>20415563</v>
      </c>
      <c r="J44" s="27">
        <v>20078707</v>
      </c>
    </row>
    <row r="45" spans="1:10" ht="21.45" customHeight="1" x14ac:dyDescent="0.55000000000000004">
      <c r="B45" s="2" t="s">
        <v>35</v>
      </c>
      <c r="F45" s="28">
        <f>'[1]SFP-THA'!F45</f>
        <v>3.3</v>
      </c>
      <c r="H45" s="18">
        <v>25000</v>
      </c>
      <c r="J45" s="27">
        <v>25000</v>
      </c>
    </row>
    <row r="46" spans="1:10" ht="21.45" customHeight="1" x14ac:dyDescent="0.6">
      <c r="A46" s="12" t="s">
        <v>36</v>
      </c>
      <c r="H46" s="19">
        <f>SUM(H44:H45)</f>
        <v>20440563</v>
      </c>
      <c r="I46" s="18"/>
      <c r="J46" s="19">
        <f>SUM(J44:J45)</f>
        <v>20103707</v>
      </c>
    </row>
    <row r="47" spans="1:10" ht="21.45" customHeight="1" x14ac:dyDescent="0.6">
      <c r="A47" s="12" t="s">
        <v>37</v>
      </c>
      <c r="H47" s="19">
        <f>SUM(H42+H46)</f>
        <v>23217378</v>
      </c>
      <c r="I47" s="18"/>
      <c r="J47" s="19">
        <f>SUM(J42+J46)</f>
        <v>22690373</v>
      </c>
    </row>
    <row r="48" spans="1:10" ht="21.45" customHeight="1" x14ac:dyDescent="0.6">
      <c r="A48" s="12" t="s">
        <v>38</v>
      </c>
      <c r="H48" s="20"/>
      <c r="J48" s="20"/>
    </row>
    <row r="49" spans="1:10" ht="21.45" customHeight="1" x14ac:dyDescent="0.55000000000000004">
      <c r="B49" s="2" t="s">
        <v>39</v>
      </c>
      <c r="F49" s="28"/>
      <c r="H49" s="20"/>
      <c r="J49" s="20"/>
    </row>
    <row r="50" spans="1:10" ht="21.45" customHeight="1" x14ac:dyDescent="0.55000000000000004">
      <c r="C50" s="2" t="s">
        <v>40</v>
      </c>
      <c r="H50" s="20"/>
      <c r="J50" s="20"/>
    </row>
    <row r="51" spans="1:10" ht="21.45" customHeight="1" thickBot="1" x14ac:dyDescent="0.6">
      <c r="D51" s="30" t="s">
        <v>41</v>
      </c>
      <c r="H51" s="31">
        <v>252000000</v>
      </c>
      <c r="I51" s="18"/>
      <c r="J51" s="31">
        <v>252000000</v>
      </c>
    </row>
    <row r="52" spans="1:10" ht="21.45" customHeight="1" thickTop="1" x14ac:dyDescent="0.55000000000000004">
      <c r="C52" s="2" t="s">
        <v>42</v>
      </c>
      <c r="H52" s="18"/>
      <c r="I52" s="20"/>
      <c r="J52" s="32"/>
    </row>
    <row r="53" spans="1:10" ht="21.45" customHeight="1" x14ac:dyDescent="0.55000000000000004">
      <c r="D53" s="30" t="s">
        <v>43</v>
      </c>
      <c r="H53" s="18">
        <v>240000000</v>
      </c>
      <c r="I53" s="20"/>
      <c r="J53" s="18">
        <v>240000000</v>
      </c>
    </row>
    <row r="54" spans="1:10" ht="21.45" customHeight="1" x14ac:dyDescent="0.55000000000000004">
      <c r="B54" s="2" t="s">
        <v>44</v>
      </c>
      <c r="H54" s="18">
        <v>62050000</v>
      </c>
      <c r="I54" s="20"/>
      <c r="J54" s="18">
        <v>62050000</v>
      </c>
    </row>
    <row r="55" spans="1:10" ht="21.45" customHeight="1" x14ac:dyDescent="0.55000000000000004">
      <c r="B55" s="2" t="s">
        <v>45</v>
      </c>
      <c r="H55" s="18"/>
      <c r="I55" s="20"/>
      <c r="J55" s="18"/>
    </row>
    <row r="56" spans="1:10" ht="21.45" customHeight="1" x14ac:dyDescent="0.55000000000000004">
      <c r="C56" s="2" t="s">
        <v>46</v>
      </c>
      <c r="F56" s="25"/>
      <c r="H56" s="18">
        <v>26659535</v>
      </c>
      <c r="I56" s="20"/>
      <c r="J56" s="18">
        <v>26659535</v>
      </c>
    </row>
    <row r="57" spans="1:10" ht="21.45" customHeight="1" x14ac:dyDescent="0.55000000000000004">
      <c r="C57" s="2" t="s">
        <v>47</v>
      </c>
      <c r="H57" s="18">
        <v>-64237725</v>
      </c>
      <c r="I57" s="20"/>
      <c r="J57" s="18">
        <v>-56004538</v>
      </c>
    </row>
    <row r="58" spans="1:10" ht="21.45" customHeight="1" x14ac:dyDescent="0.6">
      <c r="A58" s="12" t="s">
        <v>48</v>
      </c>
      <c r="H58" s="19">
        <f>SUM(H53:H57)</f>
        <v>264471810</v>
      </c>
      <c r="I58" s="20"/>
      <c r="J58" s="19">
        <f>SUM(J53:J57)</f>
        <v>272704997</v>
      </c>
    </row>
    <row r="59" spans="1:10" ht="21.45" customHeight="1" thickBot="1" x14ac:dyDescent="0.65">
      <c r="A59" s="12" t="s">
        <v>49</v>
      </c>
      <c r="H59" s="22">
        <f>SUM(H47,H58)</f>
        <v>287689188</v>
      </c>
      <c r="I59" s="20"/>
      <c r="J59" s="22">
        <f>SUM(J47,J58)</f>
        <v>295395370</v>
      </c>
    </row>
    <row r="60" spans="1:10" ht="21.45" customHeight="1" thickTop="1" x14ac:dyDescent="0.55000000000000004">
      <c r="A60" s="30"/>
      <c r="B60" s="30"/>
      <c r="C60" s="30"/>
      <c r="D60" s="30"/>
      <c r="E60" s="30"/>
      <c r="F60" s="30"/>
      <c r="G60" s="30"/>
      <c r="H60" s="33">
        <f>+H59-H25</f>
        <v>0</v>
      </c>
      <c r="I60" s="30"/>
      <c r="J60" s="33">
        <f>+J59-J25</f>
        <v>0</v>
      </c>
    </row>
    <row r="61" spans="1:10" ht="21.45" customHeight="1" x14ac:dyDescent="0.55000000000000004">
      <c r="A61" s="23" t="str">
        <f>A27</f>
        <v>Notes to the interim financial statements are an integral part of these statements.</v>
      </c>
      <c r="B61" s="23"/>
      <c r="C61" s="23"/>
      <c r="D61" s="23"/>
      <c r="E61" s="23"/>
      <c r="F61" s="23"/>
      <c r="G61" s="23"/>
      <c r="H61" s="23"/>
      <c r="I61" s="23"/>
      <c r="J61" s="23"/>
    </row>
  </sheetData>
  <mergeCells count="14">
    <mergeCell ref="A33:J33"/>
    <mergeCell ref="A61:J61"/>
    <mergeCell ref="A27:J27"/>
    <mergeCell ref="A28:J28"/>
    <mergeCell ref="A29:J29"/>
    <mergeCell ref="A30:J30"/>
    <mergeCell ref="A31:J31"/>
    <mergeCell ref="A32:J32"/>
    <mergeCell ref="A1:J1"/>
    <mergeCell ref="A2:J2"/>
    <mergeCell ref="A3:J3"/>
    <mergeCell ref="A4:J4"/>
    <mergeCell ref="A5:J5"/>
    <mergeCell ref="A6:J6"/>
  </mergeCells>
  <pageMargins left="0.8" right="0.4" top="0.39370078740157499" bottom="0.39370078740157499" header="0.196850393700787" footer="0.23622047244094499"/>
  <pageSetup paperSize="9" orientation="portrait" r:id="rId1"/>
  <headerFooter alignWithMargins="0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BDB91-A614-4CBC-A0E5-1710E9AA49BE}">
  <dimension ref="A1:J27"/>
  <sheetViews>
    <sheetView topLeftCell="A10" zoomScale="125" zoomScaleNormal="125" workbookViewId="0">
      <selection activeCell="H25" sqref="H25"/>
    </sheetView>
  </sheetViews>
  <sheetFormatPr defaultColWidth="2.875" defaultRowHeight="21.45" customHeight="1" x14ac:dyDescent="0.55000000000000004"/>
  <cols>
    <col min="1" max="4" width="2.875" style="35" customWidth="1"/>
    <col min="5" max="5" width="43.375" style="35" customWidth="1"/>
    <col min="6" max="6" width="11.875" style="35" customWidth="1"/>
    <col min="7" max="7" width="3.875" style="35" customWidth="1"/>
    <col min="8" max="8" width="16.875" style="35" customWidth="1"/>
    <col min="9" max="9" width="2.375" style="35" customWidth="1"/>
    <col min="10" max="10" width="16.875" style="35" customWidth="1"/>
    <col min="11" max="11" width="2.875" style="35" customWidth="1"/>
    <col min="12" max="12" width="18.875" style="35" customWidth="1"/>
    <col min="13" max="13" width="2.875" style="35" customWidth="1"/>
    <col min="14" max="14" width="18.875" style="35" customWidth="1"/>
    <col min="15" max="15" width="2.875" style="35" customWidth="1"/>
    <col min="16" max="16" width="18.875" style="35" customWidth="1"/>
    <col min="17" max="16384" width="2.875" style="35"/>
  </cols>
  <sheetData>
    <row r="1" spans="1:10" ht="21.45" customHeight="1" x14ac:dyDescent="0.55000000000000004">
      <c r="A1" s="34">
        <v>3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21.45" customHeight="1" x14ac:dyDescent="0.55000000000000004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0" ht="21.45" customHeight="1" x14ac:dyDescent="0.65">
      <c r="A3" s="37" t="str">
        <f>'[2]SFP-ENG'!A3:J3</f>
        <v>Sawang Export Public Company Limited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21.45" customHeight="1" x14ac:dyDescent="0.65">
      <c r="A4" s="37" t="s">
        <v>50</v>
      </c>
      <c r="B4" s="37"/>
      <c r="C4" s="37"/>
      <c r="D4" s="37"/>
      <c r="E4" s="37"/>
      <c r="F4" s="37"/>
      <c r="G4" s="37"/>
      <c r="H4" s="37"/>
      <c r="I4" s="37"/>
      <c r="J4" s="37"/>
    </row>
    <row r="5" spans="1:10" ht="21.45" customHeight="1" x14ac:dyDescent="0.65">
      <c r="A5" s="37" t="s">
        <v>51</v>
      </c>
      <c r="B5" s="37"/>
      <c r="C5" s="37"/>
      <c r="D5" s="37"/>
      <c r="E5" s="37"/>
      <c r="F5" s="37"/>
      <c r="G5" s="37"/>
      <c r="H5" s="37"/>
      <c r="I5" s="37"/>
      <c r="J5" s="37"/>
    </row>
    <row r="6" spans="1:10" ht="21.45" customHeight="1" x14ac:dyDescent="0.55000000000000004">
      <c r="A6" s="36" t="s">
        <v>3</v>
      </c>
      <c r="B6" s="38"/>
      <c r="C6" s="38"/>
      <c r="D6" s="38"/>
      <c r="E6" s="38"/>
      <c r="F6" s="38"/>
      <c r="G6" s="38"/>
      <c r="H6" s="38"/>
      <c r="I6" s="38"/>
      <c r="J6" s="38"/>
    </row>
    <row r="7" spans="1:10" ht="21.45" customHeight="1" x14ac:dyDescent="0.6">
      <c r="A7" s="39"/>
      <c r="F7" s="40" t="s">
        <v>7</v>
      </c>
      <c r="H7" s="41" t="s">
        <v>8</v>
      </c>
      <c r="J7" s="41" t="s">
        <v>52</v>
      </c>
    </row>
    <row r="8" spans="1:10" ht="21.45" customHeight="1" x14ac:dyDescent="0.55000000000000004">
      <c r="A8" s="35" t="s">
        <v>53</v>
      </c>
      <c r="F8" s="42"/>
      <c r="H8" s="43">
        <v>18050985</v>
      </c>
      <c r="I8" s="44"/>
      <c r="J8" s="43">
        <v>27186825</v>
      </c>
    </row>
    <row r="9" spans="1:10" ht="21.45" customHeight="1" x14ac:dyDescent="0.55000000000000004">
      <c r="A9" s="35" t="s">
        <v>54</v>
      </c>
      <c r="F9" s="42"/>
      <c r="G9" s="45"/>
      <c r="H9" s="46">
        <v>-14908664</v>
      </c>
      <c r="I9" s="47"/>
      <c r="J9" s="46">
        <v>-18938083</v>
      </c>
    </row>
    <row r="10" spans="1:10" ht="21.45" customHeight="1" x14ac:dyDescent="0.6">
      <c r="A10" s="48" t="s">
        <v>55</v>
      </c>
      <c r="F10" s="42"/>
      <c r="G10" s="45"/>
      <c r="H10" s="43">
        <f>SUM(H8:H9)</f>
        <v>3142321</v>
      </c>
      <c r="I10" s="44"/>
      <c r="J10" s="43">
        <f>SUM(J8:J9)</f>
        <v>8248742</v>
      </c>
    </row>
    <row r="11" spans="1:10" ht="21.45" customHeight="1" x14ac:dyDescent="0.55000000000000004">
      <c r="A11" s="35" t="s">
        <v>56</v>
      </c>
      <c r="F11" s="42"/>
      <c r="G11" s="45"/>
      <c r="H11" s="43">
        <v>107964</v>
      </c>
      <c r="I11" s="44"/>
      <c r="J11" s="43">
        <v>235185</v>
      </c>
    </row>
    <row r="12" spans="1:10" ht="21.45" customHeight="1" x14ac:dyDescent="0.55000000000000004">
      <c r="A12" s="35" t="s">
        <v>57</v>
      </c>
      <c r="F12" s="42"/>
      <c r="G12" s="45"/>
      <c r="H12" s="49">
        <v>36519</v>
      </c>
      <c r="I12" s="44"/>
      <c r="J12" s="46">
        <v>36519</v>
      </c>
    </row>
    <row r="13" spans="1:10" ht="21.45" customHeight="1" x14ac:dyDescent="0.6">
      <c r="A13" s="48" t="s">
        <v>58</v>
      </c>
      <c r="F13" s="50"/>
      <c r="G13" s="45"/>
      <c r="H13" s="43">
        <f>SUM(H10:H12)</f>
        <v>3286804</v>
      </c>
      <c r="I13" s="44"/>
      <c r="J13" s="43">
        <f>SUM(J10:J12)</f>
        <v>8520446</v>
      </c>
    </row>
    <row r="14" spans="1:10" ht="21.45" customHeight="1" x14ac:dyDescent="0.55000000000000004">
      <c r="A14" s="35" t="s">
        <v>59</v>
      </c>
      <c r="F14" s="50"/>
      <c r="G14" s="45"/>
      <c r="H14" s="43">
        <v>-3153850</v>
      </c>
      <c r="I14" s="51"/>
      <c r="J14" s="43">
        <v>-2999122</v>
      </c>
    </row>
    <row r="15" spans="1:10" ht="21.45" customHeight="1" x14ac:dyDescent="0.55000000000000004">
      <c r="A15" s="35" t="s">
        <v>60</v>
      </c>
      <c r="F15" s="50"/>
      <c r="G15" s="45"/>
      <c r="H15" s="46">
        <v>-8408872</v>
      </c>
      <c r="I15" s="51"/>
      <c r="J15" s="46">
        <v>-7599170</v>
      </c>
    </row>
    <row r="16" spans="1:10" ht="21.45" customHeight="1" x14ac:dyDescent="0.6">
      <c r="A16" s="12" t="s">
        <v>61</v>
      </c>
      <c r="F16" s="42"/>
      <c r="G16" s="45"/>
      <c r="H16" s="43">
        <f>SUM(H13:H15)</f>
        <v>-8275918</v>
      </c>
      <c r="I16" s="51"/>
      <c r="J16" s="43">
        <f>SUM(J13:J15)</f>
        <v>-2077846</v>
      </c>
    </row>
    <row r="17" spans="1:10" ht="21.45" customHeight="1" x14ac:dyDescent="0.55000000000000004">
      <c r="A17" s="2" t="s">
        <v>62</v>
      </c>
      <c r="F17" s="42"/>
      <c r="G17" s="45"/>
      <c r="H17" s="46">
        <v>-191</v>
      </c>
      <c r="I17" s="51"/>
      <c r="J17" s="46">
        <v>-1688</v>
      </c>
    </row>
    <row r="18" spans="1:10" ht="21.45" customHeight="1" x14ac:dyDescent="0.6">
      <c r="A18" s="12" t="s">
        <v>63</v>
      </c>
      <c r="F18" s="42"/>
      <c r="G18" s="45"/>
      <c r="H18" s="43">
        <f>SUM(H16:H17)</f>
        <v>-8276109</v>
      </c>
      <c r="I18" s="51"/>
      <c r="J18" s="43">
        <f>SUM(J16:J17)</f>
        <v>-2079534</v>
      </c>
    </row>
    <row r="19" spans="1:10" ht="21.45" customHeight="1" x14ac:dyDescent="0.55000000000000004">
      <c r="A19" s="35" t="s">
        <v>64</v>
      </c>
      <c r="F19" s="50">
        <f>'[1]SCI-THA'!F19</f>
        <v>10</v>
      </c>
      <c r="G19" s="45"/>
      <c r="H19" s="49">
        <v>42922</v>
      </c>
      <c r="I19" s="44"/>
      <c r="J19" s="46">
        <v>71896</v>
      </c>
    </row>
    <row r="20" spans="1:10" ht="21.45" customHeight="1" x14ac:dyDescent="0.6">
      <c r="A20" s="52" t="s">
        <v>65</v>
      </c>
      <c r="F20" s="50"/>
      <c r="G20" s="45"/>
      <c r="H20" s="43">
        <f>SUM(H18:H19)</f>
        <v>-8233187</v>
      </c>
      <c r="I20" s="44"/>
      <c r="J20" s="43">
        <f>SUM(J18:J19)</f>
        <v>-2007638</v>
      </c>
    </row>
    <row r="21" spans="1:10" ht="21.45" customHeight="1" x14ac:dyDescent="0.55000000000000004">
      <c r="A21" s="53" t="s">
        <v>66</v>
      </c>
      <c r="F21" s="50"/>
      <c r="G21" s="45"/>
      <c r="H21" s="54">
        <v>0</v>
      </c>
      <c r="I21" s="44"/>
      <c r="J21" s="54">
        <v>0</v>
      </c>
    </row>
    <row r="22" spans="1:10" ht="21.45" customHeight="1" thickBot="1" x14ac:dyDescent="0.65">
      <c r="A22" s="48" t="s">
        <v>67</v>
      </c>
      <c r="C22" s="55"/>
      <c r="D22" s="55"/>
      <c r="E22" s="55"/>
      <c r="F22" s="42"/>
      <c r="G22" s="55"/>
      <c r="H22" s="56">
        <f>SUM(H20:H21)</f>
        <v>-8233187</v>
      </c>
      <c r="I22" s="57"/>
      <c r="J22" s="56">
        <f>SUM(J20:J21)</f>
        <v>-2007638</v>
      </c>
    </row>
    <row r="23" spans="1:10" ht="21.45" customHeight="1" thickTop="1" x14ac:dyDescent="0.55000000000000004">
      <c r="A23" s="45"/>
      <c r="B23" s="45"/>
      <c r="C23" s="45"/>
      <c r="D23" s="45"/>
      <c r="E23" s="45"/>
      <c r="F23" s="42"/>
      <c r="G23" s="45"/>
      <c r="H23" s="58"/>
      <c r="I23" s="47"/>
      <c r="J23" s="58"/>
    </row>
    <row r="24" spans="1:10" ht="21.45" customHeight="1" x14ac:dyDescent="0.6">
      <c r="A24" s="21" t="s">
        <v>68</v>
      </c>
      <c r="B24" s="30"/>
      <c r="C24" s="30"/>
      <c r="D24" s="45"/>
      <c r="E24" s="45"/>
      <c r="F24" s="42"/>
      <c r="G24" s="45"/>
      <c r="H24" s="58"/>
      <c r="I24" s="47"/>
      <c r="J24" s="58"/>
    </row>
    <row r="25" spans="1:10" ht="21.45" customHeight="1" thickBot="1" x14ac:dyDescent="0.6">
      <c r="A25" s="2"/>
      <c r="B25" s="2" t="s">
        <v>69</v>
      </c>
      <c r="C25" s="30"/>
      <c r="D25" s="45"/>
      <c r="E25" s="45"/>
      <c r="F25" s="50">
        <f>'[1]SCI-THA'!F25</f>
        <v>11</v>
      </c>
      <c r="G25" s="45"/>
      <c r="H25" s="59">
        <f>H22/24000000</f>
        <v>-0.34304945833333333</v>
      </c>
      <c r="I25" s="39"/>
      <c r="J25" s="59">
        <f>J22/24000000</f>
        <v>-8.3651583333333335E-2</v>
      </c>
    </row>
    <row r="26" spans="1:10" ht="21.45" customHeight="1" thickTop="1" x14ac:dyDescent="0.55000000000000004">
      <c r="A26" s="45"/>
      <c r="B26" s="45"/>
      <c r="C26" s="45"/>
      <c r="D26" s="45"/>
      <c r="E26" s="45"/>
      <c r="F26" s="45"/>
      <c r="G26" s="45"/>
      <c r="H26" s="47"/>
      <c r="I26" s="47"/>
      <c r="J26" s="47"/>
    </row>
    <row r="27" spans="1:10" ht="21.45" customHeight="1" x14ac:dyDescent="0.55000000000000004">
      <c r="A27" s="45" t="str">
        <f>BS!A27</f>
        <v>Notes to the interim financial statements are an integral part of these statements.</v>
      </c>
      <c r="B27" s="45"/>
      <c r="C27" s="45"/>
      <c r="D27" s="45"/>
      <c r="E27" s="45"/>
      <c r="F27" s="45"/>
      <c r="G27" s="45"/>
      <c r="H27" s="45"/>
      <c r="I27" s="45"/>
      <c r="J27" s="45"/>
    </row>
  </sheetData>
  <mergeCells count="6">
    <mergeCell ref="A1:J1"/>
    <mergeCell ref="A2:J2"/>
    <mergeCell ref="A3:J3"/>
    <mergeCell ref="A4:J4"/>
    <mergeCell ref="A5:J5"/>
    <mergeCell ref="A6:J6"/>
  </mergeCells>
  <pageMargins left="0.8" right="0.4" top="0.39370078740157499" bottom="0.39370078740157499" header="0.196850393700787" footer="0.23622047244094499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C3077-0342-4E66-A46D-D6B73FB74A07}">
  <dimension ref="A1:O24"/>
  <sheetViews>
    <sheetView topLeftCell="A9" zoomScale="125" zoomScaleNormal="125" workbookViewId="0">
      <selection activeCell="E19" sqref="E19"/>
    </sheetView>
  </sheetViews>
  <sheetFormatPr defaultColWidth="2.875" defaultRowHeight="24" customHeight="1" x14ac:dyDescent="0.55000000000000004"/>
  <cols>
    <col min="1" max="4" width="2.875" style="35" customWidth="1"/>
    <col min="5" max="5" width="33.5" style="35" customWidth="1"/>
    <col min="6" max="6" width="1.875" style="35" customWidth="1"/>
    <col min="7" max="7" width="19" style="35" bestFit="1" customWidth="1"/>
    <col min="8" max="8" width="1.5" style="35" customWidth="1"/>
    <col min="9" max="9" width="16.375" style="35" bestFit="1" customWidth="1"/>
    <col min="10" max="10" width="1.875" style="35" customWidth="1"/>
    <col min="11" max="11" width="16.875" style="35" bestFit="1" customWidth="1"/>
    <col min="12" max="12" width="1.875" style="35" customWidth="1"/>
    <col min="13" max="13" width="16.625" style="35" bestFit="1" customWidth="1"/>
    <col min="14" max="14" width="1" style="35" customWidth="1"/>
    <col min="15" max="15" width="15.625" style="35" customWidth="1"/>
    <col min="16" max="16384" width="2.875" style="35"/>
  </cols>
  <sheetData>
    <row r="1" spans="1:15" ht="21.75" customHeight="1" x14ac:dyDescent="0.55000000000000004">
      <c r="A1" s="34">
        <v>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s="61" customFormat="1" ht="21.75" customHeight="1" x14ac:dyDescent="0.55000000000000004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15" ht="24.6" x14ac:dyDescent="0.65">
      <c r="A3" s="37" t="str">
        <f>'[2]SFP-ENG'!A3:J3</f>
        <v>Sawang Export Public Company Limited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5" ht="24.6" x14ac:dyDescent="0.65">
      <c r="A4" s="37" t="s">
        <v>70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15" ht="24.6" x14ac:dyDescent="0.65">
      <c r="A5" s="37" t="str">
        <f>PL!A5</f>
        <v>For the three-month period ended March 31, 2025 (Reviewed / Unaudited)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5" s="61" customFormat="1" ht="22.2" x14ac:dyDescent="0.6">
      <c r="A6" s="35"/>
      <c r="B6" s="35"/>
      <c r="C6" s="35"/>
      <c r="D6" s="35"/>
      <c r="E6" s="48"/>
      <c r="F6" s="35"/>
      <c r="G6" s="35"/>
      <c r="H6" s="35"/>
      <c r="I6" s="35"/>
      <c r="K6" s="62"/>
      <c r="O6" s="63" t="s">
        <v>3</v>
      </c>
    </row>
    <row r="7" spans="1:15" s="61" customFormat="1" ht="22.2" x14ac:dyDescent="0.6">
      <c r="A7" s="35"/>
      <c r="B7" s="35"/>
      <c r="C7" s="35"/>
      <c r="D7" s="35"/>
      <c r="E7" s="35"/>
      <c r="F7" s="35"/>
      <c r="G7" s="35"/>
      <c r="H7" s="35"/>
      <c r="I7" s="35"/>
      <c r="K7" s="64" t="s">
        <v>71</v>
      </c>
      <c r="L7" s="64"/>
      <c r="M7" s="64"/>
      <c r="O7" s="65" t="s">
        <v>72</v>
      </c>
    </row>
    <row r="8" spans="1:15" s="61" customFormat="1" ht="22.2" x14ac:dyDescent="0.6">
      <c r="A8" s="35"/>
      <c r="B8" s="35"/>
      <c r="C8" s="35"/>
      <c r="D8" s="35"/>
      <c r="E8" s="35"/>
      <c r="F8" s="35"/>
      <c r="G8" s="66" t="s">
        <v>73</v>
      </c>
      <c r="H8" s="35"/>
      <c r="I8" s="65" t="s">
        <v>74</v>
      </c>
      <c r="J8" s="35"/>
      <c r="K8" s="65" t="s">
        <v>75</v>
      </c>
      <c r="L8" s="35"/>
      <c r="M8" s="67"/>
      <c r="N8" s="35"/>
      <c r="O8" s="68" t="s">
        <v>76</v>
      </c>
    </row>
    <row r="9" spans="1:15" s="61" customFormat="1" ht="22.2" x14ac:dyDescent="0.6">
      <c r="A9" s="35"/>
      <c r="B9" s="35"/>
      <c r="C9" s="35"/>
      <c r="D9" s="35"/>
      <c r="E9" s="35"/>
      <c r="F9" s="35"/>
      <c r="G9" s="69" t="s">
        <v>77</v>
      </c>
      <c r="H9" s="35"/>
      <c r="I9" s="40" t="s">
        <v>78</v>
      </c>
      <c r="J9" s="35"/>
      <c r="K9" s="40" t="s">
        <v>79</v>
      </c>
      <c r="L9" s="35"/>
      <c r="M9" s="9" t="s">
        <v>47</v>
      </c>
      <c r="N9" s="35"/>
      <c r="O9" s="40" t="s">
        <v>80</v>
      </c>
    </row>
    <row r="10" spans="1:15" s="61" customFormat="1" ht="22.2" x14ac:dyDescent="0.6">
      <c r="A10" s="70" t="s">
        <v>81</v>
      </c>
      <c r="B10" s="71"/>
      <c r="C10" s="35"/>
      <c r="D10" s="35"/>
      <c r="E10" s="35"/>
      <c r="F10" s="35"/>
      <c r="G10" s="44">
        <v>240000000</v>
      </c>
      <c r="H10" s="35"/>
      <c r="I10" s="44">
        <v>62050000</v>
      </c>
      <c r="J10" s="35"/>
      <c r="K10" s="44">
        <v>26659535</v>
      </c>
      <c r="L10" s="35"/>
      <c r="M10" s="44">
        <v>-20366128</v>
      </c>
      <c r="N10" s="35"/>
      <c r="O10" s="44">
        <f>SUM(G10:N10)</f>
        <v>308343407</v>
      </c>
    </row>
    <row r="11" spans="1:15" s="61" customFormat="1" ht="22.2" x14ac:dyDescent="0.6">
      <c r="A11" s="61" t="s">
        <v>82</v>
      </c>
      <c r="B11" s="71"/>
      <c r="C11" s="35"/>
      <c r="D11" s="35"/>
      <c r="E11" s="35"/>
      <c r="F11" s="35"/>
      <c r="G11" s="44"/>
      <c r="H11" s="35"/>
      <c r="I11" s="44"/>
      <c r="J11" s="35"/>
      <c r="K11" s="44"/>
      <c r="L11" s="35"/>
      <c r="M11" s="44"/>
      <c r="N11" s="35"/>
      <c r="O11" s="44"/>
    </row>
    <row r="12" spans="1:15" s="61" customFormat="1" ht="21.6" x14ac:dyDescent="0.55000000000000004">
      <c r="B12" s="61" t="s">
        <v>83</v>
      </c>
      <c r="C12" s="35"/>
      <c r="D12" s="35"/>
      <c r="E12" s="35"/>
      <c r="F12" s="35"/>
      <c r="G12" s="44"/>
      <c r="H12" s="35"/>
      <c r="I12" s="44"/>
      <c r="J12" s="35"/>
      <c r="K12" s="44"/>
      <c r="L12" s="35"/>
      <c r="M12" s="44"/>
      <c r="N12" s="35"/>
      <c r="O12" s="44"/>
    </row>
    <row r="13" spans="1:15" s="61" customFormat="1" ht="23.4" x14ac:dyDescent="0.6">
      <c r="A13" s="72"/>
      <c r="C13" s="35" t="s">
        <v>84</v>
      </c>
      <c r="D13" s="35"/>
      <c r="E13" s="35"/>
      <c r="F13" s="35"/>
      <c r="G13" s="73">
        <v>0</v>
      </c>
      <c r="H13" s="35"/>
      <c r="I13" s="73">
        <v>0</v>
      </c>
      <c r="J13" s="35"/>
      <c r="K13" s="73">
        <v>0</v>
      </c>
      <c r="L13" s="35"/>
      <c r="M13" s="44">
        <v>-2007638</v>
      </c>
      <c r="N13" s="35"/>
      <c r="O13" s="44">
        <f>SUM(G13:N13)</f>
        <v>-2007638</v>
      </c>
    </row>
    <row r="14" spans="1:15" s="61" customFormat="1" ht="23.4" x14ac:dyDescent="0.6">
      <c r="A14" s="72"/>
      <c r="C14" s="74" t="s">
        <v>66</v>
      </c>
      <c r="D14" s="35"/>
      <c r="E14" s="35"/>
      <c r="F14" s="35"/>
      <c r="G14" s="73">
        <v>0</v>
      </c>
      <c r="H14" s="35"/>
      <c r="I14" s="73">
        <v>0</v>
      </c>
      <c r="J14" s="35"/>
      <c r="K14" s="73">
        <v>0</v>
      </c>
      <c r="L14" s="35"/>
      <c r="M14" s="73">
        <v>0</v>
      </c>
      <c r="N14" s="35"/>
      <c r="O14" s="73">
        <f>SUM(G14:N14)</f>
        <v>0</v>
      </c>
    </row>
    <row r="15" spans="1:15" ht="24" customHeight="1" thickBot="1" x14ac:dyDescent="0.65">
      <c r="A15" s="70" t="s">
        <v>85</v>
      </c>
      <c r="G15" s="75">
        <f>SUM(G10:G13)</f>
        <v>240000000</v>
      </c>
      <c r="I15" s="75">
        <f>SUM(I10:I13)</f>
        <v>62050000</v>
      </c>
      <c r="K15" s="75">
        <f>SUM(K10:K13)</f>
        <v>26659535</v>
      </c>
      <c r="M15" s="75">
        <f>SUM(M10:M13)</f>
        <v>-22373766</v>
      </c>
      <c r="O15" s="75">
        <f>SUM(O10:O13)</f>
        <v>306335769</v>
      </c>
    </row>
    <row r="16" spans="1:15" ht="24" customHeight="1" thickTop="1" x14ac:dyDescent="0.6">
      <c r="A16" s="70"/>
      <c r="G16" s="44"/>
      <c r="I16" s="44"/>
      <c r="K16" s="44"/>
      <c r="M16" s="44"/>
      <c r="O16" s="44"/>
    </row>
    <row r="17" spans="1:15" ht="24" customHeight="1" x14ac:dyDescent="0.6">
      <c r="A17" s="70" t="s">
        <v>86</v>
      </c>
      <c r="G17" s="44">
        <v>240000000</v>
      </c>
      <c r="I17" s="44">
        <v>62050000</v>
      </c>
      <c r="K17" s="44">
        <v>26659535</v>
      </c>
      <c r="M17" s="44">
        <v>-56004538</v>
      </c>
      <c r="O17" s="44">
        <f>SUM(G17:N17)</f>
        <v>272704997</v>
      </c>
    </row>
    <row r="18" spans="1:15" ht="24" customHeight="1" x14ac:dyDescent="0.55000000000000004">
      <c r="A18" s="61" t="s">
        <v>82</v>
      </c>
      <c r="G18" s="44"/>
      <c r="I18" s="44"/>
      <c r="K18" s="44"/>
      <c r="M18" s="44"/>
      <c r="O18" s="44"/>
    </row>
    <row r="19" spans="1:15" ht="24" customHeight="1" x14ac:dyDescent="0.55000000000000004">
      <c r="A19" s="61"/>
      <c r="B19" s="61" t="s">
        <v>87</v>
      </c>
      <c r="G19" s="44"/>
      <c r="I19" s="44"/>
      <c r="K19" s="44"/>
      <c r="M19" s="44"/>
      <c r="O19" s="44"/>
    </row>
    <row r="20" spans="1:15" ht="24" customHeight="1" x14ac:dyDescent="0.6">
      <c r="A20" s="72"/>
      <c r="B20" s="61"/>
      <c r="C20" s="35" t="s">
        <v>84</v>
      </c>
      <c r="G20" s="73">
        <v>0</v>
      </c>
      <c r="I20" s="73">
        <v>0</v>
      </c>
      <c r="J20" s="44"/>
      <c r="K20" s="73">
        <v>0</v>
      </c>
      <c r="L20" s="44"/>
      <c r="M20" s="44">
        <v>-8233187</v>
      </c>
      <c r="O20" s="44">
        <f>SUM(G20:N20)</f>
        <v>-8233187</v>
      </c>
    </row>
    <row r="21" spans="1:15" ht="24" customHeight="1" x14ac:dyDescent="0.6">
      <c r="A21" s="72"/>
      <c r="B21" s="61"/>
      <c r="C21" s="74" t="s">
        <v>66</v>
      </c>
      <c r="G21" s="73">
        <v>0</v>
      </c>
      <c r="I21" s="73">
        <v>0</v>
      </c>
      <c r="K21" s="73">
        <v>0</v>
      </c>
      <c r="L21" s="44"/>
      <c r="M21" s="73">
        <v>0</v>
      </c>
      <c r="O21" s="73">
        <f>SUM(G21:N21)</f>
        <v>0</v>
      </c>
    </row>
    <row r="22" spans="1:15" ht="24" customHeight="1" thickBot="1" x14ac:dyDescent="0.65">
      <c r="A22" s="70" t="s">
        <v>88</v>
      </c>
      <c r="G22" s="75">
        <f>SUM(G17:G20)</f>
        <v>240000000</v>
      </c>
      <c r="I22" s="75">
        <f>SUM(I17:I20)</f>
        <v>62050000</v>
      </c>
      <c r="K22" s="75">
        <f>SUM(K17:K20)</f>
        <v>26659535</v>
      </c>
      <c r="M22" s="75">
        <f>SUM(M17:M20)</f>
        <v>-64237725</v>
      </c>
      <c r="O22" s="75">
        <f>SUM(O17:O20)</f>
        <v>264471810</v>
      </c>
    </row>
    <row r="23" spans="1:15" ht="24" customHeight="1" thickTop="1" x14ac:dyDescent="0.55000000000000004">
      <c r="O23" s="33">
        <f>+O22-BS!H58</f>
        <v>0</v>
      </c>
    </row>
    <row r="24" spans="1:15" ht="24" customHeight="1" x14ac:dyDescent="0.55000000000000004">
      <c r="A24" s="76" t="str">
        <f>BS!A27</f>
        <v>Notes to the interim financial statements are an integral part of these statements.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</row>
  </sheetData>
  <mergeCells count="7">
    <mergeCell ref="A24:O24"/>
    <mergeCell ref="A1:O1"/>
    <mergeCell ref="A2:O2"/>
    <mergeCell ref="A3:O3"/>
    <mergeCell ref="A4:O4"/>
    <mergeCell ref="A5:O5"/>
    <mergeCell ref="K7:M7"/>
  </mergeCells>
  <pageMargins left="0.8" right="0.4" top="0.39370078740157499" bottom="0.39370078740157499" header="0.31496062992126" footer="0.23622047244094499"/>
  <pageSetup paperSize="9" scale="78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5C2F9-C1FE-4CB0-91E3-CC64E785D70E}">
  <dimension ref="A1:L51"/>
  <sheetViews>
    <sheetView tabSelected="1" topLeftCell="A40" zoomScale="125" zoomScaleNormal="125" workbookViewId="0">
      <selection activeCell="J54" sqref="J54"/>
    </sheetView>
  </sheetViews>
  <sheetFormatPr defaultColWidth="2.875" defaultRowHeight="24" customHeight="1" x14ac:dyDescent="0.55000000000000004"/>
  <cols>
    <col min="1" max="4" width="2.875" style="35" customWidth="1"/>
    <col min="5" max="5" width="46.125" style="35" customWidth="1"/>
    <col min="6" max="6" width="12.875" style="35" customWidth="1"/>
    <col min="7" max="7" width="1.875" style="35" customWidth="1"/>
    <col min="8" max="8" width="16.875" style="35" customWidth="1"/>
    <col min="9" max="9" width="1.875" style="35" customWidth="1"/>
    <col min="10" max="10" width="16.875" style="35" customWidth="1"/>
    <col min="11" max="11" width="2.875" style="35" customWidth="1"/>
    <col min="12" max="12" width="18.875" style="35" customWidth="1"/>
    <col min="13" max="13" width="2.875" style="35" customWidth="1"/>
    <col min="14" max="14" width="18.875" style="35" customWidth="1"/>
    <col min="15" max="15" width="2.875" style="35" customWidth="1"/>
    <col min="16" max="16" width="18.875" style="35" customWidth="1"/>
    <col min="17" max="16384" width="2.875" style="35"/>
  </cols>
  <sheetData>
    <row r="1" spans="1:10" ht="21.75" customHeight="1" x14ac:dyDescent="0.55000000000000004">
      <c r="A1" s="34">
        <v>5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21.75" customHeight="1" x14ac:dyDescent="0.55000000000000004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0" ht="24" customHeight="1" x14ac:dyDescent="0.65">
      <c r="A3" s="37" t="str">
        <f>'[3]SHA-ENG'!A3:O3</f>
        <v>Sawang Export Public Company Limited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24" customHeight="1" x14ac:dyDescent="0.65">
      <c r="A4" s="37" t="s">
        <v>89</v>
      </c>
      <c r="B4" s="37"/>
      <c r="C4" s="37"/>
      <c r="D4" s="37"/>
      <c r="E4" s="37"/>
      <c r="F4" s="37"/>
      <c r="G4" s="37"/>
      <c r="H4" s="37"/>
      <c r="I4" s="37"/>
      <c r="J4" s="37"/>
    </row>
    <row r="5" spans="1:10" ht="24" customHeight="1" x14ac:dyDescent="0.65">
      <c r="A5" s="37" t="str">
        <f>PL!A5</f>
        <v>For the three-month period ended March 31, 2025 (Reviewed / Unaudited)</v>
      </c>
      <c r="B5" s="37"/>
      <c r="C5" s="37"/>
      <c r="D5" s="37"/>
      <c r="E5" s="37"/>
      <c r="F5" s="37"/>
      <c r="G5" s="37"/>
      <c r="H5" s="37"/>
      <c r="I5" s="37"/>
      <c r="J5" s="37"/>
    </row>
    <row r="6" spans="1:10" ht="24" customHeight="1" x14ac:dyDescent="0.6">
      <c r="A6" s="77" t="s">
        <v>3</v>
      </c>
      <c r="B6" s="78"/>
      <c r="C6" s="78"/>
      <c r="D6" s="78"/>
      <c r="E6" s="78"/>
      <c r="F6" s="78"/>
      <c r="G6" s="78"/>
      <c r="H6" s="78"/>
      <c r="I6" s="78"/>
      <c r="J6" s="78"/>
    </row>
    <row r="7" spans="1:10" ht="24" customHeight="1" x14ac:dyDescent="0.6">
      <c r="A7" s="39"/>
      <c r="F7" s="30"/>
      <c r="H7" s="41" t="str">
        <f>PL!H7</f>
        <v>Mar. 31, 2025</v>
      </c>
      <c r="I7" s="61"/>
      <c r="J7" s="41" t="str">
        <f>PL!J7</f>
        <v>Mar. 31, 2024</v>
      </c>
    </row>
    <row r="8" spans="1:10" ht="24" customHeight="1" x14ac:dyDescent="0.6">
      <c r="A8" s="48" t="s">
        <v>90</v>
      </c>
      <c r="F8" s="2"/>
      <c r="H8" s="79"/>
      <c r="J8" s="79"/>
    </row>
    <row r="9" spans="1:10" ht="24" customHeight="1" x14ac:dyDescent="0.55000000000000004">
      <c r="B9" s="2" t="s">
        <v>65</v>
      </c>
      <c r="C9" s="2"/>
      <c r="D9" s="2"/>
      <c r="E9" s="2"/>
      <c r="F9" s="42"/>
      <c r="H9" s="62">
        <v>-8233187</v>
      </c>
      <c r="I9" s="80"/>
      <c r="J9" s="62">
        <v>-2007638</v>
      </c>
    </row>
    <row r="10" spans="1:10" ht="24" customHeight="1" x14ac:dyDescent="0.55000000000000004">
      <c r="B10" s="30" t="s">
        <v>91</v>
      </c>
      <c r="C10" s="30"/>
      <c r="D10" s="30"/>
      <c r="E10" s="30"/>
      <c r="F10" s="30"/>
      <c r="H10" s="62"/>
      <c r="I10" s="80"/>
      <c r="J10" s="62"/>
    </row>
    <row r="11" spans="1:10" ht="24" customHeight="1" x14ac:dyDescent="0.55000000000000004">
      <c r="B11" s="2"/>
      <c r="C11" s="2" t="s">
        <v>64</v>
      </c>
      <c r="D11" s="2"/>
      <c r="E11" s="2"/>
      <c r="F11" s="2"/>
      <c r="H11" s="62">
        <v>-42922</v>
      </c>
      <c r="I11" s="80"/>
      <c r="J11" s="62">
        <v>-71896</v>
      </c>
    </row>
    <row r="12" spans="1:10" ht="24" customHeight="1" x14ac:dyDescent="0.55000000000000004">
      <c r="C12" s="35" t="s">
        <v>92</v>
      </c>
      <c r="F12" s="42"/>
      <c r="H12" s="62">
        <v>519294</v>
      </c>
      <c r="I12" s="80"/>
      <c r="J12" s="62">
        <v>604279</v>
      </c>
    </row>
    <row r="13" spans="1:10" ht="24" customHeight="1" x14ac:dyDescent="0.55000000000000004">
      <c r="C13" s="53" t="str">
        <f>IF(AND(H13&gt;=0,J13&gt;=0),"Unrealized loss on exchange rate",IF(AND(H13&lt;=0,J13&lt;=0),"Unrealized gain on exchange rate","Unrealized (gain) loss on exchange rate"))</f>
        <v>Unrealized gain on exchange rate</v>
      </c>
      <c r="F13" s="42"/>
      <c r="H13" s="62">
        <v>-28523</v>
      </c>
      <c r="I13" s="80"/>
      <c r="J13" s="62">
        <v>-65449.07</v>
      </c>
    </row>
    <row r="14" spans="1:10" ht="24" customHeight="1" x14ac:dyDescent="0.55000000000000004">
      <c r="C14" s="35" t="s">
        <v>93</v>
      </c>
      <c r="H14" s="62">
        <v>9256</v>
      </c>
      <c r="I14" s="80"/>
      <c r="J14" s="62">
        <v>133</v>
      </c>
    </row>
    <row r="15" spans="1:10" ht="24" customHeight="1" x14ac:dyDescent="0.55000000000000004">
      <c r="C15" s="81" t="s">
        <v>94</v>
      </c>
      <c r="F15" s="82"/>
      <c r="H15" s="62">
        <v>336856</v>
      </c>
      <c r="I15" s="80"/>
      <c r="J15" s="62">
        <v>359480</v>
      </c>
    </row>
    <row r="16" spans="1:10" ht="24" customHeight="1" x14ac:dyDescent="0.55000000000000004">
      <c r="C16" s="81" t="s">
        <v>95</v>
      </c>
      <c r="H16" s="83">
        <v>191</v>
      </c>
      <c r="I16" s="80"/>
      <c r="J16" s="83">
        <v>1688</v>
      </c>
    </row>
    <row r="17" spans="1:12" ht="24" customHeight="1" x14ac:dyDescent="0.55000000000000004">
      <c r="C17" s="81"/>
      <c r="H17" s="62">
        <f>SUM(H9:H16)</f>
        <v>-7439035</v>
      </c>
      <c r="I17" s="80"/>
      <c r="J17" s="62">
        <f>SUM(J9:J16)</f>
        <v>-1179403.07</v>
      </c>
    </row>
    <row r="18" spans="1:12" ht="24" customHeight="1" x14ac:dyDescent="0.55000000000000004">
      <c r="B18" s="35" t="s">
        <v>96</v>
      </c>
      <c r="H18" s="62"/>
      <c r="I18" s="80"/>
      <c r="J18" s="62"/>
    </row>
    <row r="19" spans="1:12" ht="24" customHeight="1" x14ac:dyDescent="0.55000000000000004">
      <c r="C19" s="35" t="s">
        <v>97</v>
      </c>
      <c r="H19" s="62"/>
      <c r="I19" s="80"/>
      <c r="J19" s="62"/>
    </row>
    <row r="20" spans="1:12" ht="24" customHeight="1" x14ac:dyDescent="0.55000000000000004">
      <c r="D20" s="35" t="s">
        <v>13</v>
      </c>
      <c r="H20" s="62">
        <v>8476680</v>
      </c>
      <c r="I20" s="51"/>
      <c r="J20" s="62">
        <v>-3315516.93</v>
      </c>
    </row>
    <row r="21" spans="1:12" ht="24" customHeight="1" x14ac:dyDescent="0.55000000000000004">
      <c r="D21" s="35" t="s">
        <v>14</v>
      </c>
      <c r="H21" s="62">
        <v>-416304</v>
      </c>
      <c r="I21" s="51"/>
      <c r="J21" s="62">
        <v>1219656</v>
      </c>
    </row>
    <row r="22" spans="1:12" ht="24" customHeight="1" x14ac:dyDescent="0.55000000000000004">
      <c r="D22" s="35" t="s">
        <v>15</v>
      </c>
      <c r="H22" s="62">
        <v>-186208</v>
      </c>
      <c r="I22" s="51"/>
      <c r="J22" s="62">
        <v>-12906</v>
      </c>
    </row>
    <row r="23" spans="1:12" ht="24" customHeight="1" x14ac:dyDescent="0.55000000000000004">
      <c r="D23" s="2" t="s">
        <v>18</v>
      </c>
      <c r="H23" s="62">
        <v>24851</v>
      </c>
      <c r="I23" s="51"/>
      <c r="J23" s="62">
        <v>42483</v>
      </c>
    </row>
    <row r="24" spans="1:12" ht="24" customHeight="1" x14ac:dyDescent="0.55000000000000004">
      <c r="D24" s="35" t="s">
        <v>23</v>
      </c>
      <c r="H24" s="62">
        <v>-57600</v>
      </c>
      <c r="I24" s="51"/>
      <c r="J24" s="84">
        <v>0</v>
      </c>
    </row>
    <row r="25" spans="1:12" ht="24" customHeight="1" x14ac:dyDescent="0.55000000000000004">
      <c r="C25" s="35" t="s">
        <v>98</v>
      </c>
      <c r="H25" s="62"/>
      <c r="I25" s="51"/>
      <c r="J25" s="62"/>
    </row>
    <row r="26" spans="1:12" ht="24" customHeight="1" x14ac:dyDescent="0.55000000000000004">
      <c r="D26" s="35" t="s">
        <v>30</v>
      </c>
      <c r="H26" s="85">
        <v>418687</v>
      </c>
      <c r="I26" s="51"/>
      <c r="J26" s="85">
        <v>-493313</v>
      </c>
      <c r="K26" s="62"/>
    </row>
    <row r="27" spans="1:12" ht="24" customHeight="1" x14ac:dyDescent="0.55000000000000004">
      <c r="E27" s="86" t="str">
        <f>IF(AND(H30&gt;=0,J30&gt;=0),"Cash provided by operations",IF(AND(H30&lt;=0,J30&lt;=0),"Cash used in operations","Cash provided by (used in) operations"))</f>
        <v>Cash provided by (used in) operations</v>
      </c>
      <c r="H27" s="62">
        <f>SUM(H17:H26)</f>
        <v>821071</v>
      </c>
      <c r="I27" s="80"/>
      <c r="J27" s="62">
        <f>SUM(J17:J26)</f>
        <v>-3739000</v>
      </c>
    </row>
    <row r="28" spans="1:12" ht="24" customHeight="1" x14ac:dyDescent="0.55000000000000004">
      <c r="C28" s="35" t="s">
        <v>99</v>
      </c>
      <c r="H28" s="62">
        <v>-191</v>
      </c>
      <c r="I28" s="80"/>
      <c r="J28" s="62">
        <v>-1688</v>
      </c>
    </row>
    <row r="29" spans="1:12" ht="24" customHeight="1" x14ac:dyDescent="0.55000000000000004">
      <c r="C29" s="35" t="s">
        <v>100</v>
      </c>
      <c r="H29" s="85">
        <v>-1546</v>
      </c>
      <c r="I29" s="80"/>
      <c r="J29" s="85">
        <v>-1546</v>
      </c>
    </row>
    <row r="30" spans="1:12" ht="24" customHeight="1" x14ac:dyDescent="0.6">
      <c r="A30" s="87" t="str">
        <f>IF(AND(H30&gt;=0,J30&gt;=0),"Net cash provided by operating activities",IF(AND(H30&lt;=0,J30&lt;=0),"Net cash used in operating activities","Net cash provided by (used in) operating activities"))</f>
        <v>Net cash provided by (used in) operating activities</v>
      </c>
      <c r="H30" s="88">
        <f>SUM(H27:H29)</f>
        <v>819334</v>
      </c>
      <c r="I30" s="80"/>
      <c r="J30" s="88">
        <f>SUM(J27:J29)</f>
        <v>-3742234</v>
      </c>
      <c r="L30" s="89"/>
    </row>
    <row r="31" spans="1:12" ht="9.9" customHeight="1" x14ac:dyDescent="0.55000000000000004"/>
    <row r="32" spans="1:12" ht="21.6" x14ac:dyDescent="0.55000000000000004">
      <c r="A32" s="76" t="str">
        <f>BS!A27</f>
        <v>Notes to the interim financial statements are an integral part of these statements.</v>
      </c>
      <c r="B32" s="76"/>
      <c r="C32" s="76"/>
      <c r="D32" s="76"/>
      <c r="E32" s="76"/>
      <c r="F32" s="76"/>
      <c r="G32" s="76"/>
      <c r="H32" s="76"/>
      <c r="I32" s="76"/>
      <c r="J32" s="76"/>
      <c r="K32" s="45"/>
    </row>
    <row r="33" spans="1:12" ht="21.75" customHeight="1" x14ac:dyDescent="0.55000000000000004">
      <c r="A33" s="34">
        <v>6</v>
      </c>
      <c r="B33" s="34"/>
      <c r="C33" s="34"/>
      <c r="D33" s="34"/>
      <c r="E33" s="34"/>
      <c r="F33" s="34"/>
      <c r="G33" s="34"/>
      <c r="H33" s="34"/>
      <c r="I33" s="34"/>
      <c r="J33" s="34"/>
    </row>
    <row r="34" spans="1:12" ht="21.75" customHeight="1" x14ac:dyDescent="0.55000000000000004">
      <c r="A34" s="36"/>
      <c r="B34" s="36"/>
      <c r="C34" s="36"/>
      <c r="D34" s="36"/>
      <c r="E34" s="36"/>
      <c r="F34" s="36"/>
      <c r="G34" s="36"/>
      <c r="H34" s="36"/>
      <c r="I34" s="36"/>
      <c r="J34" s="36"/>
    </row>
    <row r="35" spans="1:12" ht="24" customHeight="1" x14ac:dyDescent="0.65">
      <c r="A35" s="37" t="str">
        <f>+A3</f>
        <v>Sawang Export Public Company Limited</v>
      </c>
      <c r="B35" s="37"/>
      <c r="C35" s="37"/>
      <c r="D35" s="37"/>
      <c r="E35" s="37"/>
      <c r="F35" s="37"/>
      <c r="G35" s="37"/>
      <c r="H35" s="37"/>
      <c r="I35" s="37"/>
      <c r="J35" s="37"/>
    </row>
    <row r="36" spans="1:12" ht="24" customHeight="1" x14ac:dyDescent="0.65">
      <c r="A36" s="37" t="str">
        <f>+A4</f>
        <v>Statement of cash flows</v>
      </c>
      <c r="B36" s="37"/>
      <c r="C36" s="37"/>
      <c r="D36" s="37"/>
      <c r="E36" s="37"/>
      <c r="F36" s="37"/>
      <c r="G36" s="37"/>
      <c r="H36" s="37"/>
      <c r="I36" s="37"/>
      <c r="J36" s="37"/>
    </row>
    <row r="37" spans="1:12" ht="24" customHeight="1" x14ac:dyDescent="0.65">
      <c r="A37" s="37" t="str">
        <f>+A5</f>
        <v>For the three-month period ended March 31, 2025 (Reviewed / Unaudited)</v>
      </c>
      <c r="B37" s="37"/>
      <c r="C37" s="37"/>
      <c r="D37" s="37"/>
      <c r="E37" s="37"/>
      <c r="F37" s="37"/>
      <c r="G37" s="37"/>
      <c r="H37" s="37"/>
      <c r="I37" s="37"/>
      <c r="J37" s="37"/>
    </row>
    <row r="38" spans="1:12" ht="24" customHeight="1" x14ac:dyDescent="0.6">
      <c r="A38" s="77" t="s">
        <v>3</v>
      </c>
      <c r="B38" s="78"/>
      <c r="C38" s="78"/>
      <c r="D38" s="78"/>
      <c r="E38" s="78"/>
      <c r="F38" s="78"/>
      <c r="G38" s="78"/>
      <c r="H38" s="78"/>
      <c r="I38" s="78"/>
      <c r="J38" s="78"/>
    </row>
    <row r="39" spans="1:12" ht="24" customHeight="1" x14ac:dyDescent="0.6">
      <c r="A39" s="39"/>
      <c r="H39" s="41" t="str">
        <f>+H7</f>
        <v>Mar. 31, 2025</v>
      </c>
      <c r="I39" s="80"/>
      <c r="J39" s="41" t="str">
        <f>+J7</f>
        <v>Mar. 31, 2024</v>
      </c>
    </row>
    <row r="40" spans="1:12" ht="24" customHeight="1" x14ac:dyDescent="0.6">
      <c r="A40" s="48" t="s">
        <v>101</v>
      </c>
      <c r="H40" s="79"/>
    </row>
    <row r="41" spans="1:12" ht="24" customHeight="1" x14ac:dyDescent="0.55000000000000004">
      <c r="B41" s="35" t="s">
        <v>102</v>
      </c>
      <c r="H41" s="62">
        <v>-393866</v>
      </c>
      <c r="I41" s="80"/>
      <c r="J41" s="62">
        <v>-229191</v>
      </c>
    </row>
    <row r="42" spans="1:12" ht="24" customHeight="1" x14ac:dyDescent="0.6">
      <c r="A42" s="48" t="str">
        <f>IF(AND(H42&gt;=0,J42&gt;=0),"Net cash provided by investing activities",IF(AND(H42&lt;=0,J42&lt;=0),"Net cash used in investing activities","Net cash provided by (used in) investing activities"))</f>
        <v>Net cash used in investing activities</v>
      </c>
      <c r="H42" s="88">
        <f>SUM(H41:H41)</f>
        <v>-393866</v>
      </c>
      <c r="I42" s="80"/>
      <c r="J42" s="88">
        <f>SUM(J41:J41)</f>
        <v>-229191</v>
      </c>
      <c r="L42" s="89"/>
    </row>
    <row r="43" spans="1:12" ht="24" customHeight="1" x14ac:dyDescent="0.6">
      <c r="A43" s="48" t="s">
        <v>103</v>
      </c>
      <c r="H43" s="62"/>
      <c r="I43" s="80"/>
      <c r="J43" s="62"/>
    </row>
    <row r="44" spans="1:12" ht="24" customHeight="1" x14ac:dyDescent="0.55000000000000004">
      <c r="B44" s="2" t="s">
        <v>104</v>
      </c>
      <c r="H44" s="62">
        <v>-228538</v>
      </c>
      <c r="I44" s="51"/>
      <c r="J44" s="62">
        <v>450885</v>
      </c>
    </row>
    <row r="45" spans="1:12" ht="24" customHeight="1" x14ac:dyDescent="0.6">
      <c r="A45" s="48" t="str">
        <f>IF(AND(H45&gt;=0,J45&gt;=0),"Net cash provided by financing activities",IF(AND(H45&lt;=0,J45&lt;=0),"Net cash used in financing activities","Net cash provided by (used in) financing activities"))</f>
        <v>Net cash provided by (used in) financing activities</v>
      </c>
      <c r="H45" s="88">
        <f>SUM(H44)</f>
        <v>-228538</v>
      </c>
      <c r="I45" s="80"/>
      <c r="J45" s="88">
        <f>SUM(J44)</f>
        <v>450885</v>
      </c>
      <c r="L45" s="89"/>
    </row>
    <row r="46" spans="1:12" ht="24" customHeight="1" x14ac:dyDescent="0.6">
      <c r="A46" s="48" t="s">
        <v>105</v>
      </c>
      <c r="H46" s="85">
        <v>-432</v>
      </c>
      <c r="I46" s="80"/>
      <c r="J46" s="85">
        <v>16129</v>
      </c>
    </row>
    <row r="47" spans="1:12" ht="24" customHeight="1" x14ac:dyDescent="0.6">
      <c r="A47" s="48" t="str">
        <f>IF(AND(H47&gt;=0,J47&gt;=0),"Increase in cash and cash equivalents, net",IF(AND(H47&lt;=0,J47&lt;=0),"Decrease in cash and cash equivalents, net","Increase (Decrease) in cash and cash equivalents, net"))</f>
        <v>Increase (Decrease) in cash and cash equivalents, net</v>
      </c>
      <c r="H47" s="62">
        <f>+SUM(H46,H45,H42,H30)</f>
        <v>196498</v>
      </c>
      <c r="I47" s="80"/>
      <c r="J47" s="62">
        <f>+SUM(J46,J45,J42,J30)</f>
        <v>-3504411</v>
      </c>
    </row>
    <row r="48" spans="1:12" ht="24" customHeight="1" x14ac:dyDescent="0.6">
      <c r="A48" s="48" t="s">
        <v>106</v>
      </c>
      <c r="H48" s="90">
        <v>2556010</v>
      </c>
      <c r="I48" s="80"/>
      <c r="J48" s="90">
        <v>5989804</v>
      </c>
    </row>
    <row r="49" spans="1:10" ht="24" customHeight="1" thickBot="1" x14ac:dyDescent="0.65">
      <c r="A49" s="48" t="s">
        <v>107</v>
      </c>
      <c r="F49" s="82"/>
      <c r="H49" s="91">
        <f>SUM(H47:H48)</f>
        <v>2752508</v>
      </c>
      <c r="I49" s="80"/>
      <c r="J49" s="91">
        <f>SUM(J47:J48)</f>
        <v>2485393</v>
      </c>
    </row>
    <row r="50" spans="1:10" s="92" customFormat="1" ht="24" customHeight="1" thickTop="1" x14ac:dyDescent="0.55000000000000004">
      <c r="H50" s="93">
        <f>+BS!H12-H49</f>
        <v>0</v>
      </c>
      <c r="I50" s="94"/>
    </row>
    <row r="51" spans="1:10" ht="24" customHeight="1" x14ac:dyDescent="0.55000000000000004">
      <c r="A51" s="76" t="str">
        <f>+A32</f>
        <v>Notes to the interim financial statements are an integral part of these statements.</v>
      </c>
      <c r="B51" s="76"/>
      <c r="C51" s="76"/>
      <c r="D51" s="76"/>
      <c r="E51" s="76"/>
      <c r="F51" s="76"/>
      <c r="G51" s="76"/>
      <c r="H51" s="76"/>
      <c r="I51" s="76"/>
      <c r="J51" s="76"/>
    </row>
  </sheetData>
  <mergeCells count="14">
    <mergeCell ref="A38:J38"/>
    <mergeCell ref="A51:J51"/>
    <mergeCell ref="A32:J32"/>
    <mergeCell ref="A33:J33"/>
    <mergeCell ref="A34:J34"/>
    <mergeCell ref="A35:J35"/>
    <mergeCell ref="A36:J36"/>
    <mergeCell ref="A37:J37"/>
    <mergeCell ref="A1:J1"/>
    <mergeCell ref="A2:J2"/>
    <mergeCell ref="A3:J3"/>
    <mergeCell ref="A4:J4"/>
    <mergeCell ref="A5:J5"/>
    <mergeCell ref="A6:J6"/>
  </mergeCells>
  <pageMargins left="0.8" right="0.4" top="0.39370078740157499" bottom="0.23622047244094499" header="0.196850393700787" footer="0.23622047244094499"/>
  <pageSetup paperSize="9" orientation="portrait" blackAndWhite="1" r:id="rId1"/>
  <headerFooter alignWithMargins="0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BCK BCK</dc:creator>
  <cp:lastModifiedBy>BCK BCK</cp:lastModifiedBy>
  <dcterms:created xsi:type="dcterms:W3CDTF">2025-05-14T07:32:34Z</dcterms:created>
  <dcterms:modified xsi:type="dcterms:W3CDTF">2025-05-14T07:45:14Z</dcterms:modified>
</cp:coreProperties>
</file>