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1) QUARTER 1 (25-68)\THAI-Q1 (1383729)\"/>
    </mc:Choice>
  </mc:AlternateContent>
  <xr:revisionPtr revIDLastSave="0" documentId="13_ncr:1_{EF2AA128-7F2F-49A6-9386-9B02086E00A8}" xr6:coauthVersionLast="47" xr6:coauthVersionMax="47" xr10:uidLastSave="{00000000-0000-0000-0000-000000000000}"/>
  <bookViews>
    <workbookView xWindow="-108" yWindow="-108" windowWidth="23256" windowHeight="12456" tabRatio="751" xr2:uid="{00000000-000D-0000-FFFF-FFFF00000000}"/>
  </bookViews>
  <sheets>
    <sheet name="BS" sheetId="74" r:id="rId1"/>
    <sheet name="PL" sheetId="71" r:id="rId2"/>
    <sheet name="chang-conso_new" sheetId="65" r:id="rId3"/>
    <sheet name="chang-tg_new" sheetId="66" r:id="rId4"/>
    <sheet name="csh_new " sheetId="67" r:id="rId5"/>
    <sheet name="csh_new" sheetId="73" state="hidden" r:id="rId6"/>
  </sheets>
  <definedNames>
    <definedName name="_xlnm._FilterDatabase" localSheetId="0" hidden="1">BS!$A$10:$J$121</definedName>
    <definedName name="_xlnm._FilterDatabase" localSheetId="1" hidden="1">PL!$A$8:$K$91</definedName>
    <definedName name="DALBAL.PriorPeriod1Balance" localSheetId="0">#REF!</definedName>
    <definedName name="DALBAL.PriorPeriod1Balance" localSheetId="2">#REF!</definedName>
    <definedName name="DALBAL.PriorPeriod1Balance" localSheetId="3">#REF!</definedName>
    <definedName name="DALBAL.PriorPeriod1Balance" localSheetId="4">#REF!</definedName>
    <definedName name="DALBAL.PriorPeriod1Balance" localSheetId="1">#REF!</definedName>
    <definedName name="DALBAL.PriorPeriod1Balance">#REF!</definedName>
    <definedName name="PRELIM_TM" localSheetId="0">#REF!</definedName>
    <definedName name="PRELIM_TM" localSheetId="2">#REF!</definedName>
    <definedName name="PRELIM_TM" localSheetId="3">#REF!</definedName>
    <definedName name="PRELIM_TM" localSheetId="4">#REF!</definedName>
    <definedName name="PRELIM_TM" localSheetId="1">#REF!</definedName>
    <definedName name="PRELIM_TM">#REF!</definedName>
    <definedName name="_xlnm.Print_Area" localSheetId="2">'chang-conso_new'!$A$1:$W$45</definedName>
    <definedName name="_xlnm.Print_Area" localSheetId="3">'chang-tg_new'!$A$1:$Q$33</definedName>
    <definedName name="_xlnm.Print_Area" localSheetId="1">PL!$A$1:$J$98</definedName>
    <definedName name="PRINT_AREA_MI" localSheetId="0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 localSheetId="1">#REF!</definedName>
    <definedName name="PRINT_AREA_MI">#REF!</definedName>
    <definedName name="S_CY_End" localSheetId="0">#REF!</definedName>
    <definedName name="S_CY_End" localSheetId="2">#REF!</definedName>
    <definedName name="S_CY_End" localSheetId="3">#REF!</definedName>
    <definedName name="S_CY_End" localSheetId="4">#REF!</definedName>
    <definedName name="S_CY_End" localSheetId="1">#REF!</definedName>
    <definedName name="S_CY_End">#REF!</definedName>
    <definedName name="S_PY_End">#REF!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9" i="71" l="1"/>
  <c r="D60" i="74"/>
  <c r="G30" i="65"/>
  <c r="D23" i="71"/>
  <c r="H60" i="74"/>
  <c r="H116" i="74"/>
  <c r="D116" i="74"/>
  <c r="H13" i="74"/>
  <c r="D13" i="74"/>
  <c r="H23" i="71"/>
  <c r="M27" i="66"/>
  <c r="C28" i="66" l="1"/>
  <c r="G31" i="65"/>
  <c r="I27" i="66" l="1"/>
  <c r="J68" i="71" l="1"/>
  <c r="J69" i="71" s="1"/>
  <c r="F68" i="71"/>
  <c r="F69" i="71" s="1"/>
  <c r="D69" i="71"/>
  <c r="D70" i="71" s="1"/>
  <c r="E31" i="65"/>
  <c r="M23" i="66" l="1"/>
  <c r="K23" i="66"/>
  <c r="O26" i="66" l="1"/>
  <c r="O18" i="66"/>
  <c r="O19" i="66"/>
  <c r="O16" i="66"/>
  <c r="O27" i="66"/>
  <c r="K25" i="65" l="1"/>
  <c r="Q20" i="65"/>
  <c r="Q21" i="65"/>
  <c r="Q17" i="65"/>
  <c r="W28" i="65"/>
  <c r="Q30" i="65"/>
  <c r="S30" i="65" s="1"/>
  <c r="Q29" i="65"/>
  <c r="I31" i="65"/>
  <c r="Q25" i="65" l="1"/>
  <c r="O23" i="66"/>
  <c r="I28" i="66"/>
  <c r="W30" i="65"/>
  <c r="S17" i="65" l="1"/>
  <c r="S25" i="65"/>
  <c r="O31" i="65"/>
  <c r="O22" i="65"/>
  <c r="Q23" i="66" l="1"/>
  <c r="Q19" i="66"/>
  <c r="Q16" i="66"/>
  <c r="W25" i="65"/>
  <c r="Q31" i="65"/>
  <c r="S21" i="65"/>
  <c r="W21" i="65" s="1"/>
  <c r="S20" i="65"/>
  <c r="W20" i="65" s="1"/>
  <c r="S19" i="65"/>
  <c r="W17" i="65"/>
  <c r="Q40" i="65" l="1"/>
  <c r="W19" i="65"/>
  <c r="S22" i="65"/>
  <c r="I105" i="67"/>
  <c r="J102" i="67"/>
  <c r="H102" i="67"/>
  <c r="F102" i="67"/>
  <c r="D102" i="67"/>
  <c r="J80" i="67"/>
  <c r="H80" i="67"/>
  <c r="F80" i="67"/>
  <c r="D80" i="67"/>
  <c r="J36" i="67"/>
  <c r="J67" i="67" s="1"/>
  <c r="J69" i="67" s="1"/>
  <c r="H36" i="67"/>
  <c r="H67" i="67" s="1"/>
  <c r="H69" i="67" s="1"/>
  <c r="F36" i="67"/>
  <c r="F67" i="67" s="1"/>
  <c r="F69" i="67" s="1"/>
  <c r="D36" i="67"/>
  <c r="D67" i="67" s="1"/>
  <c r="D69" i="67" s="1"/>
  <c r="M28" i="66"/>
  <c r="K28" i="66"/>
  <c r="Q20" i="66"/>
  <c r="O20" i="66"/>
  <c r="M20" i="66"/>
  <c r="K20" i="66"/>
  <c r="G20" i="66"/>
  <c r="E20" i="66"/>
  <c r="C20" i="66"/>
  <c r="C31" i="65"/>
  <c r="U31" i="65"/>
  <c r="W23" i="65"/>
  <c r="M22" i="65"/>
  <c r="K22" i="65"/>
  <c r="G22" i="65"/>
  <c r="E22" i="65"/>
  <c r="C22" i="65"/>
  <c r="J70" i="71"/>
  <c r="H70" i="71"/>
  <c r="F70" i="71"/>
  <c r="J36" i="71"/>
  <c r="H36" i="71"/>
  <c r="F36" i="71"/>
  <c r="D36" i="71"/>
  <c r="J20" i="71"/>
  <c r="H20" i="71"/>
  <c r="F20" i="71"/>
  <c r="D20" i="71"/>
  <c r="J14" i="71"/>
  <c r="H14" i="71"/>
  <c r="F14" i="71"/>
  <c r="D14" i="71"/>
  <c r="S31" i="65" l="1"/>
  <c r="F105" i="67"/>
  <c r="F111" i="67" s="1"/>
  <c r="J105" i="67"/>
  <c r="J111" i="67" s="1"/>
  <c r="H105" i="67"/>
  <c r="H111" i="67" s="1"/>
  <c r="D105" i="67"/>
  <c r="D111" i="67" s="1"/>
  <c r="O28" i="66"/>
  <c r="W31" i="65"/>
  <c r="U22" i="65"/>
  <c r="K31" i="65"/>
  <c r="M31" i="65"/>
  <c r="Q22" i="65"/>
  <c r="J21" i="71"/>
  <c r="J37" i="71" s="1"/>
  <c r="D21" i="71"/>
  <c r="D37" i="71" s="1"/>
  <c r="F21" i="71"/>
  <c r="F37" i="71" s="1"/>
  <c r="H21" i="71"/>
  <c r="H37" i="71" s="1"/>
  <c r="J42" i="71" l="1"/>
  <c r="J44" i="71" s="1"/>
  <c r="J71" i="71" s="1"/>
  <c r="J81" i="71" s="1"/>
  <c r="J79" i="71" s="1"/>
  <c r="H42" i="71"/>
  <c r="H44" i="71" s="1"/>
  <c r="H71" i="71" s="1"/>
  <c r="F42" i="71"/>
  <c r="F44" i="71" s="1"/>
  <c r="F76" i="71" s="1"/>
  <c r="F74" i="71" s="1"/>
  <c r="F85" i="71" s="1"/>
  <c r="D42" i="71"/>
  <c r="D44" i="71" s="1"/>
  <c r="D76" i="71" s="1"/>
  <c r="W22" i="65"/>
  <c r="J76" i="71"/>
  <c r="J74" i="71" s="1"/>
  <c r="J85" i="71" s="1"/>
  <c r="H81" i="71"/>
  <c r="H79" i="71" s="1"/>
  <c r="G27" i="66" l="1"/>
  <c r="Q27" i="66" s="1"/>
  <c r="Q28" i="66" s="1"/>
  <c r="H76" i="71"/>
  <c r="H74" i="71" s="1"/>
  <c r="H85" i="71" s="1"/>
  <c r="F71" i="71"/>
  <c r="F81" i="71" s="1"/>
  <c r="F79" i="71" s="1"/>
  <c r="D74" i="71"/>
  <c r="D85" i="71" s="1"/>
  <c r="D71" i="71"/>
  <c r="D81" i="71" s="1"/>
  <c r="D79" i="71" s="1"/>
  <c r="D66" i="74"/>
  <c r="D118" i="74"/>
  <c r="J118" i="74"/>
  <c r="H118" i="74"/>
  <c r="F118" i="74"/>
  <c r="H80" i="74"/>
  <c r="J80" i="74"/>
  <c r="F80" i="74"/>
  <c r="J66" i="74"/>
  <c r="H66" i="74"/>
  <c r="F66" i="74"/>
  <c r="G28" i="66" l="1"/>
  <c r="D120" i="74"/>
  <c r="D80" i="74"/>
  <c r="H120" i="74"/>
  <c r="D81" i="74" l="1"/>
  <c r="D121" i="74" s="1"/>
  <c r="H81" i="74"/>
  <c r="H121" i="74" s="1"/>
  <c r="H32" i="74"/>
  <c r="D32" i="74"/>
  <c r="D19" i="74"/>
  <c r="H19" i="74"/>
  <c r="D33" i="74" l="1"/>
  <c r="H33" i="74"/>
  <c r="J120" i="74" l="1"/>
  <c r="F120" i="74"/>
  <c r="F81" i="74"/>
  <c r="J81" i="74"/>
  <c r="J19" i="74"/>
  <c r="J32" i="74"/>
  <c r="F32" i="74"/>
  <c r="F19" i="74"/>
  <c r="J121" i="74" l="1"/>
  <c r="F121" i="74"/>
  <c r="F33" i="74"/>
  <c r="J33" i="74"/>
</calcChain>
</file>

<file path=xl/sharedStrings.xml><?xml version="1.0" encoding="utf-8"?>
<sst xmlns="http://schemas.openxmlformats.org/spreadsheetml/2006/main" count="624" uniqueCount="324">
  <si>
    <t>บริษัท การบินไทย จำกัด (มหาชน) และบริษัทย่อย</t>
  </si>
  <si>
    <t>งบฐานะการเงิน</t>
  </si>
  <si>
    <t>ณ วันที่ 31 มีนาคม 2568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</si>
  <si>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</si>
  <si>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</si>
  <si>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</si>
  <si>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</si>
  <si>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ณ วันที่</t>
  </si>
  <si>
    <t>31 มีนาคม 2568</t>
  </si>
  <si>
    <t>31 ธันวาคม 2567</t>
  </si>
  <si>
    <t>“ยังไม่ได้ตรวจสอบ”</t>
  </si>
  <si>
    <t xml:space="preserve"> 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</si>
  <si>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</si>
  <si>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</si>
  <si>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</si>
  <si>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</si>
  <si>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5.2, 7</t>
  </si>
  <si>
    <t>สินค้าคงเหลือ</t>
  </si>
  <si>
    <t>สินทรัพย์ภาษีเงินได้ของปีปัจจุบัน</t>
  </si>
  <si>
    <t>สินทรัพย์ทางการเงินหมุนเวียนอื่น</t>
  </si>
  <si>
    <t>สินทรัพย์หมุนเวียนอื่น</t>
  </si>
  <si>
    <t>สินทรัพย์ไม่หมุนเวียนที่จัดประเภทเป็นสินทรัพย์ที่ถือไว้เพื่อขาย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</si>
  <si>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</si>
  <si>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</si>
  <si>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</si>
  <si>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</si>
  <si>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</si>
  <si>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</si>
  <si>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</si>
  <si>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</si>
  <si>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สินทรัพย์ตราสารอนุพันธ์</t>
  </si>
  <si>
    <t>สินทรัพย์ภาษีเงินได้รอการตัดบัญชี</t>
  </si>
  <si>
    <t>เงินประกันการบำรุงรักษาเครื่องบิน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</si>
  <si>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</si>
  <si>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</si>
  <si>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</si>
  <si>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</si>
  <si>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t>…………………………………………………</t>
  </si>
  <si>
    <t>(นายชาย  เอี่ยมศิริ)</t>
  </si>
  <si>
    <t>(นางเฉิดโฉม เทอดสถีรศักดิ์)</t>
  </si>
  <si>
    <t>ประธานเจ้าหน้าที่บริหาร</t>
  </si>
  <si>
    <t>ประธานเจ้าหน้าที่สายการเงินและการบัญชี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</si>
  <si>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</si>
  <si>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</si>
  <si>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</si>
  <si>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</si>
  <si>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5.2, 17</t>
  </si>
  <si>
    <t>รายได้รับล่วงหน้า</t>
  </si>
  <si>
    <t>ส่วนของหนี้สินระยะยาวที่ถึงกำหนดชำระภายในหนึ่งปี</t>
  </si>
  <si>
    <t>หนี้สินตามสัญญาเช่า</t>
  </si>
  <si>
    <t>6.3, 16</t>
  </si>
  <si>
    <t>ภาษีเงินได้ค้างจ่าย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</si>
  <si>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</si>
  <si>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</si>
  <si>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</si>
  <si>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</si>
  <si>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</t>
  </si>
  <si>
    <t>เงินกู้ยืมระยะยาวจากสถาบันการเงิน</t>
  </si>
  <si>
    <t>6.3, 15.1</t>
  </si>
  <si>
    <t>เงินกู้ยืมระยะยาวจากกิจการที่เกี่ยวข้องกัน</t>
  </si>
  <si>
    <t>5.2, 6.3</t>
  </si>
  <si>
    <t>หุ้นกู้</t>
  </si>
  <si>
    <t>6.3, 15.2</t>
  </si>
  <si>
    <t>เจ้าหนี้การค้าและเจ้าหนี้ไม่หมุนเวียนอื่น</t>
  </si>
  <si>
    <t>หนี้สินตราสารอนุพันธ์</t>
  </si>
  <si>
    <t>เงินกองทุนบำเหน็จพนักงาน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</si>
  <si>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</si>
  <si>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</si>
  <si>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20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</si>
  <si>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</si>
  <si>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</si>
  <si>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</si>
  <si>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6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</si>
  <si>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</si>
  <si>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</si>
  <si>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 xml:space="preserve">   ทุนจดทะเบียน</t>
  </si>
  <si>
    <t>หุ้นสามัญ 28,303.29 ล้านหุ้น มูลค่าหุ้นละ 1.30 บาท</t>
  </si>
  <si>
    <t>หุ้นสามัญ 28,303.29 ล้านหุ้น มูลค่าหุ้นละ 10 บาท</t>
  </si>
  <si>
    <t xml:space="preserve">   ทุนที่ออกและชำระแล้ว</t>
  </si>
  <si>
    <t>ส่วนต่ำกว่ามูลค่าหุ้น</t>
  </si>
  <si>
    <t>กำไร (ขาดทุน) สะสม</t>
  </si>
  <si>
    <t>องค์ประกอบอื่นของส่วนของผู้ถือหุ้น</t>
  </si>
  <si>
    <t>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</si>
  <si>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</si>
  <si>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</si>
  <si>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</si>
  <si>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สำหรับงวดสามเดือนสิ้นสุดวันที่ 31 มีนาคม 2568</t>
  </si>
  <si>
    <t xml:space="preserve">            งบการเงินรวม            </t>
  </si>
  <si>
    <t xml:space="preserve">        งบการเงินเฉพาะกิจการ       </t>
  </si>
  <si>
    <t>รายได้</t>
  </si>
  <si>
    <t>22.1, 22.2</t>
  </si>
  <si>
    <t xml:space="preserve">    รายได้จากการขายหรือการให้บริการ</t>
  </si>
  <si>
    <t xml:space="preserve">        ค่าโดยสารและค่าน้ำหนักส่วนเกิน</t>
  </si>
  <si>
    <t xml:space="preserve">        ค่าระวางขนส่งและไปรษณียภัณฑ์</t>
  </si>
  <si>
    <t xml:space="preserve">        กิจการอื่น </t>
  </si>
  <si>
    <t xml:space="preserve">    รวมรายได้จากการขายหรือการให้บริการ</t>
  </si>
  <si>
    <t xml:space="preserve">    รายได้อื่น</t>
  </si>
  <si>
    <t xml:space="preserve">        ดอกเบี้ยรับ </t>
  </si>
  <si>
    <t xml:space="preserve">        กำไรจากการปรับโครงสร้างหนี้</t>
  </si>
  <si>
    <t xml:space="preserve">        ผลกำไรจากอัตราแลกเปลี่ยนเงินตราต่างประเทศสุทธิ</t>
  </si>
  <si>
    <t xml:space="preserve">        รายได้อื่น</t>
  </si>
  <si>
    <t xml:space="preserve">    รวมรายได้อื่น</t>
  </si>
  <si>
    <t>รวมรายได้</t>
  </si>
  <si>
    <t>ค่าใช้จ่าย</t>
  </si>
  <si>
    <t xml:space="preserve">    ค่าน้ำมันเครื่องบิน</t>
  </si>
  <si>
    <t xml:space="preserve">    ค่าใช้จ่ายผลประโยชน์พนักงาน</t>
  </si>
  <si>
    <t xml:space="preserve">    ค่าบริการการบิน</t>
  </si>
  <si>
    <t xml:space="preserve">    ค่าใช้จ่ายเกี่ยวกับนักบินและลูกเรือ</t>
  </si>
  <si>
    <t xml:space="preserve">    ค่าซ่อมแซมและซ่อมบำรุงอากาศยาน</t>
  </si>
  <si>
    <t xml:space="preserve">    ค่าเสื่อมราคาและค่าตัดจำหน่าย</t>
  </si>
  <si>
    <t xml:space="preserve">    ค่าสินค้าและพัสดุใช้ไป</t>
  </si>
  <si>
    <t xml:space="preserve">    ค่าใช้จ่ายเกี่ยวกับการขายและโฆษณา</t>
  </si>
  <si>
    <t xml:space="preserve">    ขาดทุนจากการปรับโครงสร้างหนี้</t>
  </si>
  <si>
    <t xml:space="preserve">    ผลขาดทุนจากการด้อยค่าสินทรัพย์</t>
  </si>
  <si>
    <t xml:space="preserve">    ผลขาดทุนจากอัตราแลกเปลี่ยนเงินตราต่างประเทศสุทธิ</t>
  </si>
  <si>
    <t xml:space="preserve">    ค่าใช้จ่ายอื่น</t>
  </si>
  <si>
    <t>รวมค่าใช้จ่าย</t>
  </si>
  <si>
    <t>กำไรจากกิจกรรมดำเนินงาน</t>
  </si>
  <si>
    <t xml:space="preserve">    ต้นทุนทางการเงิน</t>
  </si>
  <si>
    <t xml:space="preserve">    (การกลับรายการ) ขาดทุนจากการด้อยค่าซึ่งเป็นไปตามมาตรฐานการรายงาน</t>
  </si>
  <si>
    <t>ทางการเงิน ฉบับที่ 9</t>
  </si>
  <si>
    <t xml:space="preserve">    รายได้ (ค่าใช้จ่าย) ภาษีเงินได้</t>
  </si>
  <si>
    <t>กำไรสำหรับงวด</t>
  </si>
  <si>
    <t>กำไร (ขาดทุน) เบ็ดเสร็จอื่น</t>
  </si>
  <si>
    <t xml:space="preserve">   ภาษีเงินได้จากการวัดมูลค่าตราสารทุนที่กำหนดให้วัดมูลค่ายุติธรรม</t>
  </si>
  <si>
    <t xml:space="preserve">       ผ่านกำไรขาดทุนเบ็ดเสร็จอื่น</t>
  </si>
  <si>
    <t xml:space="preserve">   การเปลี่ยนแปลงในมูลค่ายุติธรรมของการป้องกันความเสี่ยง</t>
  </si>
  <si>
    <t xml:space="preserve">       กระแสเงินสดเฉพาะส่วนที่มีประสิทธิผล</t>
  </si>
  <si>
    <t xml:space="preserve">   ภาษีเงินได้จากการเปลี่ยนแปลงในมูลค่ายุติธรรมของการป้องกันความเสี่ยง</t>
  </si>
  <si>
    <t>กำไรเบ็ดเสร็จอื่นสำหรับงวด - สุทธิจากภาษี</t>
  </si>
  <si>
    <t>กำไรเบ็ดเสร็จรวมสำหรับงวด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</si>
  <si>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</si>
  <si>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</si>
  <si>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</si>
  <si>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การแบ่งปันกำไรเบ็ดเสร็จรวม </t>
  </si>
  <si>
    <t>กำไรต่อหุ้น</t>
  </si>
  <si>
    <t xml:space="preserve">    จำนวนหุ้นสามัญ (หุ้น)</t>
  </si>
  <si>
    <t xml:space="preserve">    กำไรต่อหุ้นขั้นพื้นฐาน (บาทต่อหุ้น)</t>
  </si>
  <si>
    <t>งบการเปลี่ยนแปลงส่วนของผู้ถือหุ้น</t>
  </si>
  <si>
    <t>ส่วนได้เสีย</t>
  </si>
  <si>
    <t>รวม</t>
  </si>
  <si>
    <t>ทุนที่ออกและ</t>
  </si>
  <si>
    <t>ส่วนเกิน (ต่ำกว่า)</t>
  </si>
  <si>
    <t>ที่ไม่มีอำนาจ</t>
  </si>
  <si>
    <t>ชำระแล้ว</t>
  </si>
  <si>
    <t xml:space="preserve">      มูลค่าหุ้น      </t>
  </si>
  <si>
    <t>บริษัทใหญ่</t>
  </si>
  <si>
    <t>ควบคุม</t>
  </si>
  <si>
    <t>สามัญ</t>
  </si>
  <si>
    <t>การเปลี่ยนแปลงใน</t>
  </si>
  <si>
    <t>ส่วนเกินทุน</t>
  </si>
  <si>
    <t>ส่วนแบ่งกำไร</t>
  </si>
  <si>
    <t>มูลค่ายุติธรรมของ</t>
  </si>
  <si>
    <t>จากการตีราคา</t>
  </si>
  <si>
    <t>จากการวัดมูลค่า</t>
  </si>
  <si>
    <t>เบ็ดเสร็จอื่นของ</t>
  </si>
  <si>
    <t>องค์ประกอบอื่น</t>
  </si>
  <si>
    <t>การป้องกันความเสี่ยง</t>
  </si>
  <si>
    <t xml:space="preserve">ตราสารทุนที่กำหนดให้ </t>
  </si>
  <si>
    <t>บริษัทร่วมที่ใช้</t>
  </si>
  <si>
    <t>ของส่วนของ</t>
  </si>
  <si>
    <t>กระแสเงินสดเฉพาะส่วน</t>
  </si>
  <si>
    <t>สุทธิจากภาษี</t>
  </si>
  <si>
    <t>วัดมูลค่ายุติธรรมผ่าน</t>
  </si>
  <si>
    <t>วิธีส่วนได้เสีย</t>
  </si>
  <si>
    <t>ผู้ถือหุ้น</t>
  </si>
  <si>
    <t>ที่มีประสิทธิผล</t>
  </si>
  <si>
    <t>กำไรขาดทุนเบ็ดเสร็จอื่น</t>
  </si>
  <si>
    <t>สำหรับงวดสามเดือนสิ้นสุดวันที่ 31 มีนาคม 2567</t>
  </si>
  <si>
    <t>ยอดยกมา ณ วันที่ 1 มกราคม 2567</t>
  </si>
  <si>
    <t>การเปลี่ยนแปลงในส่วนของผู้ถือหุ้น</t>
  </si>
  <si>
    <t xml:space="preserve">   เงินปันผลจ่ายหุ้นบุริมสิทธิ์ชนิดสะสม</t>
  </si>
  <si>
    <t xml:space="preserve">   การโอนส่วนเกินทุนจากการตีราคาสินทรัพย์ที่จำหน่าย</t>
  </si>
  <si>
    <t xml:space="preserve">   กำไรเบ็ดเสร็จรวมสำหรับงวด</t>
  </si>
  <si>
    <t>ยอดคงเหลือ ณ วันที่ 31 มีนาคม 2567</t>
  </si>
  <si>
    <t>ยอดยกมา ณ วันที่ 1 มกราคม 2568</t>
  </si>
  <si>
    <t xml:space="preserve">   ลดมูลค่าหุ้น</t>
  </si>
  <si>
    <t>ยอดคงเหลือ ณ วันที่ 31 มีนาคม 2568</t>
  </si>
  <si>
    <t>……………………………………………………</t>
  </si>
  <si>
    <t xml:space="preserve">  ……………………………………………….</t>
  </si>
  <si>
    <t>(นายชาย เอี่ยมศิริ)</t>
  </si>
  <si>
    <t>ประธานเจ้าหน้าบริหาร</t>
  </si>
  <si>
    <r>
      <t xml:space="preserve">งบการเปลี่ยนแปลงส่วนของผู้ถือหุ้น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</si>
  <si>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 xml:space="preserve"> จากการวัดมูลค่า</t>
  </si>
  <si>
    <t xml:space="preserve">    การโอนส่วนเกินทุนจากการตีราคาสินทรัพย์ที่จำหน่าย</t>
  </si>
  <si>
    <t xml:space="preserve">    กำไรเบ็ดเสร็จรวมสำหรับงวด</t>
  </si>
  <si>
    <t xml:space="preserve">    ลดมุลค่าหุ้น</t>
  </si>
  <si>
    <t>งบกระแสเงินสด</t>
  </si>
  <si>
    <t xml:space="preserve">            งบการเงินรวม          </t>
  </si>
  <si>
    <t>กระแสเงินสดจากกิจกรรมดำเนินงาน</t>
  </si>
  <si>
    <t>รายการปรับกระทบยอดกำไรขาดทุน</t>
  </si>
  <si>
    <t>(รายได้) ค่าใช้จ่ายภาษีเงินได้</t>
  </si>
  <si>
    <t>ค่าเสื่อมราคาและค่าตัดจำหน่าย</t>
  </si>
  <si>
    <t>เงินปันผลรับ</t>
  </si>
  <si>
    <t>-</t>
  </si>
  <si>
    <t>ส่วนแบ่งกำไรจากเงินลงทุนในบริษัทร่วม</t>
  </si>
  <si>
    <t>ดอกเบี้ยรับ</t>
  </si>
  <si>
    <t>ต้นทุนทางการเงิน</t>
  </si>
  <si>
    <t>ผล (กำไร) ขาดทุนจากอัตราแลกเปลี่ยนเงินตราต่างประเทศ</t>
  </si>
  <si>
    <t>ที่ยังไม่เกิดขึ้น-สุทธิ</t>
  </si>
  <si>
    <t>ขาดทุนจากสินทรัพย์ทางการเงินที่กำหนดให้</t>
  </si>
  <si>
    <t>วัดมูลค่าด้วยมูลค่ายุติธรรมผ่านกำไรหรือขาดทุน</t>
  </si>
  <si>
    <t>ค่าใช้จ่ายผลประโยชน์พนักงาน</t>
  </si>
  <si>
    <t>ขาดทุนจากค่าสินค้าและพัสดุเสื่อมสภาพ</t>
  </si>
  <si>
    <t>การรายงานทางการเงิน ฉบับที่ 9</t>
  </si>
  <si>
    <t>ขาดทุนจากการตัดจำหน่ายสินทรัพย์</t>
  </si>
  <si>
    <t>กำไรจากการขายเงินลงทุน</t>
  </si>
  <si>
    <t>(กำไร) ขาดทุนจากการปรับโครงสร้างหนี้</t>
  </si>
  <si>
    <t>ผลขาดทุนจากการด้อยค่าของสินทรัพย์</t>
  </si>
  <si>
    <t>กำไรจากการดำเนินงานก่อนการเปลี่ยนแปลง</t>
  </si>
  <si>
    <t xml:space="preserve">    ในสินทรัพย์และหนี้สินดำเนินงาน</t>
  </si>
  <si>
    <r>
      <t>งบกระแสเงินสด</t>
    </r>
    <r>
      <rPr>
        <sz val="18"/>
        <rFont val="Angsana New"/>
        <family val="1"/>
      </rPr>
      <t xml:space="preserve"> (ต่อ)</t>
    </r>
  </si>
  <si>
    <r>
      <t xml:space="preserve">กระแสเงินสดจากกิจกรรมดำเนินงาน </t>
    </r>
    <r>
      <rPr>
        <sz val="16"/>
        <rFont val="Angsana New"/>
        <family val="1"/>
      </rPr>
      <t>(ต่อ)</t>
    </r>
  </si>
  <si>
    <t>สินทรัพย์ดำเนินงานลดลง (เพิ่มขึ้น)</t>
  </si>
  <si>
    <t>หนี้สินดำเนินงานเพิ่มขึ้น (ลดลง)</t>
  </si>
  <si>
    <t>เงินสดสุทธิได้มาจากการดำเนินงาน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</si>
  <si>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</si>
  <si>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</si>
  <si>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</si>
  <si>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เงินสดจ่ายซื้อสินทรัพย์ทางการเงินหมุนเวียนอื่น</t>
  </si>
  <si>
    <t>เงินมัดจำรับจากการจำหน่ายสินทรัพย์</t>
  </si>
  <si>
    <t>เงินสดจ่ายซื้อที่ดิน อาคารและอุปกรณ์</t>
  </si>
  <si>
    <t>เงินสดรับจากการจำหน่ายสินทรัพย์</t>
  </si>
  <si>
    <t>เงินสดจ่ายล่วงหน้าตามสัญญาจัดหาเครื่องบิน</t>
  </si>
  <si>
    <t>เงินสดรับจากการขายเงินลงทุน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</si>
  <si>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</si>
  <si>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</si>
  <si>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เงินสดจ่ายชำระดอกเบี้ยเงินกู้ยืมระยะยาวจากสถาบันการเงิน</t>
  </si>
  <si>
    <t>เงินสดจ่ายชำระดอกเบี้ยเงินกู้ยืมระยะยาวจากกิจการที่เกี่ยวข้องกัน</t>
  </si>
  <si>
    <t>เงินสดจ่ายชำระคืนหนี้สินตามสัญญาเช่า</t>
  </si>
  <si>
    <t>เงินสดจ่ายชำระดอกเบี้ยหุ้นกู้</t>
  </si>
  <si>
    <t>เงินปันผลของบริษัทย่อยจ่ายให้แก่ส่วนได้เสียที่ไม่มีอำนาจควบคุม</t>
  </si>
  <si>
    <t>กระแสเงินสดสุทธิใช้ไปในกิจกรรมจัดหาเงิน</t>
  </si>
  <si>
    <t xml:space="preserve">      ก่อนผลกระทบของอัตราแลกเปลี่ยน</t>
  </si>
  <si>
    <t>ผลกระทบจากการเปลี่ยนแปลงอัตราแลกเปลี่ยนเงินตราต่างประเทศ</t>
  </si>
  <si>
    <t xml:space="preserve">      ที่ยังไม่เกิดขึ้นที่มีต่อเงินสดและรายการเทียบเท่าเงินสด</t>
  </si>
  <si>
    <t>ผลกระทบจากการด้อยค่าด้านเครดิต</t>
  </si>
  <si>
    <t xml:space="preserve">      ที่มีต่อเงินสดและรายการเทียบเท่าเงินสด</t>
  </si>
  <si>
    <t>เงินสดและรายการเทียบเท่าเงินสด ณ วันที่ 1 มกราคม</t>
  </si>
  <si>
    <t>THAI  AIRWAYS  INTERNATIONAL  PUBLIC  COMPANY  LIMITED  AND  ITS  SUBSIDIARIES</t>
  </si>
  <si>
    <t>STATEMENTS  OF  PROFIT  OR  LOSS  AND  OTHER  COMPREHENSIVE  INCOME</t>
  </si>
  <si>
    <t>FOR  THE  NINE-MONTH  PERIOD  ENDED  SEPTEMBER  30,  2023</t>
  </si>
  <si>
    <t>“UNAUDITED”</t>
  </si>
  <si>
    <t>UNIT : BAHT</t>
  </si>
  <si>
    <t>CONSOLIDATED</t>
  </si>
  <si>
    <t>SEPARATE</t>
  </si>
  <si>
    <t xml:space="preserve"> FINANCIAL  STATEMENTS</t>
  </si>
  <si>
    <t>Notes</t>
  </si>
  <si>
    <t>Revenues</t>
  </si>
  <si>
    <t>Revenues from sales or rendering services</t>
  </si>
  <si>
    <t>Passenger and excess baggage</t>
  </si>
  <si>
    <t>Freight and mail</t>
  </si>
  <si>
    <t>Other businesses</t>
  </si>
  <si>
    <t>Total revenues from sales or rendering services</t>
  </si>
  <si>
    <t>Other income</t>
  </si>
  <si>
    <t>Interest income</t>
  </si>
  <si>
    <t>Gain on sales of investments</t>
  </si>
  <si>
    <t>Gain on debt restructuring</t>
  </si>
  <si>
    <t>Total other income</t>
  </si>
  <si>
    <t xml:space="preserve">Total Revenues </t>
  </si>
  <si>
    <t xml:space="preserve">Expenses </t>
  </si>
  <si>
    <t>Aircraft fuel expenses</t>
  </si>
  <si>
    <t>Employee benefits expenses</t>
  </si>
  <si>
    <t>Flight service expenses</t>
  </si>
  <si>
    <t>Crew expenses</t>
  </si>
  <si>
    <t>Aircraft repair and maintenance costs</t>
  </si>
  <si>
    <t>Depreciation and amortization expenses</t>
  </si>
  <si>
    <t>Lease of aircraft and spare parts</t>
  </si>
  <si>
    <t>Inventories and supplies expenses</t>
  </si>
  <si>
    <t>Selling and advertising expenses</t>
  </si>
  <si>
    <t>Impairment loss on rotable aircraft's spare part</t>
  </si>
  <si>
    <t>Net loss from foreign exchange rates</t>
  </si>
  <si>
    <t>Other expenses</t>
  </si>
  <si>
    <t>Total Expenses</t>
  </si>
  <si>
    <t>Profit (loss) from operating activities</t>
  </si>
  <si>
    <t>Finance costs</t>
  </si>
  <si>
    <t>Impairment loss in accordance with TFRS 9</t>
  </si>
  <si>
    <t>Share of (profit) loss from investments in associates</t>
  </si>
  <si>
    <t>Profit (loss) before income tax expenses</t>
  </si>
  <si>
    <t>Income tax income (expenses)</t>
  </si>
  <si>
    <t>Profit (loss) for the periods</t>
  </si>
  <si>
    <t>( Mr.Chai Eamsiri )</t>
  </si>
  <si>
    <t>(  Mrs.Cherdchome Therdsteerasukdi )</t>
  </si>
  <si>
    <t>Chief Executive Officer</t>
  </si>
  <si>
    <t xml:space="preserve">       Chief, Finance and Accounting</t>
  </si>
  <si>
    <r>
      <t xml:space="preserve">STATEMENTS  OF  PROFIT  OR  LOSS  AND  OTHER  COMPREHENSIVE  INCOME </t>
    </r>
    <r>
      <rPr>
        <sz val="14"/>
        <rFont val="Times New Roman"/>
        <family val="1"/>
      </rPr>
      <t>(CONTINUED)</t>
    </r>
  </si>
  <si>
    <t>OTHER  COMPREHENSIVE  INCOME  (LOSS)</t>
  </si>
  <si>
    <t xml:space="preserve">Components of other comprehensive income </t>
  </si>
  <si>
    <t xml:space="preserve">  that will not be reclassified to profit or loss</t>
  </si>
  <si>
    <t xml:space="preserve">  Gain on remeasuring equity securities at fair value</t>
  </si>
  <si>
    <t>through other comprehensive income</t>
  </si>
  <si>
    <t xml:space="preserve">  Income tax related to investment in equity designated at </t>
  </si>
  <si>
    <t xml:space="preserve">      fair value through other comprehensive income</t>
  </si>
  <si>
    <t>Total components of other comprehensive income</t>
  </si>
  <si>
    <t>Other comprehensive income for the periods - net of tax</t>
  </si>
  <si>
    <t>Total comprehensive income (loss) for the periods</t>
  </si>
  <si>
    <t>Profit (loss) attributable to :</t>
  </si>
  <si>
    <t>Owners of parent</t>
  </si>
  <si>
    <t>Non-controlling interests</t>
  </si>
  <si>
    <t>Total comprehensive income (loss) attributable to :</t>
  </si>
  <si>
    <t>Profit (loss) per share</t>
  </si>
  <si>
    <t>Number of ordinary shares (share)</t>
  </si>
  <si>
    <t>Basic earnings (loss) per share (Baht per share)</t>
  </si>
  <si>
    <t>See condensed notes to the financial statements</t>
  </si>
  <si>
    <t>ผลกำไร</t>
  </si>
  <si>
    <t>23.2.3</t>
  </si>
  <si>
    <t>23.2.1</t>
  </si>
  <si>
    <t>สินทรัพย์ตราสารอนุพันธ์ระยะสั้น</t>
  </si>
  <si>
    <t>4.2.3</t>
  </si>
  <si>
    <t>งบกำไรขาดทุนเบ็ดเสร็จ</t>
  </si>
  <si>
    <r>
      <t xml:space="preserve">งบกำไรขาดทุนเบ็ดเสร็จ </t>
    </r>
    <r>
      <rPr>
        <sz val="18"/>
        <rFont val="Angsana New"/>
        <family val="1"/>
      </rPr>
      <t>(ต่อ)</t>
    </r>
  </si>
  <si>
    <t>เงินสดและรายการเทียบเท่าเงินสด ณ วันที่ 31 มีนาคม</t>
  </si>
  <si>
    <t>กำไรก่อนภาษีเงินได้</t>
  </si>
  <si>
    <t>(การกลับรายการ) ขาดทุนจากการด้อยค่าซึ่งเป็นไปตามมาตรฐาน</t>
  </si>
  <si>
    <t xml:space="preserve">    รวมรายการที่จะไม่ถูกจัดประเภทใหม่ไว้ในกำไรหรือขาดทุนในภายหลัง</t>
  </si>
  <si>
    <t xml:space="preserve">   รายการที่จะไม่ถูกจัดประเภทใหม่ไว้ในกำไรหรือขาดทุนในภายหลัง</t>
  </si>
  <si>
    <t>เงินสดและรายการเทียบเท่าเงินสดเพิ่มขึ้น (ลดลง) สุทธิ</t>
  </si>
  <si>
    <t xml:space="preserve">    ส่วนแบ่งกำไรจากเงินลงทุนในบริษัทร่วม</t>
  </si>
  <si>
    <t xml:space="preserve">   ผลกำไรจากการวัดมูลค่าตราสารทุนที่กำหนดให้วัดมูลค่ายุติธรรม</t>
  </si>
  <si>
    <t>(การกลับรายการ) ค่าใช้จ่ายกองทุนบำเหน็จพนักงาน</t>
  </si>
  <si>
    <t>ขาดทุนจากการจำหน่ายสินทรัพย์</t>
  </si>
  <si>
    <t xml:space="preserve">    ผลขาดทุนจากการวัดมูลค่าจากตราสารอนุพันธ์</t>
  </si>
  <si>
    <t>ผลขาดทุนจากการวัดมูลค่าจากตราสารอนุพันธ์</t>
  </si>
  <si>
    <t>ขาดทุน (กำไร) จากการยกเลิกและเปลี่ยนแปลงสัญญาเช่า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</si>
</sst>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General_)"/>
    <numFmt numFmtId="165" formatCode="_(* #,##0_);_(* \(#,##0\);_(* &quot;-&quot;??_);_(@_)"/>
    <numFmt numFmtId="166" formatCode="_(* #,##0.00_);_(* \(#,##0.00\);_(* &quot;-&quot;_);_(@_)"/>
    <numFmt numFmtId="167" formatCode="_-* #,##0.00_-;\-* #,##0.00_-;_-* &quot;-&quot;??_-;_-@_-"/>
    <numFmt numFmtId="168" formatCode="_(* #,##0.0000000_);_(* \(#,##0.0000000\);_(* &quot;-&quot;???????_);_(@_)"/>
    <numFmt numFmtId="169" formatCode="_(* #,##0_);_(* \(#,##0\);_(* &quot;-&quot;???????_);_(@_)"/>
    <numFmt numFmtId="170" formatCode="\-"/>
    <numFmt numFmtId="171" formatCode="_ * #,##0_ ;_ * \-#,##0_ ;_ * &quot;-&quot;??_ ;_ @_ "/>
    <numFmt numFmtId="172" formatCode="_(* #,##0.0_);_(* \(#,##0.0\);_(* &quot;-&quot;??_);_(@_)"/>
  </numFmts>
  <fonts count="50">
    <font>
      <sz val="10"/>
      <name val="Courie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4"/>
      <name val="AngsanaUPC"/>
      <family val="1"/>
    </font>
    <font>
      <sz val="10"/>
      <name val="Courier"/>
      <family val="3"/>
    </font>
    <font>
      <sz val="16"/>
      <name val="Cordia New"/>
      <family val="2"/>
      <charset val="222"/>
    </font>
    <font>
      <sz val="10"/>
      <name val="Courier"/>
      <family val="3"/>
    </font>
    <font>
      <sz val="10"/>
      <name val="Arial"/>
      <family val="2"/>
    </font>
    <font>
      <b/>
      <sz val="17"/>
      <name val="Angsana New"/>
      <family val="1"/>
    </font>
    <font>
      <sz val="17"/>
      <name val="Angsana New"/>
      <family val="1"/>
    </font>
    <font>
      <b/>
      <sz val="17"/>
      <name val="AngsanaUPC"/>
      <family val="1"/>
      <charset val="222"/>
    </font>
    <font>
      <sz val="16"/>
      <name val="Angsana New"/>
      <family val="1"/>
    </font>
    <font>
      <sz val="10"/>
      <name val="Courier"/>
      <family val="3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color indexed="8"/>
      <name val="Tahoma"/>
      <family val="2"/>
    </font>
    <font>
      <sz val="11"/>
      <color rgb="FF006100"/>
      <name val="Calibri"/>
      <family val="2"/>
      <charset val="222"/>
      <scheme val="minor"/>
    </font>
    <font>
      <b/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6"/>
      <color rgb="FFFF0000"/>
      <name val="Angsana New"/>
      <family val="1"/>
    </font>
    <font>
      <b/>
      <sz val="18"/>
      <name val="AngsanaUPC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0"/>
      <name val="Courier"/>
    </font>
    <font>
      <b/>
      <sz val="14"/>
      <name val="Times New Roman"/>
      <family val="1"/>
    </font>
    <font>
      <sz val="14"/>
      <name val="Times New Roman"/>
      <family val="1"/>
    </font>
    <font>
      <u val="singleAccounting"/>
      <sz val="16"/>
      <name val="Angsana New"/>
      <family val="1"/>
    </font>
    <font>
      <sz val="16"/>
      <name val="Angsana New"/>
      <family val="1"/>
      <charset val="222"/>
    </font>
    <font>
      <b/>
      <sz val="16"/>
      <color theme="0"/>
      <name val="Angsana New"/>
      <family val="1"/>
    </font>
    <font>
      <sz val="16"/>
      <color theme="0"/>
      <name val="Angsana New"/>
      <family val="1"/>
    </font>
    <font>
      <b/>
      <sz val="18"/>
      <color theme="1"/>
      <name val="Angsana New"/>
      <family val="1"/>
    </font>
    <font>
      <sz val="18"/>
      <color theme="1"/>
      <name val="Angsana New"/>
      <family val="1"/>
    </font>
    <font>
      <b/>
      <sz val="16"/>
      <name val="Angsana New"/>
      <family val="1"/>
      <charset val="222"/>
    </font>
    <font>
      <sz val="16"/>
      <color rgb="FF000000"/>
      <name val="AngsanaUPC"/>
      <family val="1"/>
      <charset val="222"/>
    </font>
    <font>
      <sz val="16"/>
      <name val="AngsanaUPC"/>
      <family val="1"/>
    </font>
    <font>
      <b/>
      <sz val="16"/>
      <name val="AngsanaUPC"/>
      <family val="1"/>
    </font>
    <font>
      <sz val="18"/>
      <name val="AngsanaUPC"/>
      <family val="1"/>
      <charset val="222"/>
    </font>
    <font>
      <sz val="17"/>
      <color rgb="FFFF0000"/>
      <name val="Angsana New"/>
      <family val="1"/>
    </font>
    <font>
      <b/>
      <sz val="17"/>
      <name val="Angsana New"/>
      <family val="1"/>
      <charset val="222"/>
    </font>
    <font>
      <sz val="16"/>
      <color rgb="FF000000"/>
      <name val="Angsana New"/>
      <family val="1"/>
      <charset val="222"/>
    </font>
    <font>
      <sz val="17"/>
      <name val="Angsana New"/>
      <family val="1"/>
      <charset val="222"/>
    </font>
    <font>
      <b/>
      <sz val="16"/>
      <name val="AngsanaUPC"/>
      <family val="1"/>
      <charset val="222"/>
    </font>
    <font>
      <b/>
      <sz val="18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9">
    <xf numFmtId="0" fontId="0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9" fillId="0" borderId="0"/>
    <xf numFmtId="49" fontId="10" fillId="0" borderId="0"/>
    <xf numFmtId="164" fontId="11" fillId="0" borderId="0"/>
    <xf numFmtId="0" fontId="12" fillId="0" borderId="0"/>
    <xf numFmtId="164" fontId="9" fillId="0" borderId="0"/>
    <xf numFmtId="0" fontId="7" fillId="0" borderId="0"/>
    <xf numFmtId="0" fontId="12" fillId="0" borderId="0"/>
    <xf numFmtId="0" fontId="12" fillId="0" borderId="0"/>
    <xf numFmtId="164" fontId="11" fillId="0" borderId="0"/>
    <xf numFmtId="0" fontId="6" fillId="0" borderId="0"/>
    <xf numFmtId="43" fontId="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2" fillId="0" borderId="0"/>
    <xf numFmtId="0" fontId="5" fillId="0" borderId="0"/>
    <xf numFmtId="43" fontId="12" fillId="0" borderId="0" applyFont="0" applyFill="0" applyBorder="0" applyAlignment="0" applyProtection="0"/>
    <xf numFmtId="0" fontId="5" fillId="0" borderId="0"/>
    <xf numFmtId="164" fontId="17" fillId="0" borderId="0"/>
    <xf numFmtId="164" fontId="9" fillId="0" borderId="0"/>
    <xf numFmtId="0" fontId="4" fillId="0" borderId="0"/>
    <xf numFmtId="164" fontId="9" fillId="0" borderId="0"/>
    <xf numFmtId="0" fontId="4" fillId="0" borderId="0"/>
    <xf numFmtId="0" fontId="19" fillId="0" borderId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1" fillId="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9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9" fillId="0" borderId="0"/>
    <xf numFmtId="164" fontId="9" fillId="0" borderId="0"/>
    <xf numFmtId="164" fontId="9" fillId="0" borderId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167" fontId="19" fillId="0" borderId="0" applyFont="0" applyFill="0" applyBorder="0" applyAlignment="0" applyProtection="0"/>
    <xf numFmtId="0" fontId="19" fillId="0" borderId="0"/>
    <xf numFmtId="0" fontId="18" fillId="0" borderId="0"/>
  </cellStyleXfs>
  <cellXfs count="379">
    <xf numFmtId="0" fontId="0" fillId="0" borderId="0" xfId="0"/>
    <xf numFmtId="37" fontId="15" fillId="0" borderId="0" xfId="1" applyNumberFormat="1" applyFont="1" applyFill="1" applyAlignment="1" applyProtection="1">
      <alignment vertical="center"/>
    </xf>
    <xf numFmtId="165" fontId="22" fillId="0" borderId="0" xfId="1" applyNumberFormat="1" applyFont="1" applyFill="1" applyBorder="1" applyAlignment="1">
      <alignment vertical="center"/>
    </xf>
    <xf numFmtId="165" fontId="16" fillId="0" borderId="0" xfId="1" applyNumberFormat="1" applyFont="1" applyFill="1" applyBorder="1" applyAlignment="1">
      <alignment vertical="center"/>
    </xf>
    <xf numFmtId="165" fontId="22" fillId="0" borderId="4" xfId="1" applyNumberFormat="1" applyFont="1" applyFill="1" applyBorder="1" applyAlignment="1">
      <alignment vertical="center"/>
    </xf>
    <xf numFmtId="165" fontId="22" fillId="0" borderId="0" xfId="1" applyNumberFormat="1" applyFont="1" applyFill="1" applyBorder="1" applyAlignment="1">
      <alignment horizontal="center" vertical="center"/>
    </xf>
    <xf numFmtId="165" fontId="16" fillId="0" borderId="0" xfId="1" applyNumberFormat="1" applyFont="1" applyFill="1" applyBorder="1" applyAlignment="1">
      <alignment horizontal="center" vertical="center"/>
    </xf>
    <xf numFmtId="43" fontId="16" fillId="0" borderId="0" xfId="1" applyFont="1" applyFill="1" applyBorder="1" applyAlignment="1">
      <alignment vertical="center"/>
    </xf>
    <xf numFmtId="165" fontId="22" fillId="0" borderId="0" xfId="1" applyNumberFormat="1" applyFont="1" applyFill="1" applyBorder="1" applyAlignment="1" applyProtection="1">
      <alignment vertical="center"/>
    </xf>
    <xf numFmtId="165" fontId="16" fillId="0" borderId="0" xfId="1" applyNumberFormat="1" applyFont="1" applyFill="1"/>
    <xf numFmtId="165" fontId="22" fillId="0" borderId="1" xfId="1" applyNumberFormat="1" applyFont="1" applyFill="1" applyBorder="1" applyAlignment="1">
      <alignment vertical="center"/>
    </xf>
    <xf numFmtId="165" fontId="22" fillId="0" borderId="0" xfId="1" applyNumberFormat="1" applyFont="1" applyFill="1" applyAlignment="1">
      <alignment vertical="center"/>
    </xf>
    <xf numFmtId="165" fontId="16" fillId="0" borderId="3" xfId="1" applyNumberFormat="1" applyFont="1" applyFill="1" applyBorder="1" applyAlignment="1" applyProtection="1">
      <alignment vertical="center"/>
    </xf>
    <xf numFmtId="165" fontId="22" fillId="0" borderId="1" xfId="1" applyNumberFormat="1" applyFont="1" applyFill="1" applyBorder="1" applyAlignment="1">
      <alignment horizontal="center" vertical="center"/>
    </xf>
    <xf numFmtId="165" fontId="22" fillId="0" borderId="2" xfId="1" applyNumberFormat="1" applyFont="1" applyFill="1" applyBorder="1" applyAlignment="1">
      <alignment vertical="center"/>
    </xf>
    <xf numFmtId="43" fontId="16" fillId="0" borderId="0" xfId="1" applyFont="1" applyFill="1" applyAlignment="1">
      <alignment horizontal="center" vertical="top"/>
    </xf>
    <xf numFmtId="165" fontId="16" fillId="0" borderId="0" xfId="1" applyNumberFormat="1" applyFont="1" applyFill="1" applyAlignment="1">
      <alignment horizontal="center" vertical="top"/>
    </xf>
    <xf numFmtId="37" fontId="22" fillId="0" borderId="0" xfId="1" applyNumberFormat="1" applyFont="1" applyFill="1" applyBorder="1" applyAlignment="1" applyProtection="1">
      <alignment vertical="center"/>
    </xf>
    <xf numFmtId="37" fontId="16" fillId="0" borderId="0" xfId="1" applyNumberFormat="1" applyFont="1" applyFill="1" applyAlignment="1">
      <alignment vertical="center"/>
    </xf>
    <xf numFmtId="165" fontId="16" fillId="0" borderId="0" xfId="1" quotePrefix="1" applyNumberFormat="1" applyFont="1" applyFill="1" applyAlignment="1">
      <alignment horizontal="center" vertical="center"/>
    </xf>
    <xf numFmtId="43" fontId="16" fillId="0" borderId="0" xfId="1" applyFont="1" applyFill="1" applyBorder="1" applyAlignment="1">
      <alignment horizontal="center" vertical="center"/>
    </xf>
    <xf numFmtId="165" fontId="16" fillId="0" borderId="0" xfId="1" applyNumberFormat="1" applyFont="1" applyFill="1" applyBorder="1"/>
    <xf numFmtId="0" fontId="31" fillId="0" borderId="0" xfId="0" applyFont="1" applyAlignment="1">
      <alignment vertical="center"/>
    </xf>
    <xf numFmtId="0" fontId="31" fillId="0" borderId="0" xfId="0" applyFont="1" applyAlignment="1">
      <alignment horizontal="center" vertical="center"/>
    </xf>
    <xf numFmtId="37" fontId="31" fillId="0" borderId="0" xfId="0" applyNumberFormat="1" applyFont="1" applyAlignment="1">
      <alignment vertical="center"/>
    </xf>
    <xf numFmtId="0" fontId="31" fillId="0" borderId="0" xfId="0" applyFont="1" applyAlignment="1">
      <alignment horizontal="right" vertical="center"/>
    </xf>
    <xf numFmtId="0" fontId="31" fillId="0" borderId="0" xfId="0" quotePrefix="1" applyFont="1" applyAlignment="1">
      <alignment horizontal="center" vertical="center"/>
    </xf>
    <xf numFmtId="165" fontId="31" fillId="0" borderId="0" xfId="1" applyNumberFormat="1" applyFont="1" applyFill="1" applyBorder="1" applyAlignment="1">
      <alignment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32" fillId="0" borderId="0" xfId="0" quotePrefix="1" applyFont="1" applyAlignment="1">
      <alignment horizontal="left" vertical="center" indent="1"/>
    </xf>
    <xf numFmtId="165" fontId="32" fillId="0" borderId="0" xfId="1" applyNumberFormat="1" applyFont="1" applyFill="1" applyBorder="1" applyAlignment="1" applyProtection="1">
      <alignment vertical="center"/>
    </xf>
    <xf numFmtId="37" fontId="32" fillId="0" borderId="0" xfId="1" applyNumberFormat="1" applyFont="1" applyFill="1" applyBorder="1" applyAlignment="1" applyProtection="1">
      <alignment horizontal="right" vertical="center"/>
    </xf>
    <xf numFmtId="0" fontId="32" fillId="0" borderId="0" xfId="0" applyFont="1" applyAlignment="1">
      <alignment vertical="center"/>
    </xf>
    <xf numFmtId="43" fontId="32" fillId="0" borderId="0" xfId="1" applyFont="1" applyFill="1" applyAlignment="1">
      <alignment vertical="center"/>
    </xf>
    <xf numFmtId="165" fontId="32" fillId="0" borderId="3" xfId="1" applyNumberFormat="1" applyFont="1" applyFill="1" applyBorder="1" applyAlignment="1" applyProtection="1">
      <alignment vertical="center"/>
    </xf>
    <xf numFmtId="37" fontId="32" fillId="0" borderId="3" xfId="1" applyNumberFormat="1" applyFont="1" applyFill="1" applyBorder="1" applyAlignment="1" applyProtection="1">
      <alignment horizontal="right" vertical="center"/>
    </xf>
    <xf numFmtId="0" fontId="31" fillId="0" borderId="0" xfId="0" quotePrefix="1" applyFont="1" applyAlignment="1">
      <alignment horizontal="left" vertical="center"/>
    </xf>
    <xf numFmtId="165" fontId="31" fillId="0" borderId="1" xfId="1" applyNumberFormat="1" applyFont="1" applyFill="1" applyBorder="1" applyAlignment="1">
      <alignment vertical="center"/>
    </xf>
    <xf numFmtId="37" fontId="31" fillId="0" borderId="3" xfId="0" applyNumberFormat="1" applyFont="1" applyBorder="1" applyAlignment="1">
      <alignment horizontal="right" vertical="center"/>
    </xf>
    <xf numFmtId="41" fontId="31" fillId="0" borderId="3" xfId="0" applyNumberFormat="1" applyFont="1" applyBorder="1" applyAlignment="1">
      <alignment vertical="center"/>
    </xf>
    <xf numFmtId="171" fontId="31" fillId="0" borderId="0" xfId="1" applyNumberFormat="1" applyFont="1" applyFill="1" applyAlignment="1">
      <alignment vertical="center"/>
    </xf>
    <xf numFmtId="41" fontId="32" fillId="0" borderId="0" xfId="0" applyNumberFormat="1" applyFont="1" applyAlignment="1">
      <alignment vertical="center"/>
    </xf>
    <xf numFmtId="37" fontId="32" fillId="0" borderId="0" xfId="0" applyNumberFormat="1" applyFont="1" applyAlignment="1">
      <alignment vertical="center"/>
    </xf>
    <xf numFmtId="171" fontId="32" fillId="0" borderId="0" xfId="1" applyNumberFormat="1" applyFont="1" applyFill="1" applyAlignment="1">
      <alignment vertical="center"/>
    </xf>
    <xf numFmtId="37" fontId="32" fillId="0" borderId="0" xfId="1" applyNumberFormat="1" applyFont="1" applyFill="1" applyAlignment="1">
      <alignment vertical="center"/>
    </xf>
    <xf numFmtId="0" fontId="32" fillId="0" borderId="0" xfId="0" quotePrefix="1" applyFont="1" applyAlignment="1">
      <alignment horizontal="center" vertical="center"/>
    </xf>
    <xf numFmtId="41" fontId="31" fillId="0" borderId="1" xfId="0" applyNumberFormat="1" applyFont="1" applyBorder="1" applyAlignment="1">
      <alignment vertical="center"/>
    </xf>
    <xf numFmtId="37" fontId="31" fillId="0" borderId="1" xfId="0" applyNumberFormat="1" applyFont="1" applyBorder="1" applyAlignment="1">
      <alignment horizontal="right" vertical="center"/>
    </xf>
    <xf numFmtId="0" fontId="31" fillId="0" borderId="0" xfId="0" quotePrefix="1" applyFont="1" applyAlignment="1">
      <alignment vertical="center"/>
    </xf>
    <xf numFmtId="37" fontId="31" fillId="0" borderId="0" xfId="1" applyNumberFormat="1" applyFont="1" applyFill="1" applyBorder="1" applyAlignment="1" applyProtection="1">
      <alignment vertical="center"/>
    </xf>
    <xf numFmtId="41" fontId="31" fillId="0" borderId="0" xfId="0" applyNumberFormat="1" applyFont="1" applyAlignment="1">
      <alignment vertical="center"/>
    </xf>
    <xf numFmtId="37" fontId="32" fillId="0" borderId="0" xfId="0" applyNumberFormat="1" applyFont="1" applyAlignment="1">
      <alignment horizontal="right" vertical="center"/>
    </xf>
    <xf numFmtId="37" fontId="32" fillId="0" borderId="3" xfId="0" applyNumberFormat="1" applyFont="1" applyBorder="1" applyAlignment="1">
      <alignment horizontal="right" vertical="center"/>
    </xf>
    <xf numFmtId="168" fontId="32" fillId="0" borderId="3" xfId="1" applyNumberFormat="1" applyFont="1" applyFill="1" applyBorder="1" applyAlignment="1">
      <alignment horizontal="center" vertical="center"/>
    </xf>
    <xf numFmtId="43" fontId="32" fillId="0" borderId="0" xfId="1" applyFont="1" applyFill="1" applyBorder="1" applyAlignment="1" applyProtection="1">
      <alignment vertical="center"/>
    </xf>
    <xf numFmtId="168" fontId="32" fillId="0" borderId="0" xfId="1" applyNumberFormat="1" applyFont="1" applyFill="1" applyBorder="1" applyAlignment="1" applyProtection="1">
      <alignment horizontal="right" vertical="center"/>
    </xf>
    <xf numFmtId="41" fontId="31" fillId="0" borderId="5" xfId="0" applyNumberFormat="1" applyFont="1" applyBorder="1" applyAlignment="1">
      <alignment vertical="center"/>
    </xf>
    <xf numFmtId="37" fontId="31" fillId="0" borderId="5" xfId="0" applyNumberFormat="1" applyFont="1" applyBorder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0" fontId="32" fillId="0" borderId="0" xfId="0" quotePrefix="1" applyFont="1" applyAlignment="1">
      <alignment horizontal="left" vertical="center"/>
    </xf>
    <xf numFmtId="0" fontId="32" fillId="0" borderId="0" xfId="0" applyFont="1" applyAlignment="1">
      <alignment horizontal="center" vertical="center" wrapText="1"/>
    </xf>
    <xf numFmtId="0" fontId="31" fillId="0" borderId="0" xfId="0" quotePrefix="1" applyFont="1" applyAlignment="1">
      <alignment horizontal="left" vertical="center" indent="1"/>
    </xf>
    <xf numFmtId="0" fontId="32" fillId="0" borderId="0" xfId="0" quotePrefix="1" applyFont="1" applyAlignment="1">
      <alignment horizontal="left" vertical="center" indent="2"/>
    </xf>
    <xf numFmtId="37" fontId="32" fillId="0" borderId="0" xfId="1" applyNumberFormat="1" applyFont="1" applyFill="1" applyBorder="1" applyAlignment="1" applyProtection="1">
      <alignment vertical="center"/>
    </xf>
    <xf numFmtId="168" fontId="32" fillId="0" borderId="0" xfId="1" applyNumberFormat="1" applyFont="1" applyFill="1" applyBorder="1" applyAlignment="1" applyProtection="1">
      <alignment vertical="center"/>
    </xf>
    <xf numFmtId="169" fontId="32" fillId="0" borderId="3" xfId="1" applyNumberFormat="1" applyFont="1" applyFill="1" applyBorder="1" applyAlignment="1" applyProtection="1">
      <alignment vertical="center"/>
    </xf>
    <xf numFmtId="37" fontId="32" fillId="0" borderId="3" xfId="1" applyNumberFormat="1" applyFont="1" applyFill="1" applyBorder="1" applyAlignment="1" applyProtection="1">
      <alignment vertical="center"/>
    </xf>
    <xf numFmtId="165" fontId="31" fillId="0" borderId="3" xfId="1" applyNumberFormat="1" applyFont="1" applyFill="1" applyBorder="1" applyAlignment="1" applyProtection="1">
      <alignment vertical="center"/>
    </xf>
    <xf numFmtId="37" fontId="31" fillId="0" borderId="3" xfId="1" applyNumberFormat="1" applyFont="1" applyFill="1" applyBorder="1" applyAlignment="1" applyProtection="1">
      <alignment vertical="center"/>
    </xf>
    <xf numFmtId="37" fontId="31" fillId="0" borderId="1" xfId="1" applyNumberFormat="1" applyFont="1" applyFill="1" applyBorder="1" applyAlignment="1" applyProtection="1">
      <alignment vertical="center"/>
    </xf>
    <xf numFmtId="41" fontId="31" fillId="0" borderId="4" xfId="0" applyNumberFormat="1" applyFont="1" applyBorder="1" applyAlignment="1">
      <alignment vertical="center"/>
    </xf>
    <xf numFmtId="37" fontId="31" fillId="0" borderId="4" xfId="0" applyNumberFormat="1" applyFont="1" applyBorder="1" applyAlignment="1">
      <alignment vertical="center"/>
    </xf>
    <xf numFmtId="165" fontId="32" fillId="0" borderId="0" xfId="1" applyNumberFormat="1" applyFont="1" applyFill="1" applyAlignment="1">
      <alignment vertical="center"/>
    </xf>
    <xf numFmtId="9" fontId="31" fillId="0" borderId="0" xfId="55" applyFont="1" applyFill="1" applyAlignment="1">
      <alignment horizontal="center" vertical="center"/>
    </xf>
    <xf numFmtId="10" fontId="31" fillId="0" borderId="0" xfId="55" applyNumberFormat="1" applyFont="1" applyFill="1" applyAlignment="1">
      <alignment horizontal="center" vertical="center"/>
    </xf>
    <xf numFmtId="168" fontId="32" fillId="0" borderId="0" xfId="1" applyNumberFormat="1" applyFont="1" applyFill="1" applyAlignment="1">
      <alignment horizontal="center" vertical="center"/>
    </xf>
    <xf numFmtId="39" fontId="32" fillId="0" borderId="0" xfId="1" applyNumberFormat="1" applyFont="1" applyFill="1" applyAlignment="1">
      <alignment horizontal="center" vertical="center"/>
    </xf>
    <xf numFmtId="37" fontId="32" fillId="0" borderId="0" xfId="0" quotePrefix="1" applyNumberFormat="1" applyFont="1" applyAlignment="1">
      <alignment horizontal="center" vertical="center"/>
    </xf>
    <xf numFmtId="37" fontId="32" fillId="0" borderId="0" xfId="1" applyNumberFormat="1" applyFont="1" applyFill="1" applyBorder="1" applyAlignment="1">
      <alignment vertical="center"/>
    </xf>
    <xf numFmtId="39" fontId="32" fillId="0" borderId="0" xfId="1" applyNumberFormat="1" applyFont="1" applyFill="1" applyAlignment="1">
      <alignment vertical="center"/>
    </xf>
    <xf numFmtId="166" fontId="32" fillId="0" borderId="0" xfId="0" applyNumberFormat="1" applyFont="1" applyAlignment="1">
      <alignment vertical="center"/>
    </xf>
    <xf numFmtId="2" fontId="32" fillId="0" borderId="0" xfId="0" applyNumberFormat="1" applyFont="1" applyAlignment="1">
      <alignment horizontal="center" vertical="center"/>
    </xf>
    <xf numFmtId="43" fontId="27" fillId="0" borderId="0" xfId="1" applyFont="1" applyFill="1" applyAlignment="1">
      <alignment vertical="center"/>
    </xf>
    <xf numFmtId="165" fontId="16" fillId="0" borderId="0" xfId="1" applyNumberFormat="1" applyFont="1" applyFill="1" applyBorder="1" applyAlignment="1" applyProtection="1">
      <alignment vertical="center"/>
    </xf>
    <xf numFmtId="165" fontId="16" fillId="0" borderId="0" xfId="1" applyNumberFormat="1" applyFont="1" applyFill="1" applyAlignment="1">
      <alignment vertical="center"/>
    </xf>
    <xf numFmtId="43" fontId="22" fillId="0" borderId="0" xfId="1" applyFont="1" applyFill="1" applyAlignment="1">
      <alignment vertical="center"/>
    </xf>
    <xf numFmtId="165" fontId="16" fillId="0" borderId="0" xfId="1" applyNumberFormat="1" applyFont="1" applyFill="1" applyAlignment="1">
      <alignment horizontal="center" vertical="center"/>
    </xf>
    <xf numFmtId="165" fontId="16" fillId="0" borderId="3" xfId="1" applyNumberFormat="1" applyFont="1" applyFill="1" applyBorder="1" applyAlignment="1">
      <alignment vertical="center"/>
    </xf>
    <xf numFmtId="165" fontId="16" fillId="0" borderId="0" xfId="1" applyNumberFormat="1" applyFont="1" applyFill="1" applyBorder="1" applyAlignment="1" applyProtection="1">
      <alignment horizontal="center" vertical="center"/>
    </xf>
    <xf numFmtId="43" fontId="16" fillId="0" borderId="0" xfId="1" applyFont="1" applyFill="1" applyAlignment="1">
      <alignment vertical="center"/>
    </xf>
    <xf numFmtId="43" fontId="22" fillId="0" borderId="0" xfId="1" applyFont="1" applyFill="1" applyBorder="1" applyAlignment="1">
      <alignment vertical="center"/>
    </xf>
    <xf numFmtId="43" fontId="14" fillId="0" borderId="0" xfId="1" applyFont="1" applyFill="1"/>
    <xf numFmtId="43" fontId="16" fillId="0" borderId="0" xfId="1" applyFont="1" applyFill="1" applyBorder="1" applyAlignment="1" applyProtection="1">
      <alignment horizontal="center" vertical="center"/>
    </xf>
    <xf numFmtId="165" fontId="13" fillId="0" borderId="0" xfId="1" applyNumberFormat="1" applyFont="1" applyFill="1" applyAlignment="1">
      <alignment horizontal="center" vertical="center"/>
    </xf>
    <xf numFmtId="165" fontId="22" fillId="0" borderId="0" xfId="1" quotePrefix="1" applyNumberFormat="1" applyFont="1" applyFill="1" applyAlignment="1">
      <alignment horizontal="center" vertical="center"/>
    </xf>
    <xf numFmtId="165" fontId="14" fillId="0" borderId="0" xfId="1" applyNumberFormat="1" applyFont="1" applyFill="1" applyAlignment="1">
      <alignment vertical="center"/>
    </xf>
    <xf numFmtId="165" fontId="13" fillId="0" borderId="0" xfId="1" applyNumberFormat="1" applyFont="1" applyFill="1" applyAlignment="1">
      <alignment horizontal="right" vertical="center"/>
    </xf>
    <xf numFmtId="165" fontId="22" fillId="0" borderId="0" xfId="1" applyNumberFormat="1" applyFont="1" applyFill="1" applyAlignment="1">
      <alignment vertical="top"/>
    </xf>
    <xf numFmtId="165" fontId="22" fillId="0" borderId="3" xfId="1" applyNumberFormat="1" applyFont="1" applyFill="1" applyBorder="1" applyAlignment="1">
      <alignment vertical="center"/>
    </xf>
    <xf numFmtId="165" fontId="22" fillId="0" borderId="5" xfId="1" applyNumberFormat="1" applyFont="1" applyFill="1" applyBorder="1" applyAlignment="1">
      <alignment vertical="center"/>
    </xf>
    <xf numFmtId="165" fontId="16" fillId="0" borderId="0" xfId="1" applyNumberFormat="1" applyFont="1" applyFill="1" applyAlignment="1">
      <alignment horizontal="left"/>
    </xf>
    <xf numFmtId="165" fontId="14" fillId="0" borderId="0" xfId="1" applyNumberFormat="1" applyFont="1" applyFill="1"/>
    <xf numFmtId="165" fontId="22" fillId="0" borderId="0" xfId="1" applyNumberFormat="1" applyFont="1" applyFill="1" applyAlignment="1">
      <alignment horizontal="left" vertical="center"/>
    </xf>
    <xf numFmtId="43" fontId="22" fillId="0" borderId="0" xfId="1" applyFont="1" applyFill="1" applyAlignment="1">
      <alignment horizontal="center" vertical="center"/>
    </xf>
    <xf numFmtId="1" fontId="22" fillId="0" borderId="0" xfId="1" quotePrefix="1" applyNumberFormat="1" applyFont="1" applyFill="1" applyAlignment="1">
      <alignment horizontal="center" vertical="center"/>
    </xf>
    <xf numFmtId="1" fontId="22" fillId="0" borderId="0" xfId="1" applyNumberFormat="1" applyFont="1" applyFill="1" applyAlignment="1">
      <alignment horizontal="center" vertical="center"/>
    </xf>
    <xf numFmtId="1" fontId="22" fillId="0" borderId="0" xfId="1" applyNumberFormat="1" applyFont="1" applyFill="1" applyBorder="1" applyAlignment="1">
      <alignment vertical="center"/>
    </xf>
    <xf numFmtId="168" fontId="16" fillId="0" borderId="0" xfId="1" applyNumberFormat="1" applyFont="1" applyFill="1" applyAlignment="1">
      <alignment horizontal="center" vertical="center"/>
    </xf>
    <xf numFmtId="165" fontId="22" fillId="0" borderId="0" xfId="1" applyNumberFormat="1" applyFont="1" applyFill="1" applyAlignment="1">
      <alignment horizontal="right" vertical="center"/>
    </xf>
    <xf numFmtId="165" fontId="33" fillId="0" borderId="0" xfId="1" applyNumberFormat="1" applyFont="1" applyFill="1" applyBorder="1" applyAlignment="1">
      <alignment vertical="center"/>
    </xf>
    <xf numFmtId="43" fontId="22" fillId="0" borderId="0" xfId="1" applyFont="1" applyFill="1" applyAlignment="1">
      <alignment horizontal="left" vertical="center"/>
    </xf>
    <xf numFmtId="172" fontId="22" fillId="0" borderId="0" xfId="1" applyNumberFormat="1" applyFont="1" applyFill="1" applyAlignment="1">
      <alignment vertical="center"/>
    </xf>
    <xf numFmtId="164" fontId="24" fillId="0" borderId="0" xfId="0" applyNumberFormat="1" applyFont="1" applyAlignment="1">
      <alignment vertical="center"/>
    </xf>
    <xf numFmtId="164" fontId="23" fillId="0" borderId="0" xfId="0" applyNumberFormat="1" applyFont="1" applyAlignment="1">
      <alignment vertical="center"/>
    </xf>
    <xf numFmtId="164" fontId="16" fillId="0" borderId="0" xfId="0" applyNumberFormat="1" applyFont="1" applyAlignment="1">
      <alignment vertical="center"/>
    </xf>
    <xf numFmtId="164" fontId="13" fillId="0" borderId="0" xfId="0" applyNumberFormat="1" applyFont="1"/>
    <xf numFmtId="164" fontId="14" fillId="0" borderId="0" xfId="0" applyNumberFormat="1" applyFont="1"/>
    <xf numFmtId="164" fontId="13" fillId="0" borderId="0" xfId="0" applyNumberFormat="1" applyFont="1" applyAlignment="1">
      <alignment horizontal="center"/>
    </xf>
    <xf numFmtId="164" fontId="16" fillId="0" borderId="0" xfId="0" applyNumberFormat="1" applyFont="1" applyAlignment="1">
      <alignment horizontal="center" vertical="top"/>
    </xf>
    <xf numFmtId="164" fontId="16" fillId="0" borderId="0" xfId="0" applyNumberFormat="1" applyFont="1" applyAlignment="1">
      <alignment vertical="top"/>
    </xf>
    <xf numFmtId="164" fontId="14" fillId="0" borderId="0" xfId="0" applyNumberFormat="1" applyFont="1" applyAlignment="1">
      <alignment horizontal="center"/>
    </xf>
    <xf numFmtId="164" fontId="23" fillId="0" borderId="0" xfId="0" applyNumberFormat="1" applyFont="1"/>
    <xf numFmtId="164" fontId="16" fillId="0" borderId="0" xfId="0" applyNumberFormat="1" applyFont="1"/>
    <xf numFmtId="165" fontId="16" fillId="0" borderId="0" xfId="1" applyNumberFormat="1" applyFont="1" applyFill="1" applyBorder="1" applyAlignment="1"/>
    <xf numFmtId="164" fontId="22" fillId="0" borderId="0" xfId="0" applyNumberFormat="1" applyFont="1" applyAlignment="1">
      <alignment vertical="center"/>
    </xf>
    <xf numFmtId="164" fontId="22" fillId="0" borderId="0" xfId="0" applyNumberFormat="1" applyFont="1" applyAlignment="1">
      <alignment horizontal="left" vertical="center"/>
    </xf>
    <xf numFmtId="0" fontId="16" fillId="0" borderId="0" xfId="0" quotePrefix="1" applyFont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164" fontId="23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164" fontId="22" fillId="0" borderId="0" xfId="0" applyNumberFormat="1" applyFont="1" applyAlignment="1">
      <alignment horizontal="center" vertical="center"/>
    </xf>
    <xf numFmtId="43" fontId="16" fillId="0" borderId="0" xfId="1" applyFont="1" applyFill="1"/>
    <xf numFmtId="37" fontId="22" fillId="0" borderId="0" xfId="1" applyNumberFormat="1" applyFont="1" applyFill="1" applyAlignment="1">
      <alignment vertical="center"/>
    </xf>
    <xf numFmtId="43" fontId="24" fillId="0" borderId="0" xfId="1" applyFont="1" applyFill="1"/>
    <xf numFmtId="41" fontId="16" fillId="0" borderId="0" xfId="1" applyNumberFormat="1" applyFont="1" applyFill="1" applyAlignment="1">
      <alignment horizontal="center" vertical="center"/>
    </xf>
    <xf numFmtId="37" fontId="16" fillId="0" borderId="3" xfId="1" applyNumberFormat="1" applyFont="1" applyFill="1" applyBorder="1" applyAlignment="1">
      <alignment vertical="center"/>
    </xf>
    <xf numFmtId="37" fontId="16" fillId="0" borderId="0" xfId="1" applyNumberFormat="1" applyFont="1" applyFill="1" applyAlignment="1">
      <alignment horizontal="center" vertical="center"/>
    </xf>
    <xf numFmtId="43" fontId="22" fillId="0" borderId="0" xfId="1" applyFont="1" applyFill="1"/>
    <xf numFmtId="165" fontId="29" fillId="0" borderId="0" xfId="1" applyNumberFormat="1" applyFont="1" applyFill="1" applyBorder="1" applyAlignment="1">
      <alignment vertical="center"/>
    </xf>
    <xf numFmtId="165" fontId="29" fillId="0" borderId="3" xfId="1" applyNumberFormat="1" applyFont="1" applyFill="1" applyBorder="1" applyAlignment="1">
      <alignment vertical="center"/>
    </xf>
    <xf numFmtId="164" fontId="22" fillId="0" borderId="5" xfId="0" applyNumberFormat="1" applyFont="1" applyBorder="1" applyAlignment="1">
      <alignment horizontal="right" vertical="center"/>
    </xf>
    <xf numFmtId="165" fontId="35" fillId="0" borderId="0" xfId="1" applyNumberFormat="1" applyFont="1" applyFill="1" applyBorder="1" applyAlignment="1">
      <alignment vertical="center"/>
    </xf>
    <xf numFmtId="165" fontId="24" fillId="0" borderId="0" xfId="1" applyNumberFormat="1" applyFont="1" applyFill="1" applyBorder="1" applyAlignment="1">
      <alignment vertical="center"/>
    </xf>
    <xf numFmtId="165" fontId="34" fillId="0" borderId="0" xfId="1" applyNumberFormat="1" applyFont="1" applyFill="1" applyBorder="1" applyAlignment="1">
      <alignment vertical="center"/>
    </xf>
    <xf numFmtId="43" fontId="36" fillId="0" borderId="0" xfId="1" applyFont="1" applyFill="1"/>
    <xf numFmtId="164" fontId="23" fillId="0" borderId="0" xfId="0" applyNumberFormat="1" applyFont="1" applyAlignment="1">
      <alignment horizontal="center" vertical="center" wrapText="1"/>
    </xf>
    <xf numFmtId="164" fontId="24" fillId="0" borderId="0" xfId="0" applyNumberFormat="1" applyFont="1" applyAlignment="1">
      <alignment horizontal="center" vertical="center" wrapText="1"/>
    </xf>
    <xf numFmtId="164" fontId="23" fillId="0" borderId="0" xfId="0" applyNumberFormat="1" applyFont="1" applyAlignment="1">
      <alignment horizontal="left" vertical="center"/>
    </xf>
    <xf numFmtId="49" fontId="37" fillId="0" borderId="0" xfId="4" applyFont="1" applyAlignment="1">
      <alignment horizontal="left" vertical="center"/>
    </xf>
    <xf numFmtId="165" fontId="23" fillId="0" borderId="0" xfId="1" applyNumberFormat="1" applyFont="1" applyFill="1" applyBorder="1" applyAlignment="1">
      <alignment horizontal="center" vertical="center"/>
    </xf>
    <xf numFmtId="165" fontId="23" fillId="0" borderId="0" xfId="1" applyNumberFormat="1" applyFont="1" applyFill="1" applyBorder="1" applyAlignment="1">
      <alignment vertical="center"/>
    </xf>
    <xf numFmtId="165" fontId="24" fillId="0" borderId="0" xfId="1" applyNumberFormat="1" applyFont="1" applyFill="1" applyBorder="1" applyAlignment="1">
      <alignment horizontal="center" vertical="center"/>
    </xf>
    <xf numFmtId="49" fontId="38" fillId="0" borderId="0" xfId="4" applyFont="1" applyAlignment="1">
      <alignment horizontal="left" vertical="center"/>
    </xf>
    <xf numFmtId="165" fontId="24" fillId="0" borderId="0" xfId="1" applyNumberFormat="1" applyFont="1" applyFill="1" applyBorder="1" applyAlignment="1" applyProtection="1">
      <alignment horizontal="center" vertical="center"/>
    </xf>
    <xf numFmtId="165" fontId="23" fillId="0" borderId="0" xfId="1" applyNumberFormat="1" applyFont="1" applyFill="1" applyAlignment="1">
      <alignment horizontal="center" vertical="center"/>
    </xf>
    <xf numFmtId="165" fontId="24" fillId="0" borderId="0" xfId="1" applyNumberFormat="1" applyFont="1" applyFill="1" applyAlignment="1">
      <alignment horizontal="center" vertical="center"/>
    </xf>
    <xf numFmtId="165" fontId="23" fillId="0" borderId="4" xfId="1" applyNumberFormat="1" applyFont="1" applyFill="1" applyBorder="1" applyAlignment="1">
      <alignment vertical="center"/>
    </xf>
    <xf numFmtId="165" fontId="23" fillId="0" borderId="0" xfId="1" applyNumberFormat="1" applyFont="1" applyFill="1" applyBorder="1" applyAlignment="1" applyProtection="1">
      <alignment horizontal="center" vertical="center"/>
    </xf>
    <xf numFmtId="164" fontId="24" fillId="0" borderId="0" xfId="0" applyNumberFormat="1" applyFont="1" applyAlignment="1">
      <alignment horizontal="left" vertical="center"/>
    </xf>
    <xf numFmtId="165" fontId="13" fillId="0" borderId="0" xfId="1" applyNumberFormat="1" applyFont="1" applyFill="1" applyBorder="1" applyAlignment="1">
      <alignment vertical="center"/>
    </xf>
    <xf numFmtId="165" fontId="29" fillId="0" borderId="0" xfId="1" applyNumberFormat="1" applyFont="1" applyFill="1" applyAlignment="1">
      <alignment vertical="center"/>
    </xf>
    <xf numFmtId="165" fontId="25" fillId="0" borderId="0" xfId="1" applyNumberFormat="1" applyFont="1" applyFill="1" applyAlignment="1">
      <alignment vertical="center"/>
    </xf>
    <xf numFmtId="165" fontId="14" fillId="0" borderId="0" xfId="1" applyNumberFormat="1" applyFont="1" applyFill="1" applyBorder="1" applyAlignment="1">
      <alignment vertical="center"/>
    </xf>
    <xf numFmtId="168" fontId="39" fillId="0" borderId="0" xfId="1" applyNumberFormat="1" applyFont="1" applyFill="1" applyAlignment="1">
      <alignment horizontal="center" vertical="center"/>
    </xf>
    <xf numFmtId="168" fontId="39" fillId="0" borderId="4" xfId="1" applyNumberFormat="1" applyFont="1" applyFill="1" applyBorder="1" applyAlignment="1">
      <alignment horizontal="center" vertical="center"/>
    </xf>
    <xf numFmtId="165" fontId="39" fillId="0" borderId="0" xfId="1" applyNumberFormat="1" applyFont="1" applyFill="1" applyAlignment="1">
      <alignment horizontal="center" vertical="center"/>
    </xf>
    <xf numFmtId="170" fontId="16" fillId="0" borderId="0" xfId="0" applyNumberFormat="1" applyFont="1" applyAlignment="1">
      <alignment horizontal="center" vertical="center"/>
    </xf>
    <xf numFmtId="3" fontId="29" fillId="0" borderId="0" xfId="0" applyNumberFormat="1" applyFont="1" applyAlignment="1">
      <alignment vertical="center"/>
    </xf>
    <xf numFmtId="165" fontId="22" fillId="0" borderId="3" xfId="1" applyNumberFormat="1" applyFont="1" applyFill="1" applyBorder="1" applyAlignment="1">
      <alignment horizontal="center" vertical="center"/>
    </xf>
    <xf numFmtId="37" fontId="16" fillId="0" borderId="0" xfId="0" applyNumberFormat="1" applyFont="1" applyAlignment="1">
      <alignment vertical="center"/>
    </xf>
    <xf numFmtId="41" fontId="22" fillId="0" borderId="0" xfId="0" applyNumberFormat="1" applyFont="1" applyAlignment="1">
      <alignment vertical="center"/>
    </xf>
    <xf numFmtId="164" fontId="22" fillId="0" borderId="0" xfId="0" applyNumberFormat="1" applyFont="1" applyAlignment="1">
      <alignment horizontal="right" vertical="center"/>
    </xf>
    <xf numFmtId="170" fontId="16" fillId="0" borderId="3" xfId="0" applyNumberFormat="1" applyFont="1" applyBorder="1" applyAlignment="1">
      <alignment horizontal="center" vertical="center"/>
    </xf>
    <xf numFmtId="0" fontId="22" fillId="0" borderId="0" xfId="0" quotePrefix="1" applyFont="1" applyAlignment="1">
      <alignment horizontal="center" vertical="center"/>
    </xf>
    <xf numFmtId="165" fontId="41" fillId="0" borderId="0" xfId="1" applyNumberFormat="1" applyFont="1" applyFill="1" applyBorder="1" applyAlignment="1">
      <alignment vertical="center"/>
    </xf>
    <xf numFmtId="165" fontId="40" fillId="0" borderId="3" xfId="1" applyNumberFormat="1" applyFont="1" applyFill="1" applyBorder="1" applyAlignment="1">
      <alignment vertical="center"/>
    </xf>
    <xf numFmtId="3" fontId="22" fillId="0" borderId="0" xfId="1" applyNumberFormat="1" applyFont="1" applyFill="1" applyBorder="1" applyAlignment="1">
      <alignment vertical="center"/>
    </xf>
    <xf numFmtId="4" fontId="29" fillId="0" borderId="0" xfId="0" applyNumberFormat="1" applyFont="1"/>
    <xf numFmtId="43" fontId="14" fillId="0" borderId="0" xfId="1" applyFont="1" applyFill="1" applyBorder="1" applyAlignment="1">
      <alignment vertical="center"/>
    </xf>
    <xf numFmtId="164" fontId="16" fillId="0" borderId="0" xfId="0" quotePrefix="1" applyNumberFormat="1" applyFont="1" applyAlignment="1">
      <alignment horizontal="left" vertical="center" indent="1"/>
    </xf>
    <xf numFmtId="4" fontId="29" fillId="0" borderId="0" xfId="0" applyNumberFormat="1" applyFont="1" applyAlignment="1">
      <alignment vertical="center"/>
    </xf>
    <xf numFmtId="165" fontId="29" fillId="0" borderId="0" xfId="0" applyNumberFormat="1" applyFont="1" applyAlignment="1">
      <alignment vertical="center"/>
    </xf>
    <xf numFmtId="43" fontId="22" fillId="0" borderId="0" xfId="1" applyFont="1" applyFill="1" applyBorder="1" applyAlignment="1" applyProtection="1">
      <alignment vertical="center"/>
    </xf>
    <xf numFmtId="164" fontId="16" fillId="0" borderId="0" xfId="0" quotePrefix="1" applyNumberFormat="1" applyFont="1" applyAlignment="1">
      <alignment horizontal="center" vertical="center"/>
    </xf>
    <xf numFmtId="165" fontId="23" fillId="0" borderId="2" xfId="1" applyNumberFormat="1" applyFont="1" applyFill="1" applyBorder="1" applyAlignment="1">
      <alignment vertical="center"/>
    </xf>
    <xf numFmtId="3" fontId="24" fillId="0" borderId="0" xfId="0" applyNumberFormat="1" applyFont="1"/>
    <xf numFmtId="165" fontId="16" fillId="0" borderId="0" xfId="1" applyNumberFormat="1" applyFont="1" applyFill="1" applyBorder="1" applyAlignment="1">
      <alignment horizontal="center" vertical="top"/>
    </xf>
    <xf numFmtId="43" fontId="16" fillId="0" borderId="0" xfId="1" applyFont="1" applyFill="1" applyBorder="1" applyAlignment="1">
      <alignment horizontal="center" vertical="top"/>
    </xf>
    <xf numFmtId="43" fontId="24" fillId="0" borderId="0" xfId="1" applyFont="1" applyFill="1" applyBorder="1" applyAlignment="1">
      <alignment horizontal="left" vertical="top"/>
    </xf>
    <xf numFmtId="0" fontId="24" fillId="0" borderId="0" xfId="0" applyFont="1" applyAlignment="1">
      <alignment horizontal="center" vertical="center"/>
    </xf>
    <xf numFmtId="168" fontId="16" fillId="0" borderId="0" xfId="1" applyNumberFormat="1" applyFont="1" applyFill="1" applyBorder="1" applyAlignment="1">
      <alignment horizontal="center" vertical="center"/>
    </xf>
    <xf numFmtId="164" fontId="22" fillId="0" borderId="5" xfId="0" applyNumberFormat="1" applyFont="1" applyBorder="1" applyAlignment="1">
      <alignment horizontal="center"/>
    </xf>
    <xf numFmtId="170" fontId="16" fillId="0" borderId="0" xfId="52" applyNumberFormat="1" applyFont="1" applyAlignment="1">
      <alignment horizontal="center" vertical="center"/>
    </xf>
    <xf numFmtId="165" fontId="16" fillId="0" borderId="0" xfId="0" applyNumberFormat="1" applyFont="1"/>
    <xf numFmtId="164" fontId="22" fillId="0" borderId="5" xfId="0" applyNumberFormat="1" applyFont="1" applyBorder="1"/>
    <xf numFmtId="164" fontId="22" fillId="0" borderId="0" xfId="0" applyNumberFormat="1" applyFont="1"/>
    <xf numFmtId="0" fontId="22" fillId="0" borderId="0" xfId="0" applyFont="1" applyAlignment="1">
      <alignment horizontal="center" vertical="center"/>
    </xf>
    <xf numFmtId="164" fontId="22" fillId="0" borderId="0" xfId="0" applyNumberFormat="1" applyFont="1" applyAlignment="1">
      <alignment horizontal="center" vertical="center" wrapText="1"/>
    </xf>
    <xf numFmtId="164" fontId="16" fillId="0" borderId="0" xfId="0" applyNumberFormat="1" applyFont="1" applyAlignment="1">
      <alignment vertical="center" wrapText="1"/>
    </xf>
    <xf numFmtId="164" fontId="27" fillId="0" borderId="0" xfId="0" applyNumberFormat="1" applyFont="1" applyAlignment="1">
      <alignment vertical="center"/>
    </xf>
    <xf numFmtId="165" fontId="42" fillId="0" borderId="0" xfId="1" applyNumberFormat="1" applyFont="1" applyFill="1" applyBorder="1" applyAlignment="1">
      <alignment vertical="center"/>
    </xf>
    <xf numFmtId="0" fontId="16" fillId="0" borderId="0" xfId="0" applyFont="1"/>
    <xf numFmtId="41" fontId="16" fillId="0" borderId="0" xfId="0" applyNumberFormat="1" applyFont="1"/>
    <xf numFmtId="165" fontId="36" fillId="0" borderId="0" xfId="1" applyNumberFormat="1" applyFont="1" applyFill="1"/>
    <xf numFmtId="164" fontId="16" fillId="0" borderId="0" xfId="0" applyNumberFormat="1" applyFont="1" applyAlignment="1">
      <alignment horizontal="left" vertical="center"/>
    </xf>
    <xf numFmtId="164" fontId="16" fillId="0" borderId="0" xfId="0" quotePrefix="1" applyNumberFormat="1" applyFont="1" applyAlignment="1">
      <alignment horizontal="left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164" fontId="13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center" vertical="center"/>
    </xf>
    <xf numFmtId="164" fontId="22" fillId="0" borderId="0" xfId="0" applyNumberFormat="1" applyFont="1" applyAlignment="1">
      <alignment horizontal="centerContinuous" vertical="center"/>
    </xf>
    <xf numFmtId="164" fontId="16" fillId="0" borderId="0" xfId="0" applyNumberFormat="1" applyFont="1" applyAlignment="1">
      <alignment horizontal="left" vertical="center" indent="1"/>
    </xf>
    <xf numFmtId="164" fontId="16" fillId="0" borderId="0" xfId="0" applyNumberFormat="1" applyFont="1" applyAlignment="1">
      <alignment horizontal="left" vertical="center" indent="2"/>
    </xf>
    <xf numFmtId="165" fontId="34" fillId="0" borderId="0" xfId="1" applyNumberFormat="1" applyFont="1" applyFill="1" applyAlignment="1">
      <alignment vertical="center"/>
    </xf>
    <xf numFmtId="164" fontId="16" fillId="0" borderId="0" xfId="52" applyFont="1" applyAlignment="1">
      <alignment horizontal="left" vertical="center" indent="1"/>
    </xf>
    <xf numFmtId="0" fontId="16" fillId="0" borderId="0" xfId="0" applyFont="1" applyAlignment="1">
      <alignment horizontal="left" vertical="center"/>
    </xf>
    <xf numFmtId="164" fontId="14" fillId="0" borderId="0" xfId="0" applyNumberFormat="1" applyFont="1" applyAlignment="1">
      <alignment vertical="center"/>
    </xf>
    <xf numFmtId="164" fontId="14" fillId="0" borderId="0" xfId="0" applyNumberFormat="1" applyFont="1" applyAlignment="1">
      <alignment horizontal="center" vertical="center"/>
    </xf>
    <xf numFmtId="0" fontId="29" fillId="0" borderId="0" xfId="0" applyFont="1" applyAlignment="1">
      <alignment vertical="center"/>
    </xf>
    <xf numFmtId="43" fontId="16" fillId="0" borderId="0" xfId="1" applyFont="1" applyFill="1" applyAlignment="1">
      <alignment horizontal="center" vertical="center"/>
    </xf>
    <xf numFmtId="165" fontId="22" fillId="0" borderId="0" xfId="1" applyNumberFormat="1" applyFont="1" applyFill="1" applyAlignment="1">
      <alignment horizontal="center" vertical="center"/>
    </xf>
    <xf numFmtId="164" fontId="22" fillId="0" borderId="0" xfId="0" applyNumberFormat="1" applyFont="1" applyAlignment="1">
      <alignment horizontal="centerContinuous"/>
    </xf>
    <xf numFmtId="164" fontId="16" fillId="0" borderId="0" xfId="0" quotePrefix="1" applyNumberFormat="1" applyFont="1" applyAlignment="1">
      <alignment vertical="center"/>
    </xf>
    <xf numFmtId="164" fontId="22" fillId="0" borderId="0" xfId="0" applyNumberFormat="1" applyFont="1" applyAlignment="1">
      <alignment horizontal="left" vertical="center" indent="2"/>
    </xf>
    <xf numFmtId="164" fontId="22" fillId="0" borderId="0" xfId="0" applyNumberFormat="1" applyFont="1" applyAlignment="1">
      <alignment vertical="top"/>
    </xf>
    <xf numFmtId="164" fontId="16" fillId="0" borderId="0" xfId="0" quotePrefix="1" applyNumberFormat="1" applyFont="1" applyAlignment="1">
      <alignment horizontal="left" vertical="center" indent="2"/>
    </xf>
    <xf numFmtId="0" fontId="16" fillId="0" borderId="0" xfId="0" quotePrefix="1" applyFont="1" applyAlignment="1">
      <alignment horizontal="center"/>
    </xf>
    <xf numFmtId="49" fontId="16" fillId="0" borderId="0" xfId="0" quotePrefix="1" applyNumberFormat="1" applyFont="1" applyAlignment="1">
      <alignment horizontal="center" vertical="center"/>
    </xf>
    <xf numFmtId="37" fontId="22" fillId="0" borderId="0" xfId="0" applyNumberFormat="1" applyFont="1" applyAlignment="1">
      <alignment vertical="center"/>
    </xf>
    <xf numFmtId="164" fontId="22" fillId="0" borderId="0" xfId="0" quotePrefix="1" applyNumberFormat="1" applyFont="1" applyAlignment="1">
      <alignment horizontal="left" vertical="center" indent="1"/>
    </xf>
    <xf numFmtId="164" fontId="16" fillId="0" borderId="0" xfId="0" applyNumberFormat="1" applyFont="1" applyAlignment="1">
      <alignment horizontal="center"/>
    </xf>
    <xf numFmtId="164" fontId="22" fillId="0" borderId="0" xfId="0" applyNumberFormat="1" applyFont="1" applyAlignment="1">
      <alignment horizontal="left" vertical="center" indent="1"/>
    </xf>
    <xf numFmtId="164" fontId="16" fillId="0" borderId="0" xfId="0" applyNumberFormat="1" applyFont="1" applyAlignment="1">
      <alignment horizontal="left"/>
    </xf>
    <xf numFmtId="3" fontId="24" fillId="0" borderId="0" xfId="1" applyNumberFormat="1" applyFont="1" applyFill="1" applyBorder="1" applyAlignment="1">
      <alignment horizontal="left" vertical="top"/>
    </xf>
    <xf numFmtId="164" fontId="22" fillId="0" borderId="0" xfId="0" quotePrefix="1" applyNumberFormat="1" applyFont="1" applyAlignment="1">
      <alignment horizontal="centerContinuous" vertical="center"/>
    </xf>
    <xf numFmtId="164" fontId="22" fillId="0" borderId="0" xfId="0" quotePrefix="1" applyNumberFormat="1" applyFont="1" applyAlignment="1">
      <alignment horizontal="center" vertical="center"/>
    </xf>
    <xf numFmtId="164" fontId="22" fillId="0" borderId="0" xfId="0" applyNumberFormat="1" applyFont="1" applyAlignment="1">
      <alignment horizontal="left" vertical="top"/>
    </xf>
    <xf numFmtId="164" fontId="22" fillId="0" borderId="0" xfId="0" quotePrefix="1" applyNumberFormat="1" applyFont="1" applyAlignment="1">
      <alignment horizontal="left" vertical="center"/>
    </xf>
    <xf numFmtId="164" fontId="16" fillId="0" borderId="0" xfId="54" applyFont="1" applyAlignment="1">
      <alignment horizontal="center" vertical="center"/>
    </xf>
    <xf numFmtId="164" fontId="22" fillId="0" borderId="0" xfId="54" applyFont="1" applyAlignment="1">
      <alignment horizontal="left" vertical="center"/>
    </xf>
    <xf numFmtId="49" fontId="16" fillId="0" borderId="0" xfId="0" applyNumberFormat="1" applyFont="1" applyAlignment="1">
      <alignment horizontal="center" vertical="center"/>
    </xf>
    <xf numFmtId="2" fontId="16" fillId="0" borderId="0" xfId="0" applyNumberFormat="1" applyFont="1" applyAlignment="1">
      <alignment horizontal="center" vertical="center"/>
    </xf>
    <xf numFmtId="37" fontId="16" fillId="0" borderId="0" xfId="0" quotePrefix="1" applyNumberFormat="1" applyFont="1" applyAlignment="1">
      <alignment horizontal="center" vertical="center"/>
    </xf>
    <xf numFmtId="41" fontId="28" fillId="0" borderId="0" xfId="0" applyNumberFormat="1" applyFont="1" applyAlignment="1">
      <alignment vertical="center"/>
    </xf>
    <xf numFmtId="166" fontId="16" fillId="0" borderId="0" xfId="0" applyNumberFormat="1" applyFont="1" applyAlignment="1">
      <alignment vertical="center"/>
    </xf>
    <xf numFmtId="43" fontId="16" fillId="0" borderId="0" xfId="1" applyFont="1" applyFill="1" applyAlignment="1">
      <alignment horizontal="left" vertical="center"/>
    </xf>
    <xf numFmtId="41" fontId="16" fillId="0" borderId="0" xfId="0" applyNumberFormat="1" applyFont="1" applyAlignment="1">
      <alignment horizontal="center"/>
    </xf>
    <xf numFmtId="165" fontId="43" fillId="0" borderId="0" xfId="1" applyNumberFormat="1" applyFont="1"/>
    <xf numFmtId="0" fontId="16" fillId="0" borderId="0" xfId="0" quotePrefix="1" applyFont="1" applyAlignment="1">
      <alignment horizontal="left" vertical="center"/>
    </xf>
    <xf numFmtId="168" fontId="16" fillId="0" borderId="4" xfId="1" applyNumberFormat="1" applyFont="1" applyFill="1" applyBorder="1" applyAlignment="1">
      <alignment horizontal="center" vertical="center"/>
    </xf>
    <xf numFmtId="170" fontId="16" fillId="0" borderId="4" xfId="52" applyNumberFormat="1" applyFont="1" applyBorder="1" applyAlignment="1">
      <alignment horizontal="center" vertical="center"/>
    </xf>
    <xf numFmtId="168" fontId="34" fillId="0" borderId="0" xfId="1" applyNumberFormat="1" applyFont="1" applyFill="1" applyAlignment="1">
      <alignment horizontal="center" vertical="center"/>
    </xf>
    <xf numFmtId="43" fontId="16" fillId="0" borderId="0" xfId="1" applyFont="1" applyFill="1" applyBorder="1"/>
    <xf numFmtId="43" fontId="22" fillId="0" borderId="0" xfId="1" applyFont="1"/>
    <xf numFmtId="43" fontId="29" fillId="0" borderId="0" xfId="1" applyFont="1"/>
    <xf numFmtId="43" fontId="16" fillId="0" borderId="0" xfId="1" applyFont="1" applyAlignment="1">
      <alignment horizontal="left" vertical="center"/>
    </xf>
    <xf numFmtId="43" fontId="16" fillId="0" borderId="0" xfId="1" applyFont="1"/>
    <xf numFmtId="43" fontId="16" fillId="0" borderId="0" xfId="1" applyFont="1" applyAlignment="1">
      <alignment horizontal="center"/>
    </xf>
    <xf numFmtId="165" fontId="24" fillId="0" borderId="0" xfId="1" applyNumberFormat="1" applyFont="1" applyAlignment="1">
      <alignment horizontal="center" vertical="center"/>
    </xf>
    <xf numFmtId="43" fontId="24" fillId="0" borderId="0" xfId="1" applyFont="1" applyAlignment="1">
      <alignment vertical="center"/>
    </xf>
    <xf numFmtId="164" fontId="44" fillId="0" borderId="0" xfId="0" applyNumberFormat="1" applyFont="1"/>
    <xf numFmtId="43" fontId="44" fillId="0" borderId="0" xfId="1" applyFont="1" applyAlignment="1">
      <alignment horizontal="center"/>
    </xf>
    <xf numFmtId="43" fontId="44" fillId="0" borderId="0" xfId="1" applyFont="1"/>
    <xf numFmtId="165" fontId="29" fillId="0" borderId="3" xfId="1" applyNumberFormat="1" applyFont="1" applyBorder="1" applyAlignment="1">
      <alignment vertical="center"/>
    </xf>
    <xf numFmtId="164" fontId="34" fillId="0" borderId="0" xfId="0" applyNumberFormat="1" applyFont="1" applyAlignment="1">
      <alignment vertical="center"/>
    </xf>
    <xf numFmtId="49" fontId="22" fillId="0" borderId="0" xfId="0" applyNumberFormat="1" applyFont="1" applyAlignment="1">
      <alignment horizontal="center" vertical="center"/>
    </xf>
    <xf numFmtId="41" fontId="16" fillId="0" borderId="0" xfId="0" applyNumberFormat="1" applyFont="1" applyAlignment="1">
      <alignment vertical="center"/>
    </xf>
    <xf numFmtId="41" fontId="22" fillId="0" borderId="0" xfId="0" applyNumberFormat="1" applyFont="1" applyAlignment="1">
      <alignment horizontal="center" vertical="center"/>
    </xf>
    <xf numFmtId="41" fontId="22" fillId="0" borderId="1" xfId="0" applyNumberFormat="1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41" fontId="22" fillId="0" borderId="1" xfId="0" applyNumberFormat="1" applyFont="1" applyBorder="1" applyAlignment="1">
      <alignment vertical="center"/>
    </xf>
    <xf numFmtId="41" fontId="22" fillId="0" borderId="2" xfId="0" applyNumberFormat="1" applyFont="1" applyBorder="1" applyAlignment="1">
      <alignment vertical="center"/>
    </xf>
    <xf numFmtId="41" fontId="22" fillId="0" borderId="4" xfId="0" applyNumberFormat="1" applyFont="1" applyBorder="1" applyAlignment="1">
      <alignment vertical="center"/>
    </xf>
    <xf numFmtId="41" fontId="22" fillId="0" borderId="0" xfId="0" applyNumberFormat="1" applyFont="1" applyAlignment="1">
      <alignment vertical="top"/>
    </xf>
    <xf numFmtId="165" fontId="22" fillId="0" borderId="3" xfId="0" applyNumberFormat="1" applyFont="1" applyBorder="1" applyAlignment="1">
      <alignment vertical="center"/>
    </xf>
    <xf numFmtId="165" fontId="45" fillId="0" borderId="0" xfId="1" applyNumberFormat="1" applyFont="1" applyFill="1" applyAlignment="1">
      <alignment horizontal="center" vertical="center"/>
    </xf>
    <xf numFmtId="1" fontId="39" fillId="0" borderId="0" xfId="1" quotePrefix="1" applyNumberFormat="1" applyFont="1" applyFill="1" applyAlignment="1">
      <alignment horizontal="center" vertical="center"/>
    </xf>
    <xf numFmtId="165" fontId="34" fillId="0" borderId="0" xfId="1" applyNumberFormat="1" applyFont="1" applyFill="1" applyBorder="1" applyAlignment="1">
      <alignment horizontal="center" vertical="center"/>
    </xf>
    <xf numFmtId="165" fontId="34" fillId="0" borderId="3" xfId="1" applyNumberFormat="1" applyFont="1" applyBorder="1" applyAlignment="1">
      <alignment vertical="center"/>
    </xf>
    <xf numFmtId="165" fontId="39" fillId="0" borderId="0" xfId="1" applyNumberFormat="1" applyFont="1" applyFill="1" applyAlignment="1">
      <alignment vertical="center"/>
    </xf>
    <xf numFmtId="1" fontId="39" fillId="0" borderId="0" xfId="1" quotePrefix="1" applyNumberFormat="1" applyFont="1" applyFill="1" applyBorder="1" applyAlignment="1">
      <alignment horizontal="center" vertical="center"/>
    </xf>
    <xf numFmtId="165" fontId="39" fillId="0" borderId="0" xfId="1" applyNumberFormat="1" applyFont="1" applyFill="1" applyBorder="1" applyAlignment="1">
      <alignment vertical="center"/>
    </xf>
    <xf numFmtId="165" fontId="34" fillId="0" borderId="0" xfId="1" applyNumberFormat="1" applyFont="1" applyAlignment="1">
      <alignment vertical="center"/>
    </xf>
    <xf numFmtId="165" fontId="34" fillId="0" borderId="3" xfId="1" applyNumberFormat="1" applyFont="1" applyFill="1" applyBorder="1" applyAlignment="1">
      <alignment vertical="center"/>
    </xf>
    <xf numFmtId="165" fontId="39" fillId="0" borderId="3" xfId="1" applyNumberFormat="1" applyFont="1" applyFill="1" applyBorder="1" applyAlignment="1">
      <alignment vertical="center"/>
    </xf>
    <xf numFmtId="165" fontId="39" fillId="0" borderId="0" xfId="1" quotePrefix="1" applyNumberFormat="1" applyFont="1" applyFill="1" applyBorder="1" applyAlignment="1">
      <alignment horizontal="center" vertical="center"/>
    </xf>
    <xf numFmtId="165" fontId="39" fillId="0" borderId="2" xfId="1" applyNumberFormat="1" applyFont="1" applyFill="1" applyBorder="1" applyAlignment="1">
      <alignment vertical="center"/>
    </xf>
    <xf numFmtId="172" fontId="39" fillId="0" borderId="0" xfId="1" applyNumberFormat="1" applyFont="1" applyFill="1" applyAlignment="1">
      <alignment vertical="center"/>
    </xf>
    <xf numFmtId="165" fontId="47" fillId="0" borderId="0" xfId="1" applyNumberFormat="1" applyFont="1" applyFill="1" applyAlignment="1">
      <alignment vertical="center"/>
    </xf>
    <xf numFmtId="43" fontId="39" fillId="0" borderId="0" xfId="1" quotePrefix="1" applyFont="1" applyFill="1" applyBorder="1" applyAlignment="1">
      <alignment horizontal="center" vertical="center"/>
    </xf>
    <xf numFmtId="165" fontId="39" fillId="0" borderId="1" xfId="1" applyNumberFormat="1" applyFont="1" applyFill="1" applyBorder="1" applyAlignment="1">
      <alignment vertical="center"/>
    </xf>
    <xf numFmtId="165" fontId="29" fillId="0" borderId="0" xfId="1" applyNumberFormat="1" applyFont="1" applyFill="1" applyBorder="1"/>
    <xf numFmtId="168" fontId="39" fillId="0" borderId="0" xfId="1" applyNumberFormat="1" applyFont="1" applyFill="1" applyBorder="1" applyAlignment="1">
      <alignment horizontal="center" vertical="center"/>
    </xf>
    <xf numFmtId="168" fontId="34" fillId="0" borderId="0" xfId="1" applyNumberFormat="1" applyFont="1" applyFill="1" applyBorder="1" applyAlignment="1">
      <alignment horizontal="center" vertical="center"/>
    </xf>
    <xf numFmtId="170" fontId="16" fillId="0" borderId="3" xfId="52" applyNumberFormat="1" applyFont="1" applyBorder="1" applyAlignment="1">
      <alignment horizontal="center" vertical="center"/>
    </xf>
    <xf numFmtId="165" fontId="24" fillId="0" borderId="0" xfId="1" applyNumberFormat="1" applyFont="1" applyBorder="1"/>
    <xf numFmtId="169" fontId="24" fillId="0" borderId="0" xfId="1" applyNumberFormat="1" applyFont="1" applyFill="1" applyBorder="1" applyAlignment="1">
      <alignment horizontal="center" vertical="center"/>
    </xf>
    <xf numFmtId="170" fontId="16" fillId="0" borderId="2" xfId="52" applyNumberFormat="1" applyFont="1" applyBorder="1" applyAlignment="1">
      <alignment horizontal="center" vertical="center"/>
    </xf>
    <xf numFmtId="165" fontId="24" fillId="0" borderId="3" xfId="1" applyNumberFormat="1" applyFont="1" applyFill="1" applyBorder="1" applyAlignment="1">
      <alignment horizontal="center" vertical="center"/>
    </xf>
    <xf numFmtId="165" fontId="29" fillId="0" borderId="0" xfId="1" applyNumberFormat="1" applyFont="1"/>
    <xf numFmtId="165" fontId="16" fillId="0" borderId="0" xfId="1" applyNumberFormat="1" applyFont="1" applyAlignment="1">
      <alignment vertical="center"/>
    </xf>
    <xf numFmtId="165" fontId="29" fillId="0" borderId="3" xfId="1" applyNumberFormat="1" applyFont="1" applyBorder="1"/>
    <xf numFmtId="43" fontId="29" fillId="0" borderId="0" xfId="1" applyFont="1" applyAlignment="1">
      <alignment vertical="center"/>
    </xf>
    <xf numFmtId="165" fontId="29" fillId="0" borderId="0" xfId="1" applyNumberFormat="1" applyFont="1" applyAlignment="1">
      <alignment vertical="center"/>
    </xf>
    <xf numFmtId="43" fontId="14" fillId="0" borderId="0" xfId="1" applyFont="1" applyAlignment="1">
      <alignment horizontal="center"/>
    </xf>
    <xf numFmtId="43" fontId="14" fillId="0" borderId="0" xfId="1" applyFont="1"/>
    <xf numFmtId="165" fontId="49" fillId="0" borderId="0" xfId="1" applyNumberFormat="1" applyFont="1" applyFill="1" applyBorder="1" applyAlignment="1">
      <alignment vertical="center"/>
    </xf>
    <xf numFmtId="164" fontId="16" fillId="0" borderId="0" xfId="0" applyNumberFormat="1" applyFont="1" applyAlignment="1">
      <alignment horizontal="center" vertical="center"/>
    </xf>
    <xf numFmtId="164" fontId="23" fillId="0" borderId="0" xfId="0" applyNumberFormat="1" applyFont="1" applyAlignment="1">
      <alignment horizontal="center" vertical="center"/>
    </xf>
    <xf numFmtId="164" fontId="22" fillId="0" borderId="0" xfId="0" applyNumberFormat="1" applyFont="1" applyAlignment="1">
      <alignment horizontal="center" vertical="center"/>
    </xf>
    <xf numFmtId="164" fontId="16" fillId="0" borderId="0" xfId="0" applyNumberFormat="1" applyFont="1" applyAlignment="1">
      <alignment horizontal="left" vertical="center"/>
    </xf>
    <xf numFmtId="0" fontId="16" fillId="0" borderId="0" xfId="0" applyFont="1" applyFill="1" applyAlignment="1">
      <alignment horizontal="center" vertical="center"/>
    </xf>
    <xf numFmtId="164" fontId="23" fillId="0" borderId="0" xfId="0" applyNumberFormat="1" applyFont="1" applyAlignment="1">
      <alignment horizontal="center" vertical="center"/>
    </xf>
    <xf numFmtId="165" fontId="24" fillId="0" borderId="0" xfId="1" applyNumberFormat="1" applyFont="1" applyBorder="1" applyAlignment="1">
      <alignment horizontal="center"/>
    </xf>
    <xf numFmtId="165" fontId="16" fillId="0" borderId="0" xfId="1" applyNumberFormat="1" applyFont="1" applyAlignment="1">
      <alignment horizontal="center" vertical="center"/>
    </xf>
    <xf numFmtId="165" fontId="34" fillId="0" borderId="0" xfId="1" applyNumberFormat="1" applyFont="1" applyFill="1" applyAlignment="1">
      <alignment horizontal="center" vertical="center"/>
    </xf>
    <xf numFmtId="165" fontId="46" fillId="0" borderId="0" xfId="1" applyNumberFormat="1" applyFont="1" applyAlignment="1">
      <alignment vertical="center"/>
    </xf>
    <xf numFmtId="165" fontId="39" fillId="0" borderId="5" xfId="1" applyNumberFormat="1" applyFont="1" applyFill="1" applyBorder="1" applyAlignment="1">
      <alignment vertical="center"/>
    </xf>
    <xf numFmtId="165" fontId="29" fillId="0" borderId="2" xfId="0" applyNumberFormat="1" applyFont="1" applyBorder="1" applyAlignment="1">
      <alignment vertical="center"/>
    </xf>
    <xf numFmtId="165" fontId="48" fillId="0" borderId="3" xfId="0" applyNumberFormat="1" applyFont="1" applyBorder="1" applyAlignment="1">
      <alignment vertical="center"/>
    </xf>
    <xf numFmtId="165" fontId="16" fillId="0" borderId="0" xfId="0" applyNumberFormat="1" applyFont="1" applyAlignment="1">
      <alignment vertical="center"/>
    </xf>
    <xf numFmtId="165" fontId="16" fillId="0" borderId="2" xfId="0" applyNumberFormat="1" applyFont="1" applyBorder="1" applyAlignment="1">
      <alignment vertical="center"/>
    </xf>
    <xf numFmtId="165" fontId="16" fillId="0" borderId="0" xfId="0" applyNumberFormat="1" applyFont="1" applyAlignment="1">
      <alignment horizontal="center" vertical="center"/>
    </xf>
    <xf numFmtId="165" fontId="29" fillId="0" borderId="3" xfId="0" applyNumberFormat="1" applyFont="1" applyBorder="1" applyAlignment="1">
      <alignment vertical="center"/>
    </xf>
    <xf numFmtId="165" fontId="49" fillId="0" borderId="0" xfId="1" applyNumberFormat="1" applyFont="1" applyFill="1" applyBorder="1" applyAlignment="1">
      <alignment horizontal="center" vertical="center"/>
    </xf>
    <xf numFmtId="165" fontId="16" fillId="0" borderId="3" xfId="1" applyNumberFormat="1" applyFont="1" applyFill="1" applyBorder="1" applyAlignment="1">
      <alignment horizontal="center" vertical="center"/>
    </xf>
    <xf numFmtId="165" fontId="34" fillId="0" borderId="3" xfId="1" applyNumberFormat="1" applyFont="1" applyFill="1" applyBorder="1" applyAlignment="1">
      <alignment horizontal="center" vertical="center"/>
    </xf>
    <xf numFmtId="165" fontId="22" fillId="0" borderId="0" xfId="0" applyNumberFormat="1" applyFont="1" applyAlignment="1">
      <alignment vertical="center"/>
    </xf>
    <xf numFmtId="165" fontId="34" fillId="0" borderId="0" xfId="0" applyNumberFormat="1" applyFont="1" applyAlignment="1">
      <alignment vertical="center"/>
    </xf>
    <xf numFmtId="165" fontId="34" fillId="0" borderId="3" xfId="0" applyNumberFormat="1" applyFont="1" applyBorder="1" applyAlignment="1">
      <alignment vertical="center"/>
    </xf>
    <xf numFmtId="164" fontId="22" fillId="0" borderId="0" xfId="0" quotePrefix="1" applyNumberFormat="1" applyFont="1" applyFill="1" applyAlignment="1">
      <alignment horizontal="left" vertical="center"/>
    </xf>
    <xf numFmtId="164" fontId="16" fillId="0" borderId="0" xfId="0" quotePrefix="1" applyNumberFormat="1" applyFont="1" applyFill="1" applyAlignment="1">
      <alignment horizontal="center" vertical="center"/>
    </xf>
    <xf numFmtId="164" fontId="16" fillId="0" borderId="0" xfId="0" applyNumberFormat="1" applyFont="1" applyFill="1" applyAlignment="1">
      <alignment horizontal="left" vertical="center"/>
    </xf>
    <xf numFmtId="164" fontId="16" fillId="0" borderId="0" xfId="0" applyNumberFormat="1" applyFont="1" applyFill="1" applyAlignment="1">
      <alignment horizontal="center" vertical="center"/>
    </xf>
    <xf numFmtId="165" fontId="29" fillId="0" borderId="0" xfId="0" applyNumberFormat="1" applyFont="1" applyFill="1" applyAlignment="1">
      <alignment vertical="center"/>
    </xf>
    <xf numFmtId="164" fontId="16" fillId="0" borderId="0" xfId="0" applyNumberFormat="1" applyFont="1" applyFill="1"/>
    <xf numFmtId="164" fontId="16" fillId="0" borderId="0" xfId="0" applyNumberFormat="1" applyFont="1" applyAlignment="1">
      <alignment horizontal="center" vertical="center"/>
    </xf>
    <xf numFmtId="164" fontId="22" fillId="0" borderId="0" xfId="0" applyNumberFormat="1" applyFont="1" applyAlignment="1">
      <alignment horizontal="center" vertical="center"/>
    </xf>
    <xf numFmtId="41" fontId="22" fillId="0" borderId="0" xfId="0" applyNumberFormat="1" applyFont="1" applyBorder="1" applyAlignment="1">
      <alignment vertical="center"/>
    </xf>
    <xf numFmtId="170" fontId="16" fillId="0" borderId="0" xfId="52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164" fontId="22" fillId="0" borderId="0" xfId="0" applyNumberFormat="1" applyFont="1" applyAlignment="1">
      <alignment horizontal="center" vertical="center"/>
    </xf>
    <xf numFmtId="164" fontId="16" fillId="0" borderId="0" xfId="0" applyNumberFormat="1" applyFont="1" applyAlignment="1">
      <alignment horizontal="center" vertical="center" wrapText="1"/>
    </xf>
    <xf numFmtId="164" fontId="16" fillId="0" borderId="0" xfId="0" applyNumberFormat="1" applyFont="1" applyAlignment="1">
      <alignment horizontal="center" vertical="center"/>
    </xf>
    <xf numFmtId="164" fontId="22" fillId="0" borderId="0" xfId="0" applyNumberFormat="1" applyFont="1" applyAlignment="1">
      <alignment horizontal="center" vertical="center"/>
    </xf>
    <xf numFmtId="164" fontId="22" fillId="0" borderId="0" xfId="0" applyNumberFormat="1" applyFont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164" fontId="16" fillId="0" borderId="0" xfId="0" applyNumberFormat="1" applyFont="1" applyAlignment="1">
      <alignment horizontal="left" vertical="top"/>
    </xf>
    <xf numFmtId="164" fontId="23" fillId="0" borderId="0" xfId="0" applyNumberFormat="1" applyFont="1" applyAlignment="1">
      <alignment horizontal="center" vertical="center"/>
    </xf>
    <xf numFmtId="164" fontId="22" fillId="0" borderId="3" xfId="0" applyNumberFormat="1" applyFont="1" applyBorder="1" applyAlignment="1">
      <alignment horizontal="right" vertical="center"/>
    </xf>
    <xf numFmtId="49" fontId="22" fillId="0" borderId="0" xfId="0" applyNumberFormat="1" applyFont="1" applyAlignment="1">
      <alignment horizontal="center" vertical="center"/>
    </xf>
    <xf numFmtId="37" fontId="23" fillId="0" borderId="0" xfId="1" applyNumberFormat="1" applyFont="1" applyFill="1" applyBorder="1" applyAlignment="1" applyProtection="1">
      <alignment horizontal="center" vertical="center"/>
    </xf>
    <xf numFmtId="164" fontId="23" fillId="0" borderId="3" xfId="0" applyNumberFormat="1" applyFont="1" applyBorder="1" applyAlignment="1">
      <alignment horizontal="right" vertical="center"/>
    </xf>
    <xf numFmtId="37" fontId="22" fillId="0" borderId="0" xfId="0" applyNumberFormat="1" applyFont="1" applyAlignment="1">
      <alignment horizontal="center" vertical="center"/>
    </xf>
    <xf numFmtId="164" fontId="22" fillId="0" borderId="0" xfId="0" applyNumberFormat="1" applyFont="1" applyAlignment="1">
      <alignment horizontal="center" vertical="center"/>
    </xf>
    <xf numFmtId="37" fontId="23" fillId="0" borderId="0" xfId="1" applyNumberFormat="1" applyFont="1" applyFill="1" applyAlignment="1">
      <alignment horizontal="center" vertical="center"/>
    </xf>
    <xf numFmtId="37" fontId="23" fillId="0" borderId="0" xfId="1" quotePrefix="1" applyNumberFormat="1" applyFont="1" applyFill="1" applyAlignment="1" applyProtection="1">
      <alignment horizontal="center" vertical="center"/>
    </xf>
    <xf numFmtId="37" fontId="23" fillId="0" borderId="0" xfId="1" applyNumberFormat="1" applyFont="1" applyFill="1" applyAlignment="1" applyProtection="1">
      <alignment horizontal="center" vertical="center"/>
    </xf>
    <xf numFmtId="37" fontId="23" fillId="0" borderId="0" xfId="1" applyNumberFormat="1" applyFont="1" applyFill="1" applyBorder="1" applyAlignment="1">
      <alignment horizontal="center" vertical="center"/>
    </xf>
    <xf numFmtId="37" fontId="23" fillId="0" borderId="0" xfId="1" quotePrefix="1" applyNumberFormat="1" applyFont="1" applyFill="1" applyBorder="1" applyAlignment="1" applyProtection="1">
      <alignment horizontal="center" vertical="center"/>
    </xf>
    <xf numFmtId="164" fontId="16" fillId="0" borderId="0" xfId="0" applyNumberFormat="1" applyFont="1" applyAlignment="1">
      <alignment horizontal="left" vertical="center"/>
    </xf>
    <xf numFmtId="164" fontId="22" fillId="0" borderId="3" xfId="0" applyNumberFormat="1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43" fontId="16" fillId="0" borderId="0" xfId="1" applyFont="1" applyFill="1" applyAlignment="1">
      <alignment horizontal="center" vertical="center"/>
    </xf>
    <xf numFmtId="0" fontId="23" fillId="0" borderId="0" xfId="0" applyFont="1" applyAlignment="1">
      <alignment horizontal="center" vertical="center"/>
    </xf>
    <xf numFmtId="37" fontId="26" fillId="0" borderId="0" xfId="1" applyNumberFormat="1" applyFont="1" applyFill="1" applyAlignment="1" applyProtection="1">
      <alignment horizontal="center" vertical="center"/>
    </xf>
    <xf numFmtId="0" fontId="23" fillId="0" borderId="3" xfId="0" applyFont="1" applyBorder="1" applyAlignment="1">
      <alignment horizontal="center" vertical="center"/>
    </xf>
    <xf numFmtId="165" fontId="22" fillId="0" borderId="0" xfId="1" applyNumberFormat="1" applyFont="1" applyFill="1" applyAlignment="1">
      <alignment horizontal="center" vertical="center"/>
    </xf>
    <xf numFmtId="164" fontId="16" fillId="0" borderId="0" xfId="0" applyNumberFormat="1" applyFont="1" applyAlignment="1">
      <alignment horizontal="center" vertical="center" wrapText="1"/>
    </xf>
    <xf numFmtId="37" fontId="31" fillId="0" borderId="0" xfId="1" quotePrefix="1" applyNumberFormat="1" applyFont="1" applyFill="1" applyAlignment="1" applyProtection="1">
      <alignment horizontal="center" vertical="center"/>
    </xf>
    <xf numFmtId="37" fontId="31" fillId="0" borderId="0" xfId="1" applyNumberFormat="1" applyFont="1" applyFill="1" applyAlignment="1">
      <alignment horizontal="center" vertical="center"/>
    </xf>
    <xf numFmtId="37" fontId="31" fillId="0" borderId="0" xfId="1" applyNumberFormat="1" applyFont="1" applyFill="1" applyAlignment="1" applyProtection="1">
      <alignment horizontal="center" vertical="center"/>
    </xf>
    <xf numFmtId="0" fontId="31" fillId="0" borderId="3" xfId="0" applyFont="1" applyBorder="1" applyAlignment="1">
      <alignment horizontal="right" vertical="center"/>
    </xf>
    <xf numFmtId="0" fontId="31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2" fillId="0" borderId="0" xfId="0" quotePrefix="1" applyFont="1" applyAlignment="1">
      <alignment horizontal="left" vertical="center" indent="1"/>
    </xf>
  </cellXfs>
  <cellStyles count="89">
    <cellStyle name="Comma" xfId="1" builtinId="3"/>
    <cellStyle name="Comma 11" xfId="18" xr:uid="{00000000-0005-0000-0000-000001000000}"/>
    <cellStyle name="Comma 2" xfId="13" xr:uid="{00000000-0005-0000-0000-000002000000}"/>
    <cellStyle name="Comma 2 2" xfId="28" xr:uid="{00000000-0005-0000-0000-000003000000}"/>
    <cellStyle name="Comma 2 2 2" xfId="62" xr:uid="{00000000-0005-0000-0000-000004000000}"/>
    <cellStyle name="Comma 2 2 2 2" xfId="86" xr:uid="{00000000-0005-0000-0000-000005000000}"/>
    <cellStyle name="Comma 2 3" xfId="27" xr:uid="{00000000-0005-0000-0000-000006000000}"/>
    <cellStyle name="Comma 3" xfId="2" xr:uid="{00000000-0005-0000-0000-000007000000}"/>
    <cellStyle name="Comma 3 2" xfId="29" xr:uid="{00000000-0005-0000-0000-000008000000}"/>
    <cellStyle name="Comma 4" xfId="15" xr:uid="{00000000-0005-0000-0000-000009000000}"/>
    <cellStyle name="Comma 4 2" xfId="30" xr:uid="{00000000-0005-0000-0000-00000A000000}"/>
    <cellStyle name="Comma 4 3" xfId="63" xr:uid="{00000000-0005-0000-0000-00000B000000}"/>
    <cellStyle name="Comma 5" xfId="26" xr:uid="{00000000-0005-0000-0000-00000C000000}"/>
    <cellStyle name="Comma 6" xfId="61" xr:uid="{00000000-0005-0000-0000-00000D000000}"/>
    <cellStyle name="Good 2" xfId="31" xr:uid="{00000000-0005-0000-0000-00000E000000}"/>
    <cellStyle name="Normal" xfId="0" builtinId="0"/>
    <cellStyle name="Normal 10" xfId="10" xr:uid="{00000000-0005-0000-0000-000010000000}"/>
    <cellStyle name="Normal 12" xfId="6" xr:uid="{00000000-0005-0000-0000-000011000000}"/>
    <cellStyle name="Normal 12 2" xfId="60" xr:uid="{00000000-0005-0000-0000-000012000000}"/>
    <cellStyle name="Normal 2" xfId="9" xr:uid="{00000000-0005-0000-0000-000013000000}"/>
    <cellStyle name="Normal 2 2" xfId="16" xr:uid="{00000000-0005-0000-0000-000014000000}"/>
    <cellStyle name="Normal 2 3" xfId="87" xr:uid="{00000000-0005-0000-0000-000015000000}"/>
    <cellStyle name="Normal 3" xfId="3" xr:uid="{00000000-0005-0000-0000-000016000000}"/>
    <cellStyle name="Normal 3 2" xfId="5" xr:uid="{00000000-0005-0000-0000-000017000000}"/>
    <cellStyle name="Normal 3 2 2" xfId="21" xr:uid="{00000000-0005-0000-0000-000018000000}"/>
    <cellStyle name="Normal 3 2 3" xfId="88" xr:uid="{00000000-0005-0000-0000-000019000000}"/>
    <cellStyle name="Normal 3 3" xfId="20" xr:uid="{00000000-0005-0000-0000-00001A000000}"/>
    <cellStyle name="Normal 3 3 2" xfId="36" xr:uid="{00000000-0005-0000-0000-00001B000000}"/>
    <cellStyle name="Normal 3 3 3" xfId="43" xr:uid="{00000000-0005-0000-0000-00001C000000}"/>
    <cellStyle name="Normal 3 3 4" xfId="52" xr:uid="{00000000-0005-0000-0000-00001D000000}"/>
    <cellStyle name="Normal 3 4" xfId="59" xr:uid="{00000000-0005-0000-0000-00001E000000}"/>
    <cellStyle name="Normal 4" xfId="17" xr:uid="{00000000-0005-0000-0000-00001F000000}"/>
    <cellStyle name="Normal 4 2" xfId="19" xr:uid="{00000000-0005-0000-0000-000020000000}"/>
    <cellStyle name="Normal 4 2 2" xfId="35" xr:uid="{00000000-0005-0000-0000-000021000000}"/>
    <cellStyle name="Normal 4 2 2 2" xfId="70" xr:uid="{00000000-0005-0000-0000-000022000000}"/>
    <cellStyle name="Normal 4 2 3" xfId="42" xr:uid="{00000000-0005-0000-0000-000023000000}"/>
    <cellStyle name="Normal 4 2 3 2" xfId="76" xr:uid="{00000000-0005-0000-0000-000024000000}"/>
    <cellStyle name="Normal 4 2 4" xfId="46" xr:uid="{00000000-0005-0000-0000-000025000000}"/>
    <cellStyle name="Normal 4 2 4 2" xfId="79" xr:uid="{00000000-0005-0000-0000-000026000000}"/>
    <cellStyle name="Normal 4 2 5" xfId="58" xr:uid="{00000000-0005-0000-0000-000027000000}"/>
    <cellStyle name="Normal 4 3" xfId="34" xr:uid="{00000000-0005-0000-0000-000028000000}"/>
    <cellStyle name="Normal 4 3 2" xfId="69" xr:uid="{00000000-0005-0000-0000-000029000000}"/>
    <cellStyle name="Normal 4 4" xfId="41" xr:uid="{00000000-0005-0000-0000-00002A000000}"/>
    <cellStyle name="Normal 4 4 2" xfId="75" xr:uid="{00000000-0005-0000-0000-00002B000000}"/>
    <cellStyle name="Normal 4 5" xfId="47" xr:uid="{00000000-0005-0000-0000-00002C000000}"/>
    <cellStyle name="Normal 4 5 2" xfId="80" xr:uid="{00000000-0005-0000-0000-00002D000000}"/>
    <cellStyle name="Normal 4 6" xfId="56" xr:uid="{00000000-0005-0000-0000-00002E000000}"/>
    <cellStyle name="Normal 5" xfId="7" xr:uid="{00000000-0005-0000-0000-00002F000000}"/>
    <cellStyle name="Normal 5 2" xfId="11" xr:uid="{00000000-0005-0000-0000-000030000000}"/>
    <cellStyle name="Normal 5 2 2" xfId="23" xr:uid="{00000000-0005-0000-0000-000031000000}"/>
    <cellStyle name="Normal 5 3" xfId="85" xr:uid="{00000000-0005-0000-0000-000032000000}"/>
    <cellStyle name="Normal 6" xfId="14" xr:uid="{00000000-0005-0000-0000-000033000000}"/>
    <cellStyle name="Normal 6 2" xfId="8" xr:uid="{00000000-0005-0000-0000-000034000000}"/>
    <cellStyle name="Normal 6 2 2" xfId="12" xr:uid="{00000000-0005-0000-0000-000035000000}"/>
    <cellStyle name="Normal 6 2 2 2" xfId="24" xr:uid="{00000000-0005-0000-0000-000036000000}"/>
    <cellStyle name="Normal 6 2 2 2 2" xfId="38" xr:uid="{00000000-0005-0000-0000-000037000000}"/>
    <cellStyle name="Normal 6 2 2 2 2 2" xfId="72" xr:uid="{00000000-0005-0000-0000-000038000000}"/>
    <cellStyle name="Normal 6 2 2 2 3" xfId="45" xr:uid="{00000000-0005-0000-0000-000039000000}"/>
    <cellStyle name="Normal 6 2 2 2 3 2" xfId="78" xr:uid="{00000000-0005-0000-0000-00003A000000}"/>
    <cellStyle name="Normal 6 2 2 2 4" xfId="48" xr:uid="{00000000-0005-0000-0000-00003B000000}"/>
    <cellStyle name="Normal 6 2 2 2 4 2" xfId="81" xr:uid="{00000000-0005-0000-0000-00003C000000}"/>
    <cellStyle name="Normal 6 2 2 2 5" xfId="66" xr:uid="{00000000-0005-0000-0000-00003D000000}"/>
    <cellStyle name="Normal 6 2 2 3" xfId="33" xr:uid="{00000000-0005-0000-0000-00003E000000}"/>
    <cellStyle name="Normal 6 2 2 3 2" xfId="68" xr:uid="{00000000-0005-0000-0000-00003F000000}"/>
    <cellStyle name="Normal 6 2 2 4" xfId="40" xr:uid="{00000000-0005-0000-0000-000040000000}"/>
    <cellStyle name="Normal 6 2 2 4 2" xfId="74" xr:uid="{00000000-0005-0000-0000-000041000000}"/>
    <cellStyle name="Normal 6 2 2 5" xfId="49" xr:uid="{00000000-0005-0000-0000-000042000000}"/>
    <cellStyle name="Normal 6 2 2 5 2" xfId="82" xr:uid="{00000000-0005-0000-0000-000043000000}"/>
    <cellStyle name="Normal 6 2 2 6" xfId="64" xr:uid="{00000000-0005-0000-0000-000044000000}"/>
    <cellStyle name="Normal 6 2 3" xfId="22" xr:uid="{00000000-0005-0000-0000-000045000000}"/>
    <cellStyle name="Normal 6 2 3 2" xfId="37" xr:uid="{00000000-0005-0000-0000-000046000000}"/>
    <cellStyle name="Normal 6 2 3 2 2" xfId="71" xr:uid="{00000000-0005-0000-0000-000047000000}"/>
    <cellStyle name="Normal 6 2 3 3" xfId="44" xr:uid="{00000000-0005-0000-0000-000048000000}"/>
    <cellStyle name="Normal 6 2 3 3 2" xfId="77" xr:uid="{00000000-0005-0000-0000-000049000000}"/>
    <cellStyle name="Normal 6 2 3 4" xfId="50" xr:uid="{00000000-0005-0000-0000-00004A000000}"/>
    <cellStyle name="Normal 6 2 3 4 2" xfId="83" xr:uid="{00000000-0005-0000-0000-00004B000000}"/>
    <cellStyle name="Normal 6 2 3 5" xfId="65" xr:uid="{00000000-0005-0000-0000-00004C000000}"/>
    <cellStyle name="Normal 6 2 4" xfId="32" xr:uid="{00000000-0005-0000-0000-00004D000000}"/>
    <cellStyle name="Normal 6 2 4 2" xfId="67" xr:uid="{00000000-0005-0000-0000-00004E000000}"/>
    <cellStyle name="Normal 6 2 5" xfId="39" xr:uid="{00000000-0005-0000-0000-00004F000000}"/>
    <cellStyle name="Normal 6 2 5 2" xfId="73" xr:uid="{00000000-0005-0000-0000-000050000000}"/>
    <cellStyle name="Normal 6 2 6" xfId="51" xr:uid="{00000000-0005-0000-0000-000051000000}"/>
    <cellStyle name="Normal 6 2 6 2" xfId="84" xr:uid="{00000000-0005-0000-0000-000052000000}"/>
    <cellStyle name="Normal 6 2 7" xfId="57" xr:uid="{00000000-0005-0000-0000-000053000000}"/>
    <cellStyle name="Normal 7" xfId="25" xr:uid="{00000000-0005-0000-0000-000054000000}"/>
    <cellStyle name="Normal 8" xfId="54" xr:uid="{00000000-0005-0000-0000-000055000000}"/>
    <cellStyle name="Normal 9" xfId="53" xr:uid="{00000000-0005-0000-0000-000056000000}"/>
    <cellStyle name="Normal_FI04-Accounts-A3009t-SS" xfId="4" xr:uid="{00000000-0005-0000-0000-000057000000}"/>
    <cellStyle name="Percent" xfId="55" builtinId="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D9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3"/>
  <sheetViews>
    <sheetView tabSelected="1" topLeftCell="A128" zoomScale="70" zoomScaleNormal="70" zoomScaleSheetLayoutView="70" zoomScalePageLayoutView="60" workbookViewId="0">
      <selection activeCell="A79" sqref="A79"/>
    </sheetView>
  </sheetViews>
  <sheetFormatPr defaultColWidth="9.33203125" defaultRowHeight="24" customHeight="1"/>
  <cols>
    <col min="1" max="1" width="52.109375" style="116" customWidth="1"/>
    <col min="2" max="2" width="3.33203125" style="116" customWidth="1"/>
    <col min="3" max="3" width="13.88671875" style="116" customWidth="1"/>
    <col min="4" max="4" width="17" style="86" customWidth="1"/>
    <col min="5" max="5" width="1.21875" style="116" customWidth="1"/>
    <col min="6" max="6" width="17" style="116" customWidth="1"/>
    <col min="7" max="7" width="1.21875" style="116" customWidth="1"/>
    <col min="8" max="8" width="17" style="116" customWidth="1"/>
    <col min="9" max="9" width="1.33203125" style="116" customWidth="1"/>
    <col min="10" max="10" width="15.77734375" style="116" customWidth="1"/>
    <col min="11" max="16384" width="9.33203125" style="116"/>
  </cols>
  <sheetData>
    <row r="1" spans="1:10" s="114" customFormat="1" ht="24" customHeight="1">
      <c r="A1" s="350" t="s">
        <v>0</v>
      </c>
      <c r="B1" s="350"/>
      <c r="C1" s="350"/>
      <c r="D1" s="350"/>
      <c r="E1" s="350"/>
      <c r="F1" s="350"/>
      <c r="G1" s="350"/>
      <c r="H1" s="350"/>
      <c r="I1" s="350"/>
      <c r="J1" s="350"/>
    </row>
    <row r="2" spans="1:10" s="115" customFormat="1" ht="24" customHeight="1">
      <c r="A2" s="350" t="s">
        <v>1</v>
      </c>
      <c r="B2" s="350"/>
      <c r="C2" s="350"/>
      <c r="D2" s="350"/>
      <c r="E2" s="350"/>
      <c r="F2" s="350"/>
      <c r="G2" s="350"/>
      <c r="H2" s="350"/>
      <c r="I2" s="350"/>
      <c r="J2" s="350"/>
    </row>
    <row r="3" spans="1:10" s="115" customFormat="1" ht="24" customHeight="1">
      <c r="A3" s="350" t="s">
        <v>2</v>
      </c>
      <c r="B3" s="350"/>
      <c r="C3" s="350"/>
      <c r="D3" s="350"/>
      <c r="E3" s="350"/>
      <c r="F3" s="350"/>
      <c r="G3" s="350"/>
      <c r="H3" s="350"/>
      <c r="I3" s="350"/>
      <c r="J3" s="350"/>
    </row>
    <row r="4" spans="1:10" s="126" customFormat="1" ht="24" customHeight="1">
      <c r="A4" s="351" t="s">
        <v>3</v>
      </c>
      <c r="B4" s="351"/>
      <c r="C4" s="351"/>
      <c r="D4" s="351"/>
      <c r="E4" s="351"/>
      <c r="F4" s="351"/>
      <c r="G4" s="351"/>
      <c r="H4" s="351"/>
      <c r="I4" s="351"/>
      <c r="J4" s="351"/>
    </row>
    <row r="5" spans="1:10" s="126" customFormat="1" ht="9" customHeight="1">
      <c r="A5" s="173"/>
      <c r="B5" s="173"/>
      <c r="C5" s="173"/>
      <c r="D5" s="110"/>
      <c r="E5" s="173"/>
      <c r="F5" s="173"/>
      <c r="G5" s="173"/>
      <c r="H5" s="173"/>
      <c r="I5" s="173"/>
      <c r="J5" s="173"/>
    </row>
    <row r="6" spans="1:10" s="126" customFormat="1" ht="24" customHeight="1">
      <c r="A6" s="223"/>
      <c r="B6" s="212"/>
      <c r="D6" s="352" t="s">
        <v>4</v>
      </c>
      <c r="E6" s="352"/>
      <c r="F6" s="352"/>
      <c r="H6" s="352" t="s">
        <v>5</v>
      </c>
      <c r="I6" s="352"/>
      <c r="J6" s="352"/>
    </row>
    <row r="7" spans="1:10" s="126" customFormat="1" ht="24" customHeight="1">
      <c r="A7" s="223"/>
      <c r="B7" s="212"/>
      <c r="C7" s="132" t="s">
        <v>6</v>
      </c>
      <c r="D7" s="222" t="s">
        <v>7</v>
      </c>
      <c r="E7" s="267"/>
      <c r="F7" s="267" t="s">
        <v>7</v>
      </c>
      <c r="H7" s="267" t="s">
        <v>7</v>
      </c>
      <c r="I7" s="267"/>
      <c r="J7" s="267" t="s">
        <v>7</v>
      </c>
    </row>
    <row r="8" spans="1:10" s="126" customFormat="1" ht="24" customHeight="1">
      <c r="D8" s="222" t="s">
        <v>8</v>
      </c>
      <c r="E8" s="132"/>
      <c r="F8" s="132" t="s">
        <v>9</v>
      </c>
      <c r="G8" s="132"/>
      <c r="H8" s="222" t="s">
        <v>8</v>
      </c>
      <c r="I8" s="132"/>
      <c r="J8" s="132" t="s">
        <v>9</v>
      </c>
    </row>
    <row r="9" spans="1:10" s="126" customFormat="1" ht="24" customHeight="1">
      <c r="D9" s="222" t="s">
        <v>10</v>
      </c>
      <c r="E9" s="132"/>
      <c r="F9" s="267" t="s">
        <v>11</v>
      </c>
      <c r="G9" s="267"/>
      <c r="H9" s="267" t="s">
        <v>10</v>
      </c>
      <c r="I9" s="132"/>
      <c r="J9" s="267" t="s">
        <v>11</v>
      </c>
    </row>
    <row r="10" spans="1:10" s="126" customFormat="1" ht="24" customHeight="1">
      <c r="A10" s="132" t="s">
        <v>12</v>
      </c>
      <c r="B10" s="132"/>
      <c r="D10" s="2"/>
      <c r="E10" s="132"/>
      <c r="F10" s="87"/>
      <c r="G10" s="132"/>
      <c r="H10" s="132"/>
      <c r="I10" s="2"/>
      <c r="J10" s="132"/>
    </row>
    <row r="11" spans="1:10" s="126" customFormat="1" ht="24" customHeight="1">
      <c r="A11" s="127" t="s">
        <v>13</v>
      </c>
      <c r="C11" s="132"/>
      <c r="D11" s="2"/>
    </row>
    <row r="12" spans="1:10" ht="24" customHeight="1">
      <c r="A12" s="181" t="s">
        <v>14</v>
      </c>
      <c r="B12" s="124"/>
      <c r="C12" s="128">
        <v>6.1</v>
      </c>
      <c r="D12" s="85">
        <v>92525565216</v>
      </c>
      <c r="E12" s="268"/>
      <c r="F12" s="85">
        <v>84212099225</v>
      </c>
      <c r="G12" s="268"/>
      <c r="H12" s="85">
        <v>92346809818</v>
      </c>
      <c r="I12" s="3"/>
      <c r="J12" s="268">
        <v>84011866101</v>
      </c>
    </row>
    <row r="13" spans="1:10" ht="24" customHeight="1">
      <c r="A13" s="181" t="s">
        <v>15</v>
      </c>
      <c r="B13" s="124"/>
      <c r="C13" s="128" t="s">
        <v>16</v>
      </c>
      <c r="D13" s="85">
        <f>15102325507+491960676</f>
        <v>15594286183</v>
      </c>
      <c r="E13" s="268"/>
      <c r="F13" s="86">
        <v>13973354409</v>
      </c>
      <c r="G13" s="268"/>
      <c r="H13" s="85">
        <f>15307228997+491960676</f>
        <v>15799189673</v>
      </c>
      <c r="I13" s="3"/>
      <c r="J13" s="268">
        <v>14298748886</v>
      </c>
    </row>
    <row r="14" spans="1:10" ht="24" customHeight="1">
      <c r="A14" s="181" t="s">
        <v>17</v>
      </c>
      <c r="B14" s="124"/>
      <c r="C14" s="128"/>
      <c r="D14" s="85">
        <v>4296302268</v>
      </c>
      <c r="E14" s="268"/>
      <c r="F14" s="85">
        <v>4000113217</v>
      </c>
      <c r="G14" s="268"/>
      <c r="H14" s="85">
        <v>4296302268</v>
      </c>
      <c r="I14" s="3"/>
      <c r="J14" s="268">
        <v>4000113217</v>
      </c>
    </row>
    <row r="15" spans="1:10" ht="24" customHeight="1">
      <c r="A15" s="181" t="s">
        <v>18</v>
      </c>
      <c r="B15" s="124"/>
      <c r="C15" s="128"/>
      <c r="D15" s="85">
        <v>76193845</v>
      </c>
      <c r="E15" s="268"/>
      <c r="F15" s="85">
        <v>312923583</v>
      </c>
      <c r="G15" s="268"/>
      <c r="H15" s="85">
        <v>76193845</v>
      </c>
      <c r="I15" s="3"/>
      <c r="J15" s="268">
        <v>312923583</v>
      </c>
    </row>
    <row r="16" spans="1:10" ht="24" customHeight="1">
      <c r="A16" s="181" t="s">
        <v>307</v>
      </c>
      <c r="B16" s="124"/>
      <c r="C16" s="209" t="s">
        <v>305</v>
      </c>
      <c r="D16" s="85">
        <v>5702415</v>
      </c>
      <c r="E16" s="268"/>
      <c r="F16" s="168">
        <v>0</v>
      </c>
      <c r="G16" s="268"/>
      <c r="H16" s="85">
        <v>5702415</v>
      </c>
      <c r="I16" s="3"/>
      <c r="J16" s="168">
        <v>0</v>
      </c>
    </row>
    <row r="17" spans="1:10" ht="24" customHeight="1">
      <c r="A17" s="181" t="s">
        <v>19</v>
      </c>
      <c r="B17" s="124"/>
      <c r="C17" s="313">
        <v>8</v>
      </c>
      <c r="D17" s="85">
        <v>32320517084</v>
      </c>
      <c r="E17" s="268"/>
      <c r="F17" s="85">
        <v>30776996076</v>
      </c>
      <c r="G17" s="268"/>
      <c r="H17" s="85">
        <v>32200478527</v>
      </c>
      <c r="I17" s="3"/>
      <c r="J17" s="268">
        <v>30656957519</v>
      </c>
    </row>
    <row r="18" spans="1:10" ht="24" customHeight="1">
      <c r="A18" s="181" t="s">
        <v>21</v>
      </c>
      <c r="B18" s="224"/>
      <c r="C18" s="128">
        <v>9</v>
      </c>
      <c r="D18" s="12">
        <v>1634071519</v>
      </c>
      <c r="E18" s="268"/>
      <c r="F18" s="85">
        <v>1733713794</v>
      </c>
      <c r="G18" s="268"/>
      <c r="H18" s="12">
        <v>1634071519</v>
      </c>
      <c r="I18" s="3"/>
      <c r="J18" s="268">
        <v>1733713794</v>
      </c>
    </row>
    <row r="19" spans="1:10" ht="24" customHeight="1">
      <c r="A19" s="225" t="s">
        <v>22</v>
      </c>
      <c r="C19" s="132"/>
      <c r="D19" s="170">
        <f>SUM(D12:D18)</f>
        <v>146452638530</v>
      </c>
      <c r="E19" s="269"/>
      <c r="F19" s="270">
        <f>SUM(F12:F18)</f>
        <v>135009200304</v>
      </c>
      <c r="G19" s="269"/>
      <c r="H19" s="170">
        <f>SUM(H12:H18)</f>
        <v>146358748065</v>
      </c>
      <c r="I19" s="269"/>
      <c r="J19" s="270">
        <f>SUM(J12:J18)</f>
        <v>135014323100</v>
      </c>
    </row>
    <row r="20" spans="1:10" s="126" customFormat="1" ht="24" customHeight="1">
      <c r="A20" s="124"/>
      <c r="B20" s="206"/>
      <c r="C20" s="129"/>
      <c r="D20" s="86"/>
      <c r="E20" s="268"/>
      <c r="F20" s="171" t="s">
        <v>11</v>
      </c>
      <c r="G20" s="268"/>
      <c r="H20" s="171"/>
      <c r="I20" s="3"/>
      <c r="J20" s="86"/>
    </row>
    <row r="21" spans="1:10" s="126" customFormat="1" ht="24" customHeight="1">
      <c r="A21" s="127" t="s">
        <v>23</v>
      </c>
      <c r="C21" s="132"/>
      <c r="D21" s="2"/>
      <c r="F21" s="271"/>
      <c r="H21" s="2"/>
      <c r="I21" s="2"/>
      <c r="J21" s="11"/>
    </row>
    <row r="22" spans="1:10" ht="24" customHeight="1">
      <c r="A22" s="181" t="s">
        <v>24</v>
      </c>
      <c r="B22" s="124"/>
      <c r="C22" s="128"/>
      <c r="D22" s="85">
        <v>1054993798</v>
      </c>
      <c r="E22" s="3"/>
      <c r="F22" s="85">
        <v>1163233305</v>
      </c>
      <c r="G22" s="3"/>
      <c r="H22" s="140">
        <v>1053768298</v>
      </c>
      <c r="I22" s="3"/>
      <c r="J22" s="85">
        <v>1162007806</v>
      </c>
    </row>
    <row r="23" spans="1:10" ht="24" customHeight="1">
      <c r="A23" s="181" t="s">
        <v>25</v>
      </c>
      <c r="B23" s="124"/>
      <c r="C23" s="128">
        <v>10.1</v>
      </c>
      <c r="D23" s="85">
        <v>707299547</v>
      </c>
      <c r="E23" s="3"/>
      <c r="F23" s="86">
        <v>681945756</v>
      </c>
      <c r="G23" s="3"/>
      <c r="H23" s="140">
        <v>392334000</v>
      </c>
      <c r="I23" s="3"/>
      <c r="J23" s="86">
        <v>392334000</v>
      </c>
    </row>
    <row r="24" spans="1:10" ht="24" customHeight="1">
      <c r="A24" s="181" t="s">
        <v>26</v>
      </c>
      <c r="B24" s="124"/>
      <c r="C24" s="128">
        <v>10.199999999999999</v>
      </c>
      <c r="D24" s="168">
        <v>0</v>
      </c>
      <c r="E24" s="7"/>
      <c r="F24" s="168">
        <v>0</v>
      </c>
      <c r="G24" s="3"/>
      <c r="H24" s="140">
        <v>10209920</v>
      </c>
      <c r="I24" s="3"/>
      <c r="J24" s="85">
        <v>10209920</v>
      </c>
    </row>
    <row r="25" spans="1:10" ht="24" customHeight="1">
      <c r="A25" s="181" t="s">
        <v>27</v>
      </c>
      <c r="B25" s="124"/>
      <c r="C25" s="128">
        <v>11</v>
      </c>
      <c r="D25" s="85">
        <v>36457783172</v>
      </c>
      <c r="E25" s="3"/>
      <c r="F25" s="85">
        <v>37024792322</v>
      </c>
      <c r="G25" s="3"/>
      <c r="H25" s="140">
        <v>36411923593</v>
      </c>
      <c r="I25" s="3"/>
      <c r="J25" s="86">
        <v>36979059176</v>
      </c>
    </row>
    <row r="26" spans="1:10" ht="24" customHeight="1">
      <c r="A26" s="181" t="s">
        <v>28</v>
      </c>
      <c r="B26" s="124"/>
      <c r="C26" s="128">
        <v>12</v>
      </c>
      <c r="D26" s="85">
        <v>71653469275</v>
      </c>
      <c r="E26" s="3"/>
      <c r="F26" s="86">
        <v>75366845645</v>
      </c>
      <c r="G26" s="3"/>
      <c r="H26" s="140">
        <v>71633526468</v>
      </c>
      <c r="I26" s="3"/>
      <c r="J26" s="86">
        <v>75344571658</v>
      </c>
    </row>
    <row r="27" spans="1:10" ht="24" customHeight="1">
      <c r="A27" s="181" t="s">
        <v>29</v>
      </c>
      <c r="B27" s="124"/>
      <c r="C27" s="128"/>
      <c r="D27" s="85">
        <v>97239071</v>
      </c>
      <c r="E27" s="3"/>
      <c r="F27" s="85">
        <v>100518695</v>
      </c>
      <c r="G27" s="3"/>
      <c r="H27" s="140">
        <v>95250355</v>
      </c>
      <c r="I27" s="3"/>
      <c r="J27" s="86">
        <v>98467638</v>
      </c>
    </row>
    <row r="28" spans="1:10" ht="24" customHeight="1">
      <c r="A28" s="181" t="s">
        <v>30</v>
      </c>
      <c r="B28" s="124"/>
      <c r="C28" s="128" t="s">
        <v>306</v>
      </c>
      <c r="D28" s="85">
        <v>135022830</v>
      </c>
      <c r="E28" s="3"/>
      <c r="F28" s="85">
        <v>158935484</v>
      </c>
      <c r="G28" s="3"/>
      <c r="H28" s="140">
        <v>135022830</v>
      </c>
      <c r="I28" s="3"/>
      <c r="J28" s="86">
        <v>158935484</v>
      </c>
    </row>
    <row r="29" spans="1:10" ht="24" customHeight="1">
      <c r="A29" s="181" t="s">
        <v>31</v>
      </c>
      <c r="B29" s="124"/>
      <c r="C29" s="209"/>
      <c r="D29" s="85">
        <v>10997609963</v>
      </c>
      <c r="E29" s="3"/>
      <c r="F29" s="85">
        <v>10997811955</v>
      </c>
      <c r="G29" s="3"/>
      <c r="H29" s="140">
        <v>10987712303</v>
      </c>
      <c r="I29" s="3"/>
      <c r="J29" s="86">
        <v>10987712303</v>
      </c>
    </row>
    <row r="30" spans="1:10" ht="24" customHeight="1">
      <c r="A30" s="181" t="s">
        <v>32</v>
      </c>
      <c r="B30" s="124"/>
      <c r="C30" s="209">
        <v>13</v>
      </c>
      <c r="D30" s="85">
        <v>11991229001</v>
      </c>
      <c r="E30" s="3"/>
      <c r="F30" s="86">
        <v>14208700087</v>
      </c>
      <c r="G30" s="3"/>
      <c r="H30" s="140">
        <v>11991229001</v>
      </c>
      <c r="I30" s="3"/>
      <c r="J30" s="86">
        <v>14208700087</v>
      </c>
    </row>
    <row r="31" spans="1:10" ht="24" customHeight="1">
      <c r="A31" s="181" t="s">
        <v>33</v>
      </c>
      <c r="B31" s="124"/>
      <c r="C31" s="209">
        <v>14</v>
      </c>
      <c r="D31" s="12">
        <v>18206062682</v>
      </c>
      <c r="E31" s="21"/>
      <c r="F31" s="86">
        <v>17796313104</v>
      </c>
      <c r="G31" s="3"/>
      <c r="H31" s="141">
        <v>18203814194</v>
      </c>
      <c r="I31" s="3"/>
      <c r="J31" s="86">
        <v>17793507689</v>
      </c>
    </row>
    <row r="32" spans="1:10" s="126" customFormat="1" ht="24" customHeight="1">
      <c r="A32" s="225" t="s">
        <v>34</v>
      </c>
      <c r="C32" s="132"/>
      <c r="D32" s="100">
        <f>SUM(D22:D31)</f>
        <v>151300709339</v>
      </c>
      <c r="E32" s="2"/>
      <c r="F32" s="272">
        <f>SUM(F22:F31)</f>
        <v>157499096353</v>
      </c>
      <c r="G32" s="172"/>
      <c r="H32" s="100">
        <f>SUM(H22:H31)</f>
        <v>150914790962</v>
      </c>
      <c r="I32" s="2"/>
      <c r="J32" s="272">
        <f t="shared" ref="J32" si="0">SUM(J21:J31)</f>
        <v>157135505761</v>
      </c>
    </row>
    <row r="33" spans="1:10" s="126" customFormat="1" ht="24" customHeight="1" thickBot="1">
      <c r="A33" s="127" t="s">
        <v>35</v>
      </c>
      <c r="C33" s="132"/>
      <c r="D33" s="14">
        <f>D19+D32</f>
        <v>297753347869</v>
      </c>
      <c r="E33" s="2"/>
      <c r="F33" s="273">
        <f>F19+F32</f>
        <v>292508296657</v>
      </c>
      <c r="G33" s="172"/>
      <c r="H33" s="4">
        <f t="shared" ref="H33" si="1">H19+H32</f>
        <v>297273539027</v>
      </c>
      <c r="I33" s="172"/>
      <c r="J33" s="274">
        <f>J19+J32</f>
        <v>292149828861</v>
      </c>
    </row>
    <row r="34" spans="1:10" s="126" customFormat="1" ht="24" customHeight="1" thickTop="1">
      <c r="A34" s="127"/>
      <c r="C34" s="339"/>
      <c r="D34" s="2"/>
      <c r="E34" s="2"/>
      <c r="F34" s="340"/>
      <c r="G34" s="172"/>
      <c r="H34" s="2"/>
      <c r="I34" s="172"/>
      <c r="J34" s="340"/>
    </row>
    <row r="35" spans="1:10" s="126" customFormat="1" ht="24" customHeight="1">
      <c r="A35" s="127"/>
      <c r="C35" s="339"/>
      <c r="D35" s="2"/>
      <c r="E35" s="2"/>
      <c r="F35" s="340"/>
      <c r="G35" s="172"/>
      <c r="H35" s="2"/>
      <c r="I35" s="172"/>
      <c r="J35" s="340"/>
    </row>
    <row r="36" spans="1:10" s="126" customFormat="1" ht="24" customHeight="1">
      <c r="A36" s="127"/>
      <c r="C36" s="339"/>
      <c r="D36" s="2"/>
      <c r="E36" s="2"/>
      <c r="F36" s="340"/>
      <c r="G36" s="172"/>
      <c r="H36" s="2"/>
      <c r="I36" s="172"/>
      <c r="J36" s="340"/>
    </row>
    <row r="37" spans="1:10" s="126" customFormat="1" ht="24" customHeight="1">
      <c r="A37" s="127"/>
      <c r="C37" s="339"/>
      <c r="D37" s="2"/>
      <c r="E37" s="2"/>
      <c r="F37" s="340"/>
      <c r="G37" s="172"/>
      <c r="H37" s="2"/>
      <c r="I37" s="172"/>
      <c r="J37" s="340"/>
    </row>
    <row r="38" spans="1:10" s="126" customFormat="1" ht="24" customHeight="1">
      <c r="A38" s="127"/>
      <c r="C38" s="339"/>
      <c r="D38" s="2"/>
      <c r="E38" s="2"/>
      <c r="F38" s="340"/>
      <c r="G38" s="172"/>
      <c r="H38" s="2"/>
      <c r="I38" s="172"/>
      <c r="J38" s="340"/>
    </row>
    <row r="39" spans="1:10" s="126" customFormat="1" ht="24" customHeight="1">
      <c r="A39" s="127"/>
      <c r="C39" s="339"/>
      <c r="D39" s="2"/>
      <c r="E39" s="2"/>
      <c r="F39" s="340"/>
      <c r="G39" s="172"/>
      <c r="H39" s="2"/>
      <c r="I39" s="172"/>
      <c r="J39" s="340"/>
    </row>
    <row r="40" spans="1:10" s="126" customFormat="1" ht="24" customHeight="1">
      <c r="A40" s="127"/>
      <c r="C40" s="339"/>
      <c r="D40" s="2"/>
      <c r="E40" s="2"/>
      <c r="F40" s="340"/>
      <c r="G40" s="172"/>
      <c r="H40" s="2"/>
      <c r="I40" s="172"/>
      <c r="J40" s="340"/>
    </row>
    <row r="41" spans="1:10" s="126" customFormat="1" ht="24" customHeight="1">
      <c r="A41" s="127"/>
      <c r="C41" s="339"/>
      <c r="D41" s="2"/>
      <c r="E41" s="2"/>
      <c r="F41" s="340"/>
      <c r="G41" s="172"/>
      <c r="H41" s="2"/>
      <c r="I41" s="172"/>
      <c r="J41" s="340"/>
    </row>
    <row r="42" spans="1:10" s="126" customFormat="1" ht="24" customHeight="1">
      <c r="A42" s="349" t="s">
        <v>36</v>
      </c>
      <c r="B42" s="349"/>
      <c r="C42" s="349"/>
      <c r="D42" s="349"/>
      <c r="E42" s="172"/>
      <c r="F42" s="172"/>
      <c r="G42" s="172"/>
      <c r="H42" s="172"/>
      <c r="I42" s="172"/>
      <c r="J42" s="172"/>
    </row>
    <row r="43" spans="1:10" s="126" customFormat="1" ht="24" customHeight="1">
      <c r="C43" s="132"/>
      <c r="D43" s="11"/>
      <c r="E43" s="172"/>
      <c r="F43" s="172"/>
      <c r="G43" s="172"/>
      <c r="H43" s="172"/>
      <c r="I43" s="172"/>
      <c r="J43" s="172"/>
    </row>
    <row r="44" spans="1:10" s="226" customFormat="1" ht="24" customHeight="1">
      <c r="D44" s="99"/>
      <c r="E44" s="275"/>
      <c r="F44" s="275"/>
      <c r="G44" s="275"/>
      <c r="H44" s="275"/>
      <c r="I44" s="275"/>
      <c r="J44" s="275"/>
    </row>
    <row r="45" spans="1:10" s="126" customFormat="1" ht="24" customHeight="1">
      <c r="A45" s="129" t="s">
        <v>37</v>
      </c>
      <c r="B45" s="129"/>
      <c r="C45" s="129"/>
      <c r="D45" s="348" t="s">
        <v>37</v>
      </c>
      <c r="E45" s="348"/>
      <c r="F45" s="348"/>
      <c r="G45" s="348"/>
      <c r="H45" s="348"/>
      <c r="I45" s="348"/>
      <c r="J45" s="348"/>
    </row>
    <row r="46" spans="1:10" ht="24" customHeight="1">
      <c r="A46" s="129" t="s">
        <v>38</v>
      </c>
      <c r="B46" s="129"/>
      <c r="C46" s="129"/>
      <c r="D46" s="348" t="s">
        <v>39</v>
      </c>
      <c r="E46" s="348"/>
      <c r="F46" s="348"/>
      <c r="G46" s="348"/>
      <c r="H46" s="348"/>
      <c r="I46" s="348"/>
      <c r="J46" s="348"/>
    </row>
    <row r="47" spans="1:10" ht="24" customHeight="1">
      <c r="A47" s="129" t="s">
        <v>40</v>
      </c>
      <c r="B47" s="129"/>
      <c r="C47" s="129"/>
      <c r="D47" s="348" t="s">
        <v>41</v>
      </c>
      <c r="E47" s="348"/>
      <c r="F47" s="348"/>
      <c r="G47" s="348"/>
      <c r="H47" s="348"/>
      <c r="I47" s="348"/>
      <c r="J47" s="348"/>
    </row>
    <row r="48" spans="1:10" ht="24" customHeight="1">
      <c r="A48" s="129"/>
      <c r="B48" s="129"/>
      <c r="C48" s="129"/>
      <c r="D48" s="129"/>
      <c r="E48" s="129"/>
      <c r="F48" s="129"/>
      <c r="G48" s="129"/>
      <c r="H48" s="129"/>
      <c r="I48" s="129"/>
      <c r="J48" s="129"/>
    </row>
    <row r="49" spans="1:10" ht="24" customHeight="1">
      <c r="A49" s="350" t="s">
        <v>0</v>
      </c>
      <c r="B49" s="350"/>
      <c r="C49" s="350"/>
      <c r="D49" s="350"/>
      <c r="E49" s="350"/>
      <c r="F49" s="350"/>
      <c r="G49" s="350"/>
      <c r="H49" s="350"/>
      <c r="I49" s="350"/>
      <c r="J49" s="350"/>
    </row>
    <row r="50" spans="1:10" s="126" customFormat="1" ht="24" customHeight="1">
      <c r="A50" s="350" t="s">
        <v>42</v>
      </c>
      <c r="B50" s="350"/>
      <c r="C50" s="350"/>
      <c r="D50" s="350"/>
      <c r="E50" s="350"/>
      <c r="F50" s="350"/>
      <c r="G50" s="350"/>
      <c r="H50" s="350"/>
      <c r="I50" s="350"/>
      <c r="J50" s="350"/>
    </row>
    <row r="51" spans="1:10" s="126" customFormat="1" ht="24" customHeight="1">
      <c r="A51" s="350" t="s">
        <v>2</v>
      </c>
      <c r="B51" s="350"/>
      <c r="C51" s="350"/>
      <c r="D51" s="350"/>
      <c r="E51" s="350"/>
      <c r="F51" s="350"/>
      <c r="G51" s="350"/>
      <c r="H51" s="350"/>
      <c r="I51" s="350"/>
      <c r="J51" s="350"/>
    </row>
    <row r="52" spans="1:10" s="126" customFormat="1" ht="24" customHeight="1">
      <c r="A52" s="351" t="s">
        <v>3</v>
      </c>
      <c r="B52" s="351"/>
      <c r="C52" s="351"/>
      <c r="D52" s="351"/>
      <c r="E52" s="351"/>
      <c r="F52" s="351"/>
      <c r="G52" s="351"/>
      <c r="H52" s="351"/>
      <c r="I52" s="351"/>
      <c r="J52" s="351"/>
    </row>
    <row r="53" spans="1:10" s="126" customFormat="1" ht="9" customHeight="1">
      <c r="A53" s="173"/>
      <c r="B53" s="173"/>
      <c r="C53" s="173"/>
      <c r="D53" s="110"/>
      <c r="E53" s="173"/>
      <c r="F53" s="173"/>
      <c r="G53" s="173"/>
      <c r="H53" s="173"/>
      <c r="I53" s="173"/>
      <c r="J53" s="173"/>
    </row>
    <row r="54" spans="1:10" s="126" customFormat="1" ht="24" customHeight="1">
      <c r="A54" s="223"/>
      <c r="B54" s="212"/>
      <c r="D54" s="352" t="s">
        <v>4</v>
      </c>
      <c r="E54" s="352"/>
      <c r="F54" s="352"/>
      <c r="H54" s="352" t="s">
        <v>5</v>
      </c>
      <c r="I54" s="352"/>
      <c r="J54" s="352"/>
    </row>
    <row r="55" spans="1:10" s="126" customFormat="1" ht="24" customHeight="1">
      <c r="A55" s="223"/>
      <c r="B55" s="212"/>
      <c r="C55" s="132" t="s">
        <v>6</v>
      </c>
      <c r="D55" s="222" t="s">
        <v>7</v>
      </c>
      <c r="E55" s="267"/>
      <c r="F55" s="267" t="s">
        <v>7</v>
      </c>
      <c r="H55" s="267" t="s">
        <v>7</v>
      </c>
      <c r="I55" s="267"/>
      <c r="J55" s="267" t="s">
        <v>7</v>
      </c>
    </row>
    <row r="56" spans="1:10" s="126" customFormat="1" ht="24" customHeight="1">
      <c r="D56" s="222" t="s">
        <v>8</v>
      </c>
      <c r="E56" s="132"/>
      <c r="F56" s="132" t="s">
        <v>9</v>
      </c>
      <c r="G56" s="132"/>
      <c r="H56" s="222" t="s">
        <v>8</v>
      </c>
      <c r="I56" s="132"/>
      <c r="J56" s="132" t="s">
        <v>9</v>
      </c>
    </row>
    <row r="57" spans="1:10" s="126" customFormat="1" ht="24" customHeight="1">
      <c r="A57" s="127"/>
      <c r="D57" s="222" t="s">
        <v>10</v>
      </c>
      <c r="E57" s="132"/>
      <c r="F57" s="267" t="s">
        <v>11</v>
      </c>
      <c r="G57" s="267"/>
      <c r="H57" s="267" t="s">
        <v>10</v>
      </c>
      <c r="I57" s="132"/>
      <c r="J57" s="267" t="s">
        <v>11</v>
      </c>
    </row>
    <row r="58" spans="1:10" s="126" customFormat="1" ht="24" customHeight="1">
      <c r="A58" s="132" t="s">
        <v>43</v>
      </c>
      <c r="B58" s="132"/>
      <c r="D58" s="222"/>
      <c r="E58" s="132"/>
      <c r="F58" s="132"/>
      <c r="G58" s="132"/>
      <c r="H58" s="132"/>
      <c r="I58" s="132"/>
      <c r="J58" s="132"/>
    </row>
    <row r="59" spans="1:10" s="126" customFormat="1" ht="24" customHeight="1">
      <c r="A59" s="127" t="s">
        <v>44</v>
      </c>
      <c r="C59" s="132"/>
      <c r="D59" s="2"/>
    </row>
    <row r="60" spans="1:10" ht="24" customHeight="1">
      <c r="A60" s="181" t="s">
        <v>45</v>
      </c>
      <c r="B60" s="124"/>
      <c r="C60" s="209" t="s">
        <v>46</v>
      </c>
      <c r="D60" s="86">
        <f>29396350606+276778795</f>
        <v>29673129401</v>
      </c>
      <c r="E60" s="21"/>
      <c r="F60" s="86">
        <v>28311107986</v>
      </c>
      <c r="G60" s="3"/>
      <c r="H60" s="86">
        <f>29223754024+276778795</f>
        <v>29500532819</v>
      </c>
      <c r="I60" s="3"/>
      <c r="J60" s="86">
        <v>28128520868</v>
      </c>
    </row>
    <row r="61" spans="1:10" ht="24" customHeight="1">
      <c r="A61" s="181" t="s">
        <v>47</v>
      </c>
      <c r="B61" s="124"/>
      <c r="C61" s="209"/>
      <c r="D61" s="86">
        <v>37581185451</v>
      </c>
      <c r="E61" s="3"/>
      <c r="F61" s="86">
        <v>38754294290</v>
      </c>
      <c r="G61" s="3"/>
      <c r="H61" s="86">
        <v>37581185451</v>
      </c>
      <c r="I61" s="3"/>
      <c r="J61" s="86">
        <v>38754294290</v>
      </c>
    </row>
    <row r="62" spans="1:10" ht="23.4">
      <c r="A62" s="181" t="s">
        <v>48</v>
      </c>
      <c r="B62" s="206"/>
      <c r="H62" s="86"/>
      <c r="J62" s="86"/>
    </row>
    <row r="63" spans="1:10" ht="22.35" customHeight="1">
      <c r="A63" s="227" t="s">
        <v>49</v>
      </c>
      <c r="B63" s="206"/>
      <c r="C63" s="228" t="s">
        <v>50</v>
      </c>
      <c r="D63" s="86">
        <v>7345858973</v>
      </c>
      <c r="E63" s="125"/>
      <c r="F63" s="86">
        <v>9510204751</v>
      </c>
      <c r="G63" s="125"/>
      <c r="H63" s="86">
        <v>7334892202</v>
      </c>
      <c r="I63" s="125"/>
      <c r="J63" s="86">
        <v>9500864156</v>
      </c>
    </row>
    <row r="64" spans="1:10" ht="24" customHeight="1">
      <c r="A64" s="181" t="s">
        <v>51</v>
      </c>
      <c r="B64" s="206"/>
      <c r="C64" s="129"/>
      <c r="D64" s="86">
        <v>15084737</v>
      </c>
      <c r="E64" s="3"/>
      <c r="F64" s="88">
        <v>11029266</v>
      </c>
      <c r="G64" s="3"/>
      <c r="H64" s="168">
        <v>0</v>
      </c>
      <c r="I64" s="20"/>
      <c r="J64" s="168">
        <v>0</v>
      </c>
    </row>
    <row r="65" spans="1:10" ht="24" customHeight="1">
      <c r="A65" s="181" t="s">
        <v>52</v>
      </c>
      <c r="B65" s="124"/>
      <c r="C65" s="129"/>
      <c r="D65" s="86">
        <v>481825</v>
      </c>
      <c r="E65" s="3"/>
      <c r="F65" s="86">
        <v>459000</v>
      </c>
      <c r="G65" s="3"/>
      <c r="H65" s="168">
        <v>0</v>
      </c>
      <c r="I65" s="3"/>
      <c r="J65" s="168">
        <v>0</v>
      </c>
    </row>
    <row r="66" spans="1:10" s="126" customFormat="1" ht="24" customHeight="1">
      <c r="A66" s="225" t="s">
        <v>54</v>
      </c>
      <c r="C66" s="132"/>
      <c r="D66" s="13">
        <f>SUM(D60:D65)</f>
        <v>74615740387</v>
      </c>
      <c r="E66" s="5"/>
      <c r="F66" s="13">
        <f>SUM(F60:F65)</f>
        <v>76587095293</v>
      </c>
      <c r="G66" s="5"/>
      <c r="H66" s="13">
        <f>SUM(H60:H65)</f>
        <v>74416610472</v>
      </c>
      <c r="I66" s="5"/>
      <c r="J66" s="13">
        <f>SUM(J60:J65)</f>
        <v>76383679314</v>
      </c>
    </row>
    <row r="67" spans="1:10" s="126" customFormat="1" ht="24" customHeight="1">
      <c r="A67" s="124"/>
      <c r="B67" s="206"/>
      <c r="C67" s="129"/>
      <c r="D67" s="86"/>
      <c r="E67" s="268"/>
      <c r="F67" s="171"/>
      <c r="G67" s="268"/>
      <c r="H67" s="171"/>
      <c r="I67" s="171"/>
      <c r="J67" s="171"/>
    </row>
    <row r="68" spans="1:10" s="126" customFormat="1" ht="24" customHeight="1">
      <c r="A68" s="127" t="s">
        <v>55</v>
      </c>
      <c r="C68" s="132"/>
      <c r="D68" s="11"/>
      <c r="E68" s="172"/>
      <c r="F68" s="172"/>
      <c r="G68" s="172"/>
      <c r="H68" s="172"/>
      <c r="I68" s="172"/>
      <c r="J68" s="11"/>
    </row>
    <row r="69" spans="1:10" s="126" customFormat="1" ht="24" customHeight="1">
      <c r="A69" s="181" t="s">
        <v>56</v>
      </c>
      <c r="C69" s="132"/>
      <c r="D69" s="11"/>
      <c r="E69" s="172"/>
      <c r="F69" s="172"/>
      <c r="G69" s="172"/>
      <c r="H69" s="172"/>
      <c r="I69" s="172"/>
      <c r="J69" s="11"/>
    </row>
    <row r="70" spans="1:10" s="126" customFormat="1" ht="24" customHeight="1">
      <c r="A70" s="227" t="s">
        <v>57</v>
      </c>
      <c r="C70" s="209" t="s">
        <v>58</v>
      </c>
      <c r="D70" s="140">
        <v>4499498453</v>
      </c>
      <c r="E70" s="2"/>
      <c r="F70" s="90">
        <v>4415743209</v>
      </c>
      <c r="G70" s="2"/>
      <c r="H70" s="86">
        <v>4499498453</v>
      </c>
      <c r="I70" s="2"/>
      <c r="J70" s="86">
        <v>4415743209</v>
      </c>
    </row>
    <row r="71" spans="1:10" s="126" customFormat="1" ht="24" customHeight="1">
      <c r="A71" s="227" t="s">
        <v>59</v>
      </c>
      <c r="C71" s="129" t="s">
        <v>60</v>
      </c>
      <c r="D71" s="140">
        <v>6615879668</v>
      </c>
      <c r="E71" s="3"/>
      <c r="F71" s="90">
        <v>6561934832</v>
      </c>
      <c r="G71" s="2"/>
      <c r="H71" s="86">
        <v>6615879668</v>
      </c>
      <c r="I71" s="2"/>
      <c r="J71" s="86">
        <v>6561934832</v>
      </c>
    </row>
    <row r="72" spans="1:10" ht="24" customHeight="1">
      <c r="A72" s="227" t="s">
        <v>49</v>
      </c>
      <c r="B72" s="206"/>
      <c r="C72" s="209" t="s">
        <v>50</v>
      </c>
      <c r="D72" s="169">
        <v>77764998886</v>
      </c>
      <c r="E72" s="3"/>
      <c r="F72" s="90">
        <v>81096825748</v>
      </c>
      <c r="G72" s="3"/>
      <c r="H72" s="86">
        <v>77754008866</v>
      </c>
      <c r="I72" s="3"/>
      <c r="J72" s="86">
        <v>81083479708</v>
      </c>
    </row>
    <row r="73" spans="1:10" s="126" customFormat="1" ht="24" customHeight="1">
      <c r="A73" s="227" t="s">
        <v>61</v>
      </c>
      <c r="C73" s="209" t="s">
        <v>62</v>
      </c>
      <c r="D73" s="140">
        <v>27578253746</v>
      </c>
      <c r="E73" s="3"/>
      <c r="F73" s="90">
        <v>27156272666</v>
      </c>
      <c r="G73" s="2"/>
      <c r="H73" s="86">
        <v>27578253746</v>
      </c>
      <c r="I73" s="2"/>
      <c r="J73" s="86">
        <v>27156272666</v>
      </c>
    </row>
    <row r="74" spans="1:10" s="126" customFormat="1" ht="24" customHeight="1">
      <c r="A74" s="181" t="s">
        <v>63</v>
      </c>
      <c r="C74" s="209" t="s">
        <v>46</v>
      </c>
      <c r="D74" s="140">
        <v>8745433672</v>
      </c>
      <c r="E74" s="3"/>
      <c r="F74" s="90">
        <v>9163788818</v>
      </c>
      <c r="G74" s="2"/>
      <c r="H74" s="86">
        <v>8745433672</v>
      </c>
      <c r="I74" s="2"/>
      <c r="J74" s="86">
        <v>9163788818</v>
      </c>
    </row>
    <row r="75" spans="1:10" s="126" customFormat="1" ht="24" customHeight="1">
      <c r="A75" s="181" t="s">
        <v>64</v>
      </c>
      <c r="C75" s="209" t="s">
        <v>306</v>
      </c>
      <c r="D75" s="140">
        <v>135426994</v>
      </c>
      <c r="E75" s="3"/>
      <c r="F75" s="90">
        <v>52375531</v>
      </c>
      <c r="G75" s="2"/>
      <c r="H75" s="86">
        <v>135426994</v>
      </c>
      <c r="I75" s="2"/>
      <c r="J75" s="86">
        <v>52375531</v>
      </c>
    </row>
    <row r="76" spans="1:10" ht="24" customHeight="1">
      <c r="A76" s="181" t="s">
        <v>65</v>
      </c>
      <c r="B76" s="124"/>
      <c r="C76" s="128">
        <v>18</v>
      </c>
      <c r="D76" s="140">
        <v>686028706</v>
      </c>
      <c r="E76" s="3"/>
      <c r="F76" s="90">
        <v>728505024</v>
      </c>
      <c r="G76" s="3"/>
      <c r="H76" s="86">
        <v>686028706</v>
      </c>
      <c r="I76" s="3"/>
      <c r="J76" s="86">
        <v>728505024</v>
      </c>
    </row>
    <row r="77" spans="1:10" ht="24" customHeight="1">
      <c r="A77" s="181" t="s">
        <v>66</v>
      </c>
      <c r="C77" s="128">
        <v>19</v>
      </c>
      <c r="D77" s="140">
        <v>6562587173</v>
      </c>
      <c r="E77" s="3"/>
      <c r="F77" s="90">
        <v>6558557391</v>
      </c>
      <c r="G77" s="3"/>
      <c r="H77" s="86">
        <v>6529458113</v>
      </c>
      <c r="I77" s="3"/>
      <c r="J77" s="86">
        <v>6529148091</v>
      </c>
    </row>
    <row r="78" spans="1:10" ht="24" customHeight="1">
      <c r="A78" s="181" t="s">
        <v>67</v>
      </c>
      <c r="B78" s="124"/>
      <c r="C78" s="229" t="s">
        <v>68</v>
      </c>
      <c r="D78" s="140">
        <v>35092229187</v>
      </c>
      <c r="E78" s="3"/>
      <c r="F78" s="88">
        <v>34579875543</v>
      </c>
      <c r="G78" s="3"/>
      <c r="H78" s="86">
        <v>35092229187</v>
      </c>
      <c r="I78" s="3"/>
      <c r="J78" s="86">
        <v>34579875543</v>
      </c>
    </row>
    <row r="79" spans="1:10" ht="24" customHeight="1">
      <c r="A79" s="181" t="s">
        <v>69</v>
      </c>
      <c r="B79" s="124"/>
      <c r="C79" s="229"/>
      <c r="D79" s="141">
        <v>17856708</v>
      </c>
      <c r="E79" s="3"/>
      <c r="F79" s="90">
        <v>18583262</v>
      </c>
      <c r="G79" s="3"/>
      <c r="H79" s="168">
        <v>0</v>
      </c>
      <c r="I79" s="3"/>
      <c r="J79" s="168">
        <v>0</v>
      </c>
    </row>
    <row r="80" spans="1:10" s="126" customFormat="1" ht="24" customHeight="1">
      <c r="A80" s="225" t="s">
        <v>70</v>
      </c>
      <c r="C80" s="132"/>
      <c r="D80" s="100">
        <f>SUM(D70:D79)</f>
        <v>167698193193</v>
      </c>
      <c r="E80" s="2"/>
      <c r="F80" s="10">
        <f>SUM(F70:F79)</f>
        <v>170332462024</v>
      </c>
      <c r="G80" s="230"/>
      <c r="H80" s="10">
        <f>SUM(H70:H79)</f>
        <v>167636217405</v>
      </c>
      <c r="I80" s="2"/>
      <c r="J80" s="10">
        <f>SUM(J70:J79)</f>
        <v>170271123422</v>
      </c>
    </row>
    <row r="81" spans="1:10" s="126" customFormat="1" ht="24" customHeight="1">
      <c r="A81" s="231" t="s">
        <v>71</v>
      </c>
      <c r="C81" s="132"/>
      <c r="D81" s="10">
        <f>D66+D80</f>
        <v>242313933580</v>
      </c>
      <c r="E81" s="2"/>
      <c r="F81" s="10">
        <f>F66+F80</f>
        <v>246919557317</v>
      </c>
      <c r="G81" s="2"/>
      <c r="H81" s="10">
        <f>H66+H80</f>
        <v>242052827877</v>
      </c>
      <c r="I81" s="2"/>
      <c r="J81" s="10">
        <f>J66+J80</f>
        <v>246654802736</v>
      </c>
    </row>
    <row r="82" spans="1:10" s="126" customFormat="1" ht="24" customHeight="1">
      <c r="A82" s="231"/>
      <c r="C82" s="132"/>
      <c r="D82" s="11"/>
      <c r="E82" s="2"/>
      <c r="F82" s="11"/>
      <c r="G82" s="2"/>
      <c r="H82" s="11"/>
      <c r="I82" s="2"/>
      <c r="J82" s="11"/>
    </row>
    <row r="83" spans="1:10" s="126" customFormat="1" ht="24" customHeight="1">
      <c r="A83" s="231"/>
      <c r="C83" s="339"/>
      <c r="D83" s="11"/>
      <c r="E83" s="2"/>
      <c r="F83" s="11"/>
      <c r="G83" s="2"/>
      <c r="H83" s="11"/>
      <c r="I83" s="2"/>
      <c r="J83" s="11"/>
    </row>
    <row r="84" spans="1:10" s="126" customFormat="1" ht="24" customHeight="1">
      <c r="A84" s="231"/>
      <c r="C84" s="339"/>
      <c r="D84" s="11"/>
      <c r="E84" s="2"/>
      <c r="F84" s="11"/>
      <c r="G84" s="2"/>
      <c r="H84" s="11"/>
      <c r="I84" s="2"/>
      <c r="J84" s="11"/>
    </row>
    <row r="85" spans="1:10" s="126" customFormat="1" ht="24" customHeight="1">
      <c r="A85" s="231"/>
      <c r="C85" s="339"/>
      <c r="D85" s="11"/>
      <c r="E85" s="2"/>
      <c r="F85" s="11"/>
      <c r="G85" s="2"/>
      <c r="H85" s="11"/>
      <c r="I85" s="2"/>
      <c r="J85" s="11"/>
    </row>
    <row r="86" spans="1:10" s="126" customFormat="1" ht="24" customHeight="1">
      <c r="A86" s="231"/>
      <c r="C86" s="339"/>
      <c r="D86" s="11"/>
      <c r="E86" s="2"/>
      <c r="F86" s="11"/>
      <c r="G86" s="2"/>
      <c r="H86" s="11"/>
      <c r="I86" s="2"/>
      <c r="J86" s="11"/>
    </row>
    <row r="87" spans="1:10" s="126" customFormat="1" ht="24" customHeight="1">
      <c r="A87" s="231"/>
      <c r="C87" s="347"/>
      <c r="D87" s="11"/>
      <c r="E87" s="2"/>
      <c r="F87" s="11"/>
      <c r="G87" s="2"/>
      <c r="H87" s="11"/>
      <c r="I87" s="2"/>
      <c r="J87" s="11"/>
    </row>
    <row r="88" spans="1:10" s="126" customFormat="1" ht="24" customHeight="1">
      <c r="A88" s="231"/>
      <c r="C88" s="347"/>
      <c r="D88" s="11"/>
      <c r="E88" s="2"/>
      <c r="F88" s="11"/>
      <c r="G88" s="2"/>
      <c r="H88" s="11"/>
      <c r="I88" s="2"/>
      <c r="J88" s="11"/>
    </row>
    <row r="89" spans="1:10" s="126" customFormat="1" ht="24" customHeight="1">
      <c r="A89" s="231"/>
      <c r="C89" s="132"/>
      <c r="D89" s="11"/>
      <c r="E89" s="172"/>
      <c r="F89" s="172"/>
      <c r="G89" s="172"/>
      <c r="H89" s="172"/>
      <c r="I89" s="172"/>
      <c r="J89" s="172"/>
    </row>
    <row r="90" spans="1:10" s="126" customFormat="1" ht="24" customHeight="1">
      <c r="A90" s="231"/>
      <c r="C90" s="343"/>
      <c r="D90" s="11"/>
      <c r="E90" s="172"/>
      <c r="F90" s="172"/>
      <c r="G90" s="172"/>
      <c r="H90" s="172"/>
      <c r="I90" s="172"/>
      <c r="J90" s="172"/>
    </row>
    <row r="91" spans="1:10" s="126" customFormat="1" ht="24" customHeight="1">
      <c r="A91" s="231"/>
      <c r="C91" s="343"/>
      <c r="D91" s="11"/>
      <c r="E91" s="172"/>
      <c r="F91" s="172"/>
      <c r="G91" s="172"/>
      <c r="H91" s="172"/>
      <c r="I91" s="172"/>
      <c r="J91" s="172"/>
    </row>
    <row r="92" spans="1:10" s="126" customFormat="1" ht="24" customHeight="1">
      <c r="A92" s="231"/>
      <c r="C92" s="132"/>
      <c r="D92" s="11"/>
      <c r="E92" s="172"/>
      <c r="F92" s="172"/>
      <c r="G92" s="172"/>
      <c r="H92" s="172"/>
      <c r="I92" s="172"/>
      <c r="J92" s="172"/>
    </row>
    <row r="93" spans="1:10" s="126" customFormat="1" ht="24" customHeight="1">
      <c r="A93" s="129" t="s">
        <v>37</v>
      </c>
      <c r="B93" s="129"/>
      <c r="C93" s="129"/>
      <c r="D93" s="348" t="s">
        <v>37</v>
      </c>
      <c r="E93" s="348"/>
      <c r="F93" s="348"/>
      <c r="G93" s="348"/>
      <c r="H93" s="348"/>
      <c r="I93" s="348"/>
      <c r="J93" s="348"/>
    </row>
    <row r="94" spans="1:10" ht="24" customHeight="1">
      <c r="A94" s="129" t="s">
        <v>38</v>
      </c>
      <c r="B94" s="129"/>
      <c r="C94" s="129"/>
      <c r="D94" s="348" t="s">
        <v>39</v>
      </c>
      <c r="E94" s="348"/>
      <c r="F94" s="348"/>
      <c r="G94" s="348"/>
      <c r="H94" s="348"/>
      <c r="I94" s="348"/>
      <c r="J94" s="348"/>
    </row>
    <row r="95" spans="1:10" ht="24" customHeight="1">
      <c r="A95" s="129" t="s">
        <v>40</v>
      </c>
      <c r="B95" s="129"/>
      <c r="C95" s="129"/>
      <c r="D95" s="348" t="s">
        <v>41</v>
      </c>
      <c r="E95" s="348"/>
      <c r="F95" s="348"/>
      <c r="G95" s="348"/>
      <c r="H95" s="348"/>
      <c r="I95" s="348"/>
      <c r="J95" s="348"/>
    </row>
    <row r="96" spans="1:10" ht="24" customHeight="1">
      <c r="A96" s="129"/>
      <c r="B96" s="129"/>
      <c r="C96" s="129"/>
      <c r="D96" s="129"/>
      <c r="E96" s="129"/>
      <c r="F96" s="129"/>
      <c r="G96" s="129"/>
      <c r="H96" s="129"/>
      <c r="I96" s="129"/>
      <c r="J96" s="129"/>
    </row>
    <row r="97" spans="1:10" ht="24" customHeight="1">
      <c r="A97" s="350" t="s">
        <v>0</v>
      </c>
      <c r="B97" s="350"/>
      <c r="C97" s="350"/>
      <c r="D97" s="350"/>
      <c r="E97" s="350"/>
      <c r="F97" s="350"/>
      <c r="G97" s="350"/>
      <c r="H97" s="350"/>
      <c r="I97" s="350"/>
      <c r="J97" s="350"/>
    </row>
    <row r="98" spans="1:10" s="126" customFormat="1" ht="24" customHeight="1">
      <c r="A98" s="350" t="s">
        <v>42</v>
      </c>
      <c r="B98" s="350"/>
      <c r="C98" s="350"/>
      <c r="D98" s="350"/>
      <c r="E98" s="350"/>
      <c r="F98" s="350"/>
      <c r="G98" s="350"/>
      <c r="H98" s="350"/>
      <c r="I98" s="350"/>
      <c r="J98" s="350"/>
    </row>
    <row r="99" spans="1:10" s="126" customFormat="1" ht="24" customHeight="1">
      <c r="A99" s="350" t="s">
        <v>2</v>
      </c>
      <c r="B99" s="350"/>
      <c r="C99" s="350"/>
      <c r="D99" s="350"/>
      <c r="E99" s="350"/>
      <c r="F99" s="350"/>
      <c r="G99" s="350"/>
      <c r="H99" s="350"/>
      <c r="I99" s="350"/>
      <c r="J99" s="350"/>
    </row>
    <row r="100" spans="1:10" s="126" customFormat="1" ht="24" customHeight="1">
      <c r="A100" s="351" t="s">
        <v>3</v>
      </c>
      <c r="B100" s="351"/>
      <c r="C100" s="351"/>
      <c r="D100" s="351"/>
      <c r="E100" s="351"/>
      <c r="F100" s="351"/>
      <c r="G100" s="351"/>
      <c r="H100" s="351"/>
      <c r="I100" s="351"/>
      <c r="J100" s="351"/>
    </row>
    <row r="101" spans="1:10" s="126" customFormat="1" ht="9" customHeight="1">
      <c r="A101" s="173"/>
      <c r="B101" s="173"/>
      <c r="C101" s="173"/>
      <c r="D101" s="110"/>
      <c r="E101" s="173"/>
      <c r="F101" s="173"/>
      <c r="G101" s="173"/>
      <c r="H101" s="173"/>
      <c r="I101" s="173"/>
      <c r="J101" s="173"/>
    </row>
    <row r="102" spans="1:10" s="126" customFormat="1" ht="24" customHeight="1">
      <c r="A102" s="223"/>
      <c r="B102" s="212"/>
      <c r="D102" s="352" t="s">
        <v>4</v>
      </c>
      <c r="E102" s="352"/>
      <c r="F102" s="352"/>
      <c r="H102" s="352" t="s">
        <v>5</v>
      </c>
      <c r="I102" s="352"/>
      <c r="J102" s="352"/>
    </row>
    <row r="103" spans="1:10" s="126" customFormat="1" ht="24" customHeight="1">
      <c r="A103" s="223"/>
      <c r="B103" s="212"/>
      <c r="C103" s="132" t="s">
        <v>6</v>
      </c>
      <c r="D103" s="222" t="s">
        <v>7</v>
      </c>
      <c r="E103" s="267"/>
      <c r="F103" s="267" t="s">
        <v>7</v>
      </c>
      <c r="H103" s="267" t="s">
        <v>7</v>
      </c>
      <c r="I103" s="267"/>
      <c r="J103" s="267" t="s">
        <v>7</v>
      </c>
    </row>
    <row r="104" spans="1:10" s="126" customFormat="1" ht="24" customHeight="1">
      <c r="D104" s="222" t="s">
        <v>8</v>
      </c>
      <c r="E104" s="132"/>
      <c r="F104" s="132" t="s">
        <v>9</v>
      </c>
      <c r="G104" s="132"/>
      <c r="H104" s="222" t="s">
        <v>8</v>
      </c>
      <c r="I104" s="132"/>
      <c r="J104" s="132" t="s">
        <v>9</v>
      </c>
    </row>
    <row r="105" spans="1:10" s="126" customFormat="1" ht="24" customHeight="1">
      <c r="C105" s="132"/>
      <c r="D105" s="222" t="s">
        <v>10</v>
      </c>
      <c r="E105" s="132"/>
      <c r="F105" s="267" t="s">
        <v>11</v>
      </c>
      <c r="G105" s="267"/>
      <c r="H105" s="267" t="s">
        <v>10</v>
      </c>
      <c r="I105" s="132"/>
      <c r="J105" s="267" t="s">
        <v>11</v>
      </c>
    </row>
    <row r="106" spans="1:10" s="126" customFormat="1" ht="24" customHeight="1">
      <c r="A106" s="132" t="s">
        <v>72</v>
      </c>
      <c r="B106" s="132"/>
      <c r="C106" s="132"/>
      <c r="D106" s="222"/>
      <c r="E106" s="132"/>
      <c r="F106" s="132"/>
      <c r="G106" s="132"/>
      <c r="H106" s="132"/>
      <c r="I106" s="132"/>
      <c r="J106" s="132"/>
    </row>
    <row r="107" spans="1:10" ht="24" customHeight="1">
      <c r="A107" s="127" t="s">
        <v>73</v>
      </c>
      <c r="B107" s="124"/>
      <c r="C107" s="232"/>
      <c r="E107" s="171"/>
      <c r="F107" s="268"/>
      <c r="G107" s="171"/>
      <c r="H107" s="268"/>
      <c r="I107" s="268"/>
      <c r="J107" s="268"/>
    </row>
    <row r="108" spans="1:10" ht="24" customHeight="1">
      <c r="A108" s="181" t="s">
        <v>74</v>
      </c>
      <c r="B108" s="124"/>
      <c r="C108" s="232"/>
      <c r="E108" s="171"/>
      <c r="F108" s="171"/>
      <c r="G108" s="171"/>
      <c r="H108" s="171"/>
      <c r="I108" s="171"/>
      <c r="J108" s="171"/>
    </row>
    <row r="109" spans="1:10" ht="24" customHeight="1">
      <c r="A109" s="181" t="s">
        <v>75</v>
      </c>
      <c r="B109" s="124"/>
      <c r="C109" s="232"/>
      <c r="E109" s="171"/>
      <c r="F109" s="171"/>
      <c r="G109" s="171"/>
      <c r="H109" s="171"/>
      <c r="I109" s="171"/>
      <c r="J109" s="171"/>
    </row>
    <row r="110" spans="1:10" ht="24" customHeight="1" thickBot="1">
      <c r="A110" s="214" t="s">
        <v>76</v>
      </c>
      <c r="C110" s="129" t="s">
        <v>308</v>
      </c>
      <c r="D110" s="320">
        <v>36794279037</v>
      </c>
      <c r="E110" s="3"/>
      <c r="F110" s="322"/>
      <c r="G110" s="3"/>
      <c r="H110" s="320">
        <v>36794279037</v>
      </c>
      <c r="I110" s="3"/>
      <c r="J110" s="322"/>
    </row>
    <row r="111" spans="1:10" ht="24" customHeight="1" thickTop="1" thickBot="1">
      <c r="A111" s="214" t="s">
        <v>77</v>
      </c>
      <c r="C111" s="129"/>
      <c r="D111" s="268"/>
      <c r="E111" s="3"/>
      <c r="F111" s="323">
        <v>283032915670</v>
      </c>
      <c r="G111" s="3"/>
      <c r="H111" s="183"/>
      <c r="I111" s="3"/>
      <c r="J111" s="323">
        <v>283032915670</v>
      </c>
    </row>
    <row r="112" spans="1:10" ht="24" customHeight="1" thickTop="1">
      <c r="A112" s="181" t="s">
        <v>78</v>
      </c>
      <c r="B112" s="124"/>
      <c r="C112" s="129"/>
      <c r="D112" s="3"/>
      <c r="E112" s="3"/>
      <c r="F112" s="86"/>
      <c r="G112" s="3"/>
      <c r="H112" s="86"/>
      <c r="I112" s="3"/>
      <c r="J112" s="86"/>
    </row>
    <row r="113" spans="1:10" ht="24" customHeight="1">
      <c r="A113" s="214" t="s">
        <v>76</v>
      </c>
      <c r="B113" s="214"/>
      <c r="C113" s="309" t="s">
        <v>308</v>
      </c>
      <c r="D113" s="183">
        <v>36794279037</v>
      </c>
      <c r="E113" s="3"/>
      <c r="F113" s="324"/>
      <c r="G113" s="3"/>
      <c r="H113" s="183">
        <v>36794279037</v>
      </c>
      <c r="I113" s="3"/>
      <c r="J113" s="324"/>
    </row>
    <row r="114" spans="1:10" ht="24" customHeight="1">
      <c r="A114" s="214" t="s">
        <v>77</v>
      </c>
      <c r="B114" s="214"/>
      <c r="C114" s="214"/>
      <c r="D114" s="168"/>
      <c r="E114" s="3"/>
      <c r="F114" s="86">
        <v>283032915670</v>
      </c>
      <c r="G114" s="3"/>
      <c r="H114" s="324"/>
      <c r="I114" s="3"/>
      <c r="J114" s="86">
        <v>283032915670</v>
      </c>
    </row>
    <row r="115" spans="1:10" ht="24" customHeight="1">
      <c r="A115" s="181" t="s">
        <v>79</v>
      </c>
      <c r="B115" s="206"/>
      <c r="C115" s="309" t="s">
        <v>308</v>
      </c>
      <c r="D115" s="168">
        <v>0</v>
      </c>
      <c r="E115" s="3"/>
      <c r="F115" s="322">
        <v>-142322289314</v>
      </c>
      <c r="G115" s="3"/>
      <c r="H115" s="168">
        <v>0</v>
      </c>
      <c r="I115" s="3"/>
      <c r="J115" s="322">
        <v>-142322289314</v>
      </c>
    </row>
    <row r="116" spans="1:10" ht="24" customHeight="1">
      <c r="A116" s="181" t="s">
        <v>80</v>
      </c>
      <c r="B116" s="124"/>
      <c r="C116" s="129"/>
      <c r="D116" s="140">
        <f>9417511841+215181881</f>
        <v>9632693722</v>
      </c>
      <c r="E116" s="3"/>
      <c r="F116" s="322">
        <v>-104135784750</v>
      </c>
      <c r="G116" s="3"/>
      <c r="H116" s="183">
        <f>9339628765+215181881</f>
        <v>9554810646</v>
      </c>
      <c r="I116" s="3"/>
      <c r="J116" s="86">
        <v>-104096298666</v>
      </c>
    </row>
    <row r="117" spans="1:10" ht="24" customHeight="1">
      <c r="A117" s="181" t="s">
        <v>81</v>
      </c>
      <c r="B117" s="124"/>
      <c r="C117" s="129"/>
      <c r="D117" s="141">
        <v>8926155353</v>
      </c>
      <c r="E117" s="3"/>
      <c r="F117" s="12">
        <v>8935232321</v>
      </c>
      <c r="G117" s="3"/>
      <c r="H117" s="325">
        <v>8871621467</v>
      </c>
      <c r="I117" s="3"/>
      <c r="J117" s="12">
        <v>8880698435</v>
      </c>
    </row>
    <row r="118" spans="1:10" s="126" customFormat="1" ht="24" customHeight="1">
      <c r="A118" s="231" t="s">
        <v>82</v>
      </c>
      <c r="C118" s="132"/>
      <c r="D118" s="269">
        <f>SUM(D113:D117)</f>
        <v>55353128112</v>
      </c>
      <c r="E118" s="2"/>
      <c r="F118" s="269">
        <f>SUM(F113:F117)</f>
        <v>45510073927</v>
      </c>
      <c r="G118" s="269"/>
      <c r="H118" s="269">
        <f>SUM(H113:H117)</f>
        <v>55220711150</v>
      </c>
      <c r="I118" s="5"/>
      <c r="J118" s="269">
        <f>SUM(J113:J117)</f>
        <v>45495026125</v>
      </c>
    </row>
    <row r="119" spans="1:10" s="126" customFormat="1" ht="24" customHeight="1">
      <c r="A119" s="231" t="s">
        <v>83</v>
      </c>
      <c r="C119" s="132"/>
      <c r="D119" s="321">
        <v>86286177</v>
      </c>
      <c r="E119" s="2"/>
      <c r="F119" s="276">
        <v>78665413</v>
      </c>
      <c r="G119" s="2"/>
      <c r="H119" s="174">
        <v>0</v>
      </c>
      <c r="I119" s="92"/>
      <c r="J119" s="174">
        <v>0</v>
      </c>
    </row>
    <row r="120" spans="1:10" s="126" customFormat="1" ht="24" customHeight="1">
      <c r="A120" s="233" t="s">
        <v>84</v>
      </c>
      <c r="B120" s="127"/>
      <c r="C120" s="127"/>
      <c r="D120" s="269">
        <f>SUM(D118:D119)</f>
        <v>55439414289</v>
      </c>
      <c r="E120" s="5"/>
      <c r="F120" s="269">
        <f>SUM(F118:F119)</f>
        <v>45588739340</v>
      </c>
      <c r="G120" s="269"/>
      <c r="H120" s="269">
        <f t="shared" ref="H120" si="2">SUM(H118:H119)</f>
        <v>55220711150</v>
      </c>
      <c r="I120" s="5"/>
      <c r="J120" s="269">
        <f t="shared" ref="J120" si="3">SUM(J118:J119)</f>
        <v>45495026125</v>
      </c>
    </row>
    <row r="121" spans="1:10" s="126" customFormat="1" ht="24" customHeight="1" thickBot="1">
      <c r="A121" s="127" t="s">
        <v>85</v>
      </c>
      <c r="C121" s="132"/>
      <c r="D121" s="4">
        <f>D81+D120</f>
        <v>297753347869</v>
      </c>
      <c r="E121" s="2"/>
      <c r="F121" s="4">
        <f>F81+F120</f>
        <v>292508296657</v>
      </c>
      <c r="G121" s="2"/>
      <c r="H121" s="4">
        <f>H81+H120</f>
        <v>297273539027</v>
      </c>
      <c r="I121" s="2"/>
      <c r="J121" s="4">
        <f>J81+J120</f>
        <v>292149828861</v>
      </c>
    </row>
    <row r="122" spans="1:10" s="126" customFormat="1" ht="24" customHeight="1" thickTop="1">
      <c r="A122" s="127"/>
      <c r="C122" s="132"/>
      <c r="D122" s="11"/>
      <c r="E122" s="172"/>
      <c r="F122" s="11"/>
      <c r="G122" s="2"/>
      <c r="H122" s="11"/>
      <c r="I122" s="172"/>
      <c r="J122" s="11"/>
    </row>
    <row r="123" spans="1:10" s="126" customFormat="1" ht="24" customHeight="1">
      <c r="A123" s="127"/>
      <c r="C123" s="132"/>
      <c r="D123" s="11" t="s">
        <v>11</v>
      </c>
      <c r="E123" s="172"/>
      <c r="F123" s="172"/>
      <c r="G123" s="172"/>
      <c r="H123" s="172" t="s">
        <v>11</v>
      </c>
      <c r="I123" s="172"/>
      <c r="J123" s="172"/>
    </row>
    <row r="124" spans="1:10" s="126" customFormat="1" ht="24" customHeight="1">
      <c r="A124" s="127"/>
      <c r="C124" s="132"/>
      <c r="D124" s="11"/>
      <c r="E124" s="172"/>
      <c r="F124" s="172"/>
      <c r="G124" s="172"/>
      <c r="H124" s="172"/>
      <c r="I124" s="172"/>
      <c r="J124" s="172"/>
    </row>
    <row r="125" spans="1:10" s="126" customFormat="1" ht="24" customHeight="1">
      <c r="A125" s="127"/>
      <c r="C125" s="132"/>
      <c r="D125" s="11"/>
      <c r="E125" s="172"/>
      <c r="F125" s="172"/>
      <c r="G125" s="172"/>
      <c r="H125" s="172"/>
      <c r="I125" s="172"/>
      <c r="J125" s="172"/>
    </row>
    <row r="126" spans="1:10" s="126" customFormat="1" ht="24" customHeight="1">
      <c r="A126" s="127"/>
      <c r="C126" s="132"/>
      <c r="D126" s="11"/>
      <c r="E126" s="2"/>
      <c r="F126" s="11"/>
      <c r="G126" s="2"/>
      <c r="H126" s="11" t="s">
        <v>11</v>
      </c>
      <c r="I126" s="2"/>
      <c r="J126" s="11"/>
    </row>
    <row r="127" spans="1:10" s="126" customFormat="1" ht="24" customHeight="1">
      <c r="A127" s="127"/>
      <c r="C127" s="339"/>
      <c r="D127" s="11"/>
      <c r="E127" s="2"/>
      <c r="F127" s="11"/>
      <c r="G127" s="2"/>
      <c r="H127" s="11"/>
      <c r="I127" s="2"/>
      <c r="J127" s="11"/>
    </row>
    <row r="128" spans="1:10" s="126" customFormat="1" ht="24" customHeight="1">
      <c r="A128" s="127"/>
      <c r="C128" s="339"/>
      <c r="D128" s="11"/>
      <c r="E128" s="2"/>
      <c r="F128" s="11"/>
      <c r="G128" s="2"/>
      <c r="H128" s="11"/>
      <c r="I128" s="2"/>
      <c r="J128" s="11"/>
    </row>
    <row r="129" spans="1:10" s="126" customFormat="1" ht="24" customHeight="1">
      <c r="A129" s="127"/>
      <c r="C129" s="339"/>
      <c r="D129" s="11"/>
      <c r="E129" s="2"/>
      <c r="F129" s="11"/>
      <c r="G129" s="2"/>
      <c r="H129" s="11"/>
      <c r="I129" s="2"/>
      <c r="J129" s="11"/>
    </row>
    <row r="130" spans="1:10" s="126" customFormat="1" ht="24" customHeight="1">
      <c r="A130" s="127"/>
      <c r="C130" s="339"/>
      <c r="D130" s="11"/>
      <c r="E130" s="2"/>
      <c r="F130" s="11"/>
      <c r="G130" s="2"/>
      <c r="H130" s="11"/>
      <c r="I130" s="2"/>
      <c r="J130" s="11"/>
    </row>
    <row r="131" spans="1:10" s="126" customFormat="1" ht="24" customHeight="1">
      <c r="A131" s="127"/>
      <c r="C131" s="339"/>
      <c r="D131" s="11"/>
      <c r="E131" s="2"/>
      <c r="F131" s="11"/>
      <c r="G131" s="2"/>
      <c r="H131" s="11"/>
      <c r="I131" s="2"/>
      <c r="J131" s="11"/>
    </row>
    <row r="132" spans="1:10" s="126" customFormat="1" ht="24" customHeight="1">
      <c r="A132" s="127"/>
      <c r="C132" s="339"/>
      <c r="D132" s="11"/>
      <c r="E132" s="2"/>
      <c r="F132" s="11"/>
      <c r="G132" s="2"/>
      <c r="H132" s="11"/>
      <c r="I132" s="2"/>
      <c r="J132" s="11"/>
    </row>
    <row r="133" spans="1:10" s="126" customFormat="1" ht="24" customHeight="1">
      <c r="A133" s="127"/>
      <c r="C133" s="132"/>
      <c r="D133" s="11"/>
      <c r="E133" s="172"/>
      <c r="F133" s="172"/>
      <c r="G133" s="172"/>
      <c r="H133" s="172"/>
      <c r="I133" s="172"/>
      <c r="J133" s="172"/>
    </row>
    <row r="134" spans="1:10" s="126" customFormat="1" ht="24" customHeight="1">
      <c r="A134" s="127"/>
      <c r="C134" s="346"/>
      <c r="D134" s="11"/>
      <c r="E134" s="172"/>
      <c r="F134" s="172"/>
      <c r="G134" s="172"/>
      <c r="H134" s="172"/>
      <c r="I134" s="172"/>
      <c r="J134" s="172"/>
    </row>
    <row r="135" spans="1:10" s="126" customFormat="1" ht="24" customHeight="1">
      <c r="A135" s="127"/>
      <c r="C135" s="132"/>
      <c r="D135" s="11"/>
      <c r="E135" s="172"/>
      <c r="F135" s="172"/>
      <c r="G135" s="172"/>
      <c r="H135" s="172"/>
      <c r="I135" s="172"/>
      <c r="J135" s="172"/>
    </row>
    <row r="136" spans="1:10" s="226" customFormat="1" ht="24" customHeight="1">
      <c r="D136" s="99"/>
      <c r="E136" s="275"/>
      <c r="F136" s="275"/>
      <c r="G136" s="275"/>
      <c r="H136" s="275"/>
      <c r="I136" s="275"/>
      <c r="J136" s="275"/>
    </row>
    <row r="137" spans="1:10" s="226" customFormat="1" ht="24" customHeight="1">
      <c r="D137" s="99"/>
      <c r="E137" s="275"/>
      <c r="F137" s="275"/>
      <c r="G137" s="275"/>
      <c r="H137" s="275"/>
      <c r="I137" s="275"/>
      <c r="J137" s="275"/>
    </row>
    <row r="138" spans="1:10" s="226" customFormat="1" ht="24" customHeight="1">
      <c r="D138" s="99"/>
      <c r="E138" s="275"/>
      <c r="F138" s="275"/>
      <c r="G138" s="275"/>
      <c r="H138" s="275"/>
      <c r="I138" s="275"/>
      <c r="J138" s="275"/>
    </row>
    <row r="139" spans="1:10" ht="24" customHeight="1">
      <c r="A139" s="349" t="s">
        <v>36</v>
      </c>
      <c r="B139" s="349"/>
      <c r="C139" s="349"/>
      <c r="D139" s="349"/>
      <c r="E139" s="172"/>
      <c r="F139" s="172"/>
      <c r="G139" s="172"/>
      <c r="H139" s="172"/>
      <c r="I139" s="172"/>
      <c r="J139" s="172"/>
    </row>
    <row r="140" spans="1:10" ht="24" customHeight="1">
      <c r="A140" s="207"/>
      <c r="B140" s="126"/>
      <c r="C140" s="132"/>
      <c r="D140" s="11"/>
      <c r="E140" s="172"/>
      <c r="F140" s="172"/>
      <c r="G140" s="172"/>
      <c r="H140" s="172"/>
      <c r="I140" s="172"/>
      <c r="J140" s="172"/>
    </row>
    <row r="141" spans="1:10" ht="24" customHeight="1">
      <c r="A141" s="129" t="s">
        <v>37</v>
      </c>
      <c r="B141" s="129"/>
      <c r="C141" s="129"/>
      <c r="D141" s="348" t="s">
        <v>37</v>
      </c>
      <c r="E141" s="348"/>
      <c r="F141" s="348"/>
      <c r="G141" s="348"/>
      <c r="H141" s="348"/>
      <c r="I141" s="348"/>
      <c r="J141" s="348"/>
    </row>
    <row r="142" spans="1:10" ht="24" customHeight="1">
      <c r="A142" s="129" t="s">
        <v>38</v>
      </c>
      <c r="B142" s="129"/>
      <c r="C142" s="129"/>
      <c r="D142" s="348" t="s">
        <v>39</v>
      </c>
      <c r="E142" s="348"/>
      <c r="F142" s="348"/>
      <c r="G142" s="348"/>
      <c r="H142" s="348"/>
      <c r="I142" s="348"/>
      <c r="J142" s="348"/>
    </row>
    <row r="143" spans="1:10" ht="24" customHeight="1">
      <c r="A143" s="129" t="s">
        <v>40</v>
      </c>
      <c r="B143" s="129"/>
      <c r="C143" s="129"/>
      <c r="D143" s="348" t="s">
        <v>41</v>
      </c>
      <c r="E143" s="348"/>
      <c r="F143" s="348"/>
      <c r="G143" s="348"/>
      <c r="H143" s="348"/>
      <c r="I143" s="348"/>
      <c r="J143" s="348"/>
    </row>
  </sheetData>
  <mergeCells count="29">
    <mergeCell ref="D45:J45"/>
    <mergeCell ref="D46:J46"/>
    <mergeCell ref="A42:D42"/>
    <mergeCell ref="A1:J1"/>
    <mergeCell ref="A2:J2"/>
    <mergeCell ref="A3:J3"/>
    <mergeCell ref="A4:J4"/>
    <mergeCell ref="D6:F6"/>
    <mergeCell ref="H6:J6"/>
    <mergeCell ref="D93:J93"/>
    <mergeCell ref="D47:J47"/>
    <mergeCell ref="A49:J49"/>
    <mergeCell ref="A50:J50"/>
    <mergeCell ref="A51:J51"/>
    <mergeCell ref="A52:J52"/>
    <mergeCell ref="D54:F54"/>
    <mergeCell ref="H54:J54"/>
    <mergeCell ref="D142:J142"/>
    <mergeCell ref="D143:J143"/>
    <mergeCell ref="D141:J141"/>
    <mergeCell ref="A139:D139"/>
    <mergeCell ref="D94:J94"/>
    <mergeCell ref="D95:J95"/>
    <mergeCell ref="A97:J97"/>
    <mergeCell ref="A98:J98"/>
    <mergeCell ref="A99:J99"/>
    <mergeCell ref="A100:J100"/>
    <mergeCell ref="D102:F102"/>
    <mergeCell ref="H102:J102"/>
  </mergeCells>
  <conditionalFormatting sqref="D122:J122">
    <cfRule type="cellIs" dxfId="11" priority="2" operator="lessThan">
      <formula>0</formula>
    </cfRule>
    <cfRule type="cellIs" dxfId="10" priority="3" operator="greaterThan">
      <formula>6068168</formula>
    </cfRule>
  </conditionalFormatting>
  <pageMargins left="0.8" right="0.4" top="0.8" bottom="0.5" header="0.5" footer="0.3"/>
  <pageSetup paperSize="9" scale="60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R98"/>
  <sheetViews>
    <sheetView showRuler="0" topLeftCell="A83" zoomScale="80" zoomScaleNormal="80" zoomScaleSheetLayoutView="70" zoomScalePageLayoutView="60" workbookViewId="0">
      <selection activeCell="B101" sqref="B101"/>
    </sheetView>
  </sheetViews>
  <sheetFormatPr defaultColWidth="8.33203125" defaultRowHeight="24" customHeight="1"/>
  <cols>
    <col min="1" max="1" width="8.33203125" style="118" bestFit="1" customWidth="1"/>
    <col min="2" max="2" width="48.109375" style="118" customWidth="1"/>
    <col min="3" max="3" width="9.109375" style="118" customWidth="1"/>
    <col min="4" max="4" width="16.33203125" style="103" customWidth="1"/>
    <col min="5" max="5" width="1.33203125" style="118" customWidth="1"/>
    <col min="6" max="6" width="16.33203125" style="118" customWidth="1"/>
    <col min="7" max="7" width="1.33203125" style="118" customWidth="1"/>
    <col min="8" max="8" width="16.33203125" style="103" customWidth="1"/>
    <col min="9" max="9" width="1.33203125" style="118" customWidth="1"/>
    <col min="10" max="10" width="16.33203125" style="118" customWidth="1"/>
    <col min="11" max="11" width="1.77734375" style="118" customWidth="1"/>
    <col min="12" max="12" width="17.33203125" style="93" bestFit="1" customWidth="1"/>
    <col min="13" max="13" width="16.33203125" style="93" bestFit="1" customWidth="1"/>
    <col min="14" max="14" width="16.33203125" style="118" bestFit="1" customWidth="1"/>
    <col min="15" max="15" width="16.21875" style="118" bestFit="1" customWidth="1"/>
    <col min="16" max="16" width="17.33203125" style="118" bestFit="1" customWidth="1"/>
    <col min="17" max="17" width="8.33203125" style="118"/>
    <col min="18" max="18" width="16.21875" style="118" bestFit="1" customWidth="1"/>
    <col min="19" max="16384" width="8.33203125" style="118"/>
  </cols>
  <sheetData>
    <row r="1" spans="1:13" s="218" customFormat="1" ht="24" customHeight="1">
      <c r="A1" s="357" t="s">
        <v>0</v>
      </c>
      <c r="B1" s="357"/>
      <c r="C1" s="357"/>
      <c r="D1" s="357"/>
      <c r="E1" s="357"/>
      <c r="F1" s="357"/>
      <c r="G1" s="357"/>
      <c r="H1" s="357"/>
      <c r="I1" s="357"/>
      <c r="J1" s="357"/>
    </row>
    <row r="2" spans="1:13" s="218" customFormat="1" ht="26.4">
      <c r="A2" s="358" t="s">
        <v>309</v>
      </c>
      <c r="B2" s="358"/>
      <c r="C2" s="358"/>
      <c r="D2" s="358"/>
      <c r="E2" s="358"/>
      <c r="F2" s="358"/>
      <c r="G2" s="358"/>
      <c r="H2" s="358"/>
      <c r="I2" s="358"/>
      <c r="J2" s="358"/>
    </row>
    <row r="3" spans="1:13" s="218" customFormat="1" ht="29.85" customHeight="1">
      <c r="A3" s="359" t="s">
        <v>86</v>
      </c>
      <c r="B3" s="359"/>
      <c r="C3" s="359"/>
      <c r="D3" s="359"/>
      <c r="E3" s="359"/>
      <c r="F3" s="359"/>
      <c r="G3" s="359"/>
      <c r="H3" s="359"/>
      <c r="I3" s="359"/>
      <c r="J3" s="359"/>
    </row>
    <row r="4" spans="1:13" s="218" customFormat="1" ht="22.5" customHeight="1">
      <c r="A4" s="359" t="s">
        <v>10</v>
      </c>
      <c r="B4" s="359"/>
      <c r="C4" s="359"/>
      <c r="D4" s="359"/>
      <c r="E4" s="359"/>
      <c r="F4" s="359"/>
      <c r="G4" s="359"/>
      <c r="H4" s="359"/>
      <c r="I4" s="359"/>
      <c r="J4" s="359"/>
    </row>
    <row r="5" spans="1:13" s="218" customFormat="1" ht="23.85" customHeight="1">
      <c r="A5" s="354" t="s">
        <v>3</v>
      </c>
      <c r="B5" s="354"/>
      <c r="C5" s="354"/>
      <c r="D5" s="354"/>
      <c r="E5" s="354"/>
      <c r="F5" s="354"/>
      <c r="G5" s="354"/>
      <c r="H5" s="354"/>
      <c r="I5" s="354"/>
      <c r="J5" s="354"/>
    </row>
    <row r="6" spans="1:13" s="218" customFormat="1" ht="5.85" customHeight="1">
      <c r="A6" s="126"/>
      <c r="B6" s="126"/>
      <c r="C6" s="132"/>
      <c r="D6" s="11"/>
      <c r="E6" s="230"/>
      <c r="F6" s="230"/>
      <c r="G6" s="126"/>
      <c r="H6" s="11"/>
      <c r="I6" s="126"/>
      <c r="J6" s="173"/>
    </row>
    <row r="7" spans="1:13" s="116" customFormat="1" ht="21" customHeight="1">
      <c r="A7" s="126"/>
      <c r="B7" s="126"/>
      <c r="C7" s="132"/>
      <c r="D7" s="355" t="s">
        <v>87</v>
      </c>
      <c r="E7" s="355"/>
      <c r="F7" s="355"/>
      <c r="G7" s="236"/>
      <c r="H7" s="356" t="s">
        <v>88</v>
      </c>
      <c r="I7" s="356"/>
      <c r="J7" s="356"/>
    </row>
    <row r="8" spans="1:13" s="116" customFormat="1" ht="22.35" customHeight="1">
      <c r="A8" s="126"/>
      <c r="B8" s="126"/>
      <c r="C8" s="132" t="s">
        <v>6</v>
      </c>
      <c r="D8" s="175">
        <v>2568</v>
      </c>
      <c r="E8" s="132"/>
      <c r="F8" s="237">
        <v>2567</v>
      </c>
      <c r="G8" s="11"/>
      <c r="H8" s="175">
        <v>2568</v>
      </c>
      <c r="I8" s="132"/>
      <c r="J8" s="237">
        <v>2567</v>
      </c>
    </row>
    <row r="9" spans="1:13" s="124" customFormat="1" ht="22.35" customHeight="1">
      <c r="A9" s="127" t="s">
        <v>89</v>
      </c>
      <c r="B9" s="132"/>
      <c r="C9" s="129" t="s">
        <v>90</v>
      </c>
      <c r="D9" s="2"/>
      <c r="E9" s="230"/>
      <c r="F9" s="230"/>
      <c r="G9" s="126"/>
      <c r="H9" s="11"/>
      <c r="I9" s="126"/>
      <c r="J9" s="230"/>
    </row>
    <row r="10" spans="1:13" s="124" customFormat="1" ht="22.35" customHeight="1">
      <c r="A10" s="206" t="s">
        <v>91</v>
      </c>
      <c r="B10" s="132"/>
      <c r="C10" s="129">
        <v>21</v>
      </c>
      <c r="D10" s="3"/>
      <c r="E10" s="171"/>
      <c r="F10" s="171"/>
      <c r="G10" s="116"/>
      <c r="H10" s="3"/>
      <c r="I10" s="116"/>
      <c r="J10" s="171"/>
    </row>
    <row r="11" spans="1:13" s="124" customFormat="1" ht="22.35" customHeight="1">
      <c r="A11" s="207" t="s">
        <v>92</v>
      </c>
      <c r="B11" s="129"/>
      <c r="C11" s="129"/>
      <c r="D11" s="183">
        <v>43219295793</v>
      </c>
      <c r="E11" s="86"/>
      <c r="F11" s="86">
        <v>42653163780</v>
      </c>
      <c r="G11" s="86"/>
      <c r="H11" s="140">
        <v>43219295793</v>
      </c>
      <c r="I11" s="86"/>
      <c r="J11" s="86">
        <v>42653163780</v>
      </c>
      <c r="L11" s="133"/>
      <c r="M11" s="133"/>
    </row>
    <row r="12" spans="1:13" s="124" customFormat="1" ht="22.35" customHeight="1">
      <c r="A12" s="207" t="s">
        <v>93</v>
      </c>
      <c r="B12" s="129"/>
      <c r="C12" s="129"/>
      <c r="D12" s="183">
        <v>4175905027</v>
      </c>
      <c r="E12" s="86"/>
      <c r="F12" s="86">
        <v>3761720366</v>
      </c>
      <c r="G12" s="86"/>
      <c r="H12" s="140">
        <v>4175905027</v>
      </c>
      <c r="I12" s="86"/>
      <c r="J12" s="86">
        <v>3761720366</v>
      </c>
      <c r="L12" s="169" t="s">
        <v>11</v>
      </c>
      <c r="M12" s="133"/>
    </row>
    <row r="13" spans="1:13" s="124" customFormat="1" ht="22.35" customHeight="1">
      <c r="A13" s="207" t="s">
        <v>94</v>
      </c>
      <c r="B13" s="185"/>
      <c r="C13" s="129"/>
      <c r="D13" s="325">
        <v>2878536231</v>
      </c>
      <c r="E13" s="3"/>
      <c r="F13" s="86">
        <v>2602076440</v>
      </c>
      <c r="G13" s="86"/>
      <c r="H13" s="141">
        <v>2800675383</v>
      </c>
      <c r="I13" s="86"/>
      <c r="J13" s="86">
        <v>2524451495</v>
      </c>
      <c r="L13" s="133"/>
      <c r="M13" s="133"/>
    </row>
    <row r="14" spans="1:13" s="124" customFormat="1" ht="22.35" customHeight="1">
      <c r="A14" s="127" t="s">
        <v>95</v>
      </c>
      <c r="B14" s="185"/>
      <c r="C14" s="129"/>
      <c r="D14" s="100">
        <f>SUM(D11:D13)</f>
        <v>50273737051</v>
      </c>
      <c r="E14" s="2"/>
      <c r="F14" s="10">
        <f>SUM(F11:F13)</f>
        <v>49016960586</v>
      </c>
      <c r="G14" s="11"/>
      <c r="H14" s="100">
        <f t="shared" ref="H14" si="0">SUM(H11:H13)</f>
        <v>50195876203</v>
      </c>
      <c r="I14" s="11"/>
      <c r="J14" s="10">
        <f>SUM(J11:J13)</f>
        <v>48939335641</v>
      </c>
      <c r="L14" s="133"/>
      <c r="M14" s="133"/>
    </row>
    <row r="15" spans="1:13" s="124" customFormat="1" ht="22.35" customHeight="1">
      <c r="A15" s="206" t="s">
        <v>96</v>
      </c>
      <c r="B15" s="185"/>
      <c r="C15" s="129"/>
      <c r="D15" s="18"/>
      <c r="E15" s="3"/>
      <c r="F15" s="18"/>
      <c r="G15" s="86"/>
      <c r="H15" s="86"/>
      <c r="I15" s="86"/>
      <c r="J15" s="86"/>
      <c r="L15" s="133"/>
      <c r="M15" s="133"/>
    </row>
    <row r="16" spans="1:13" s="124" customFormat="1" ht="22.35" customHeight="1">
      <c r="A16" s="207" t="s">
        <v>97</v>
      </c>
      <c r="B16" s="185"/>
      <c r="C16" s="129"/>
      <c r="D16" s="183">
        <v>1033934613</v>
      </c>
      <c r="E16" s="86"/>
      <c r="F16" s="18">
        <v>592196797</v>
      </c>
      <c r="G16" s="86"/>
      <c r="H16" s="176">
        <v>1033068974</v>
      </c>
      <c r="I16" s="86"/>
      <c r="J16" s="86">
        <v>591334831</v>
      </c>
      <c r="L16" s="169" t="s">
        <v>11</v>
      </c>
      <c r="M16" s="133"/>
    </row>
    <row r="17" spans="1:13" s="124" customFormat="1" ht="22.35" customHeight="1">
      <c r="A17" s="207" t="s">
        <v>98</v>
      </c>
      <c r="B17" s="185"/>
      <c r="C17" s="240" t="s">
        <v>308</v>
      </c>
      <c r="D17" s="168">
        <v>0</v>
      </c>
      <c r="E17" s="86"/>
      <c r="F17" s="18">
        <v>492474931</v>
      </c>
      <c r="G17" s="86"/>
      <c r="H17" s="168">
        <v>0</v>
      </c>
      <c r="I17" s="86"/>
      <c r="J17" s="86">
        <v>492474931</v>
      </c>
      <c r="L17" s="133"/>
      <c r="M17" s="133"/>
    </row>
    <row r="18" spans="1:13" s="124" customFormat="1" ht="22.35" customHeight="1">
      <c r="A18" s="207" t="s">
        <v>99</v>
      </c>
      <c r="B18" s="185"/>
      <c r="C18" s="240"/>
      <c r="D18" s="140">
        <v>137456853</v>
      </c>
      <c r="E18" s="86"/>
      <c r="F18" s="168">
        <v>0</v>
      </c>
      <c r="G18" s="86"/>
      <c r="H18" s="140">
        <v>139209954</v>
      </c>
      <c r="I18" s="86"/>
      <c r="J18" s="168">
        <v>0</v>
      </c>
      <c r="L18" s="133"/>
      <c r="M18" s="133"/>
    </row>
    <row r="19" spans="1:13" s="124" customFormat="1" ht="22.35" customHeight="1">
      <c r="A19" s="207" t="s">
        <v>100</v>
      </c>
      <c r="B19" s="185"/>
      <c r="C19" s="129"/>
      <c r="D19" s="325">
        <v>316776835</v>
      </c>
      <c r="E19" s="3"/>
      <c r="F19" s="18">
        <v>482585234</v>
      </c>
      <c r="G19" s="86"/>
      <c r="H19" s="177">
        <v>372622988</v>
      </c>
      <c r="I19" s="86"/>
      <c r="J19" s="86">
        <v>499410098</v>
      </c>
      <c r="L19" s="133"/>
      <c r="M19" s="133"/>
    </row>
    <row r="20" spans="1:13" s="124" customFormat="1" ht="22.35" customHeight="1">
      <c r="A20" s="127" t="s">
        <v>101</v>
      </c>
      <c r="B20" s="185"/>
      <c r="C20" s="129"/>
      <c r="D20" s="100">
        <f>SUM(D16:D19)</f>
        <v>1488168301</v>
      </c>
      <c r="E20" s="2"/>
      <c r="F20" s="10">
        <f>SUM(F16:F19)</f>
        <v>1567256962</v>
      </c>
      <c r="G20" s="11"/>
      <c r="H20" s="100">
        <f>SUM(H16:H19)</f>
        <v>1544901916</v>
      </c>
      <c r="I20" s="11"/>
      <c r="J20" s="10">
        <f>SUM(J16:J19)</f>
        <v>1583219860</v>
      </c>
      <c r="L20" s="133"/>
      <c r="M20" s="133"/>
    </row>
    <row r="21" spans="1:13" s="124" customFormat="1" ht="22.35" customHeight="1">
      <c r="A21" s="127" t="s">
        <v>102</v>
      </c>
      <c r="B21" s="132"/>
      <c r="C21" s="132"/>
      <c r="D21" s="10">
        <f>D14+D20</f>
        <v>51761905352</v>
      </c>
      <c r="E21" s="2"/>
      <c r="F21" s="10">
        <f>F14+F20</f>
        <v>50584217548</v>
      </c>
      <c r="G21" s="11"/>
      <c r="H21" s="10">
        <f>H14+H20</f>
        <v>51740778119</v>
      </c>
      <c r="I21" s="11"/>
      <c r="J21" s="10">
        <f>J14+J20</f>
        <v>50522555501</v>
      </c>
      <c r="L21" s="133"/>
      <c r="M21" s="135"/>
    </row>
    <row r="22" spans="1:13" s="124" customFormat="1" ht="22.35" customHeight="1">
      <c r="A22" s="127" t="s">
        <v>103</v>
      </c>
      <c r="B22" s="132"/>
      <c r="C22" s="132"/>
      <c r="D22" s="134"/>
      <c r="E22" s="8"/>
      <c r="F22" s="134"/>
      <c r="G22" s="11"/>
      <c r="H22" s="11"/>
      <c r="I22" s="11"/>
      <c r="J22" s="11"/>
      <c r="L22" s="133"/>
      <c r="M22" s="133"/>
    </row>
    <row r="23" spans="1:13" s="124" customFormat="1" ht="22.35" customHeight="1">
      <c r="A23" s="206" t="s">
        <v>104</v>
      </c>
      <c r="B23" s="129"/>
      <c r="C23" s="129"/>
      <c r="D23" s="183">
        <f>12917960072-215181881</f>
        <v>12702778191</v>
      </c>
      <c r="E23" s="85"/>
      <c r="F23" s="86">
        <v>12926422166</v>
      </c>
      <c r="G23" s="86"/>
      <c r="H23" s="140">
        <f>12917960072-215181881</f>
        <v>12702778191</v>
      </c>
      <c r="I23" s="86"/>
      <c r="J23" s="86">
        <v>12926422166</v>
      </c>
      <c r="L23" s="133"/>
      <c r="M23" s="133"/>
    </row>
    <row r="24" spans="1:13" s="124" customFormat="1" ht="22.35" customHeight="1">
      <c r="A24" s="206" t="s">
        <v>105</v>
      </c>
      <c r="B24" s="129"/>
      <c r="C24" s="129"/>
      <c r="D24" s="183">
        <v>2821547336</v>
      </c>
      <c r="E24" s="85"/>
      <c r="F24" s="86">
        <v>2506836526</v>
      </c>
      <c r="G24" s="86"/>
      <c r="H24" s="140">
        <v>2824836410</v>
      </c>
      <c r="I24" s="86"/>
      <c r="J24" s="86">
        <v>2486832189</v>
      </c>
      <c r="L24" s="133"/>
      <c r="M24" s="133"/>
    </row>
    <row r="25" spans="1:13" s="124" customFormat="1" ht="22.35" customHeight="1">
      <c r="A25" s="206" t="s">
        <v>106</v>
      </c>
      <c r="B25" s="129"/>
      <c r="C25" s="129"/>
      <c r="D25" s="183">
        <v>4941694222</v>
      </c>
      <c r="E25" s="85"/>
      <c r="F25" s="86">
        <v>4112221835</v>
      </c>
      <c r="G25" s="86"/>
      <c r="H25" s="140">
        <v>4941694222</v>
      </c>
      <c r="I25" s="86"/>
      <c r="J25" s="86">
        <v>4110970459</v>
      </c>
      <c r="L25" s="133"/>
      <c r="M25" s="133"/>
    </row>
    <row r="26" spans="1:13" s="124" customFormat="1" ht="22.35" customHeight="1">
      <c r="A26" s="206" t="s">
        <v>107</v>
      </c>
      <c r="B26" s="129"/>
      <c r="C26" s="129"/>
      <c r="D26" s="183">
        <v>1389339737</v>
      </c>
      <c r="E26" s="85"/>
      <c r="F26" s="86">
        <v>1117847022</v>
      </c>
      <c r="G26" s="86"/>
      <c r="H26" s="140">
        <v>1389339737</v>
      </c>
      <c r="I26" s="86"/>
      <c r="J26" s="86">
        <v>1116520659</v>
      </c>
      <c r="L26" s="133"/>
      <c r="M26" s="133"/>
    </row>
    <row r="27" spans="1:13" s="124" customFormat="1" ht="22.35" customHeight="1">
      <c r="A27" s="206" t="s">
        <v>108</v>
      </c>
      <c r="B27" s="129"/>
      <c r="C27" s="129"/>
      <c r="D27" s="183">
        <v>5370097300</v>
      </c>
      <c r="E27" s="85"/>
      <c r="F27" s="86">
        <v>5263322851</v>
      </c>
      <c r="G27" s="86"/>
      <c r="H27" s="140">
        <v>5370097300</v>
      </c>
      <c r="I27" s="86"/>
      <c r="J27" s="86">
        <v>5263322851</v>
      </c>
      <c r="L27" s="133"/>
      <c r="M27" s="133"/>
    </row>
    <row r="28" spans="1:13" s="124" customFormat="1" ht="22.35" customHeight="1">
      <c r="A28" s="206" t="s">
        <v>109</v>
      </c>
      <c r="B28" s="129"/>
      <c r="C28" s="129"/>
      <c r="D28" s="183">
        <v>3075988862</v>
      </c>
      <c r="E28" s="85"/>
      <c r="F28" s="86">
        <v>2966214289</v>
      </c>
      <c r="G28" s="86"/>
      <c r="H28" s="140">
        <v>3071767916</v>
      </c>
      <c r="I28" s="86"/>
      <c r="J28" s="86">
        <v>2963156293</v>
      </c>
      <c r="L28" s="133"/>
      <c r="M28" s="133"/>
    </row>
    <row r="29" spans="1:13" s="337" customFormat="1" ht="22.35" customHeight="1">
      <c r="A29" s="334" t="s">
        <v>110</v>
      </c>
      <c r="B29" s="335"/>
      <c r="C29" s="335"/>
      <c r="D29" s="336">
        <v>2424509976</v>
      </c>
      <c r="E29" s="85"/>
      <c r="F29" s="86">
        <v>2114095710</v>
      </c>
      <c r="G29" s="86"/>
      <c r="H29" s="140">
        <v>2424509976</v>
      </c>
      <c r="I29" s="86"/>
      <c r="J29" s="86">
        <v>2113110464</v>
      </c>
      <c r="L29" s="133" t="s">
        <v>11</v>
      </c>
      <c r="M29" s="133"/>
    </row>
    <row r="30" spans="1:13" s="124" customFormat="1" ht="22.35" customHeight="1">
      <c r="A30" s="206" t="s">
        <v>111</v>
      </c>
      <c r="B30" s="129"/>
      <c r="C30" s="129"/>
      <c r="D30" s="183">
        <v>2387709161</v>
      </c>
      <c r="E30" s="85"/>
      <c r="F30" s="86">
        <v>1985580883</v>
      </c>
      <c r="G30" s="86"/>
      <c r="H30" s="140">
        <v>2378276332</v>
      </c>
      <c r="I30" s="86"/>
      <c r="J30" s="86">
        <v>1978481289</v>
      </c>
      <c r="L30" s="133"/>
      <c r="M30" s="133"/>
    </row>
    <row r="31" spans="1:13" s="124" customFormat="1" ht="22.35" customHeight="1">
      <c r="A31" s="207" t="s">
        <v>112</v>
      </c>
      <c r="B31" s="129"/>
      <c r="C31" s="240" t="s">
        <v>308</v>
      </c>
      <c r="D31" s="140">
        <v>4573727</v>
      </c>
      <c r="E31" s="85"/>
      <c r="F31" s="168">
        <v>0</v>
      </c>
      <c r="G31" s="86"/>
      <c r="H31" s="3">
        <v>4573727</v>
      </c>
      <c r="I31" s="86"/>
      <c r="J31" s="168">
        <v>0</v>
      </c>
      <c r="L31" s="133"/>
      <c r="M31" s="133"/>
    </row>
    <row r="32" spans="1:13" s="124" customFormat="1" ht="22.35" customHeight="1">
      <c r="A32" s="207" t="s">
        <v>113</v>
      </c>
      <c r="B32" s="185"/>
      <c r="C32" s="129"/>
      <c r="D32" s="140">
        <v>273203986</v>
      </c>
      <c r="E32" s="86"/>
      <c r="F32" s="18">
        <v>3337545291</v>
      </c>
      <c r="G32" s="9"/>
      <c r="H32" s="140">
        <v>273203986</v>
      </c>
      <c r="I32" s="9"/>
      <c r="J32" s="88">
        <v>3337545291</v>
      </c>
      <c r="L32" s="133"/>
      <c r="M32" s="133"/>
    </row>
    <row r="33" spans="1:18" s="124" customFormat="1" ht="22.35" customHeight="1">
      <c r="A33" s="207" t="s">
        <v>114</v>
      </c>
      <c r="B33" s="185"/>
      <c r="C33" s="240"/>
      <c r="D33" s="168">
        <v>0</v>
      </c>
      <c r="E33" s="86"/>
      <c r="F33" s="136">
        <v>5372032688</v>
      </c>
      <c r="G33" s="86"/>
      <c r="H33" s="168">
        <v>0</v>
      </c>
      <c r="I33" s="86"/>
      <c r="J33" s="136">
        <v>5379424918</v>
      </c>
      <c r="L33" s="133"/>
      <c r="M33" s="133"/>
    </row>
    <row r="34" spans="1:18" s="124" customFormat="1" ht="22.35" customHeight="1">
      <c r="A34" s="208" t="s">
        <v>321</v>
      </c>
      <c r="B34" s="185"/>
      <c r="C34" s="240" t="s">
        <v>306</v>
      </c>
      <c r="D34" s="140">
        <v>106964117</v>
      </c>
      <c r="E34" s="86"/>
      <c r="F34" s="168">
        <v>0</v>
      </c>
      <c r="G34" s="86"/>
      <c r="H34" s="140">
        <v>106964117</v>
      </c>
      <c r="I34" s="86"/>
      <c r="J34" s="168">
        <v>0</v>
      </c>
      <c r="L34" s="133"/>
      <c r="M34" s="133"/>
    </row>
    <row r="35" spans="1:18" s="124" customFormat="1" ht="22.35" customHeight="1">
      <c r="A35" s="207" t="s">
        <v>115</v>
      </c>
      <c r="B35" s="185"/>
      <c r="C35" s="185"/>
      <c r="D35" s="140">
        <v>2857449309</v>
      </c>
      <c r="E35" s="3"/>
      <c r="F35" s="137">
        <v>1932908340</v>
      </c>
      <c r="G35" s="86"/>
      <c r="H35" s="141">
        <v>2862145218</v>
      </c>
      <c r="I35" s="86"/>
      <c r="J35" s="89">
        <v>1862417294</v>
      </c>
      <c r="L35" s="162"/>
      <c r="M35" s="133"/>
    </row>
    <row r="36" spans="1:18" s="124" customFormat="1" ht="22.35" customHeight="1">
      <c r="A36" s="126" t="s">
        <v>116</v>
      </c>
      <c r="B36" s="185"/>
      <c r="C36" s="185"/>
      <c r="D36" s="10">
        <f>SUM(D23:D35)</f>
        <v>38355855924</v>
      </c>
      <c r="E36" s="2"/>
      <c r="F36" s="100">
        <f>SUM(F23:F35)</f>
        <v>43635027601</v>
      </c>
      <c r="G36" s="11"/>
      <c r="H36" s="100">
        <f>SUM(H23:H35)</f>
        <v>38350187132</v>
      </c>
      <c r="I36" s="11"/>
      <c r="J36" s="100">
        <f>SUM(J23:J35)</f>
        <v>43538203873</v>
      </c>
      <c r="L36" s="133"/>
      <c r="M36" s="133"/>
    </row>
    <row r="37" spans="1:18" s="124" customFormat="1" ht="22.35" customHeight="1">
      <c r="A37" s="126" t="s">
        <v>117</v>
      </c>
      <c r="B37" s="185"/>
      <c r="C37" s="185"/>
      <c r="D37" s="10">
        <f>D21-D36</f>
        <v>13406049428</v>
      </c>
      <c r="E37" s="2"/>
      <c r="F37" s="10">
        <f>F21-F36</f>
        <v>6949189947</v>
      </c>
      <c r="G37" s="11"/>
      <c r="H37" s="10">
        <f>H21-H36</f>
        <v>13390590987</v>
      </c>
      <c r="I37" s="11"/>
      <c r="J37" s="10">
        <f>J21-J36</f>
        <v>6984351628</v>
      </c>
      <c r="L37" s="133"/>
      <c r="M37" s="133"/>
      <c r="N37" s="258"/>
      <c r="O37" s="258"/>
      <c r="P37" s="258"/>
      <c r="Q37" s="258"/>
      <c r="R37" s="258"/>
    </row>
    <row r="38" spans="1:18" s="124" customFormat="1" ht="22.35" customHeight="1">
      <c r="A38" s="116" t="s">
        <v>118</v>
      </c>
      <c r="B38" s="185"/>
      <c r="C38" s="129"/>
      <c r="D38" s="140">
        <v>3480847839</v>
      </c>
      <c r="E38" s="3"/>
      <c r="F38" s="18">
        <v>4607591707</v>
      </c>
      <c r="G38" s="86"/>
      <c r="H38" s="140">
        <v>3480654219</v>
      </c>
      <c r="I38" s="86"/>
      <c r="J38" s="86">
        <v>4607454054</v>
      </c>
      <c r="L38" s="133"/>
      <c r="M38" s="133"/>
      <c r="N38" s="133"/>
      <c r="P38" s="133"/>
      <c r="R38" s="133"/>
    </row>
    <row r="39" spans="1:18" s="124" customFormat="1" ht="22.35" customHeight="1">
      <c r="A39" s="116" t="s">
        <v>119</v>
      </c>
      <c r="B39" s="185"/>
      <c r="C39" s="129"/>
      <c r="D39" s="6"/>
      <c r="E39" s="86"/>
      <c r="F39" s="138"/>
      <c r="G39" s="86"/>
      <c r="H39" s="6"/>
      <c r="I39" s="86"/>
      <c r="J39" s="88"/>
      <c r="L39" s="133"/>
      <c r="M39" s="133"/>
    </row>
    <row r="40" spans="1:18" s="124" customFormat="1" ht="22.35" customHeight="1">
      <c r="A40" s="213" t="s">
        <v>120</v>
      </c>
      <c r="B40" s="185"/>
      <c r="C40" s="185"/>
      <c r="D40" s="140">
        <v>116756401</v>
      </c>
      <c r="E40" s="3"/>
      <c r="F40" s="86">
        <v>-52891673</v>
      </c>
      <c r="G40" s="86"/>
      <c r="H40" s="140">
        <v>198385343</v>
      </c>
      <c r="I40" s="86"/>
      <c r="J40" s="86">
        <v>-130291765</v>
      </c>
      <c r="L40" s="133"/>
      <c r="M40" s="133"/>
    </row>
    <row r="41" spans="1:18" s="124" customFormat="1" ht="22.35" customHeight="1">
      <c r="A41" s="206" t="s">
        <v>317</v>
      </c>
      <c r="B41" s="185"/>
      <c r="C41" s="129"/>
      <c r="D41" s="141">
        <v>-32376448</v>
      </c>
      <c r="E41" s="3"/>
      <c r="F41" s="86">
        <v>-36378901</v>
      </c>
      <c r="G41" s="86"/>
      <c r="H41" s="168">
        <v>0</v>
      </c>
      <c r="I41" s="221"/>
      <c r="J41" s="168">
        <v>0</v>
      </c>
      <c r="L41" s="133"/>
      <c r="M41" s="133"/>
    </row>
    <row r="42" spans="1:18" s="124" customFormat="1" ht="22.35" customHeight="1">
      <c r="A42" s="332" t="s">
        <v>312</v>
      </c>
      <c r="B42" s="333"/>
      <c r="C42" s="129"/>
      <c r="D42" s="2">
        <f>D37-SUM(D38:D41)</f>
        <v>9840821636</v>
      </c>
      <c r="E42" s="2"/>
      <c r="F42" s="101">
        <f t="shared" ref="F42:J42" si="1">F37-SUM(F38:F41)</f>
        <v>2430868814</v>
      </c>
      <c r="G42" s="11"/>
      <c r="H42" s="319">
        <f t="shared" si="1"/>
        <v>9711551425</v>
      </c>
      <c r="I42" s="11"/>
      <c r="J42" s="101">
        <f t="shared" si="1"/>
        <v>2507189339</v>
      </c>
      <c r="L42" s="133"/>
      <c r="M42" s="133"/>
    </row>
    <row r="43" spans="1:18" s="124" customFormat="1" ht="22.35" customHeight="1">
      <c r="A43" s="207" t="s">
        <v>121</v>
      </c>
      <c r="B43" s="185"/>
      <c r="C43" s="129"/>
      <c r="D43" s="141">
        <v>-1430743</v>
      </c>
      <c r="E43" s="3"/>
      <c r="F43" s="86">
        <v>-7492068</v>
      </c>
      <c r="G43" s="86"/>
      <c r="H43" s="141">
        <v>2826720</v>
      </c>
      <c r="I43" s="86"/>
      <c r="J43" s="86">
        <v>24400</v>
      </c>
      <c r="L43" s="133"/>
      <c r="M43" s="133"/>
    </row>
    <row r="44" spans="1:18" s="124" customFormat="1" ht="22.35" customHeight="1">
      <c r="A44" s="239" t="s">
        <v>122</v>
      </c>
      <c r="B44" s="185"/>
      <c r="C44" s="129"/>
      <c r="D44" s="100">
        <f>SUM(D42:D43)</f>
        <v>9839390893</v>
      </c>
      <c r="E44" s="2"/>
      <c r="F44" s="10">
        <f t="shared" ref="F44:J44" si="2">SUM(F42:F43)</f>
        <v>2423376746</v>
      </c>
      <c r="G44" s="11"/>
      <c r="H44" s="100">
        <f>SUM(H42:H43)</f>
        <v>9714378145</v>
      </c>
      <c r="I44" s="11"/>
      <c r="J44" s="10">
        <f t="shared" si="2"/>
        <v>2507213739</v>
      </c>
      <c r="L44" s="133"/>
      <c r="M44" s="133"/>
    </row>
    <row r="45" spans="1:18" s="124" customFormat="1" ht="22.35" customHeight="1">
      <c r="A45" s="239"/>
      <c r="B45" s="185"/>
      <c r="C45" s="338"/>
      <c r="D45" s="2"/>
      <c r="E45" s="2"/>
      <c r="F45" s="2"/>
      <c r="G45" s="11"/>
      <c r="H45" s="2"/>
      <c r="I45" s="11"/>
      <c r="J45" s="2"/>
      <c r="L45" s="133"/>
      <c r="M45" s="133"/>
    </row>
    <row r="46" spans="1:18" s="124" customFormat="1" ht="22.35" customHeight="1">
      <c r="A46" s="239"/>
      <c r="B46" s="185"/>
      <c r="C46" s="338"/>
      <c r="D46" s="2"/>
      <c r="E46" s="2"/>
      <c r="F46" s="2"/>
      <c r="G46" s="11"/>
      <c r="H46" s="2"/>
      <c r="I46" s="11"/>
      <c r="J46" s="2"/>
      <c r="L46" s="133"/>
      <c r="M46" s="133"/>
    </row>
    <row r="47" spans="1:18" s="124" customFormat="1" ht="19.350000000000001" customHeight="1">
      <c r="A47" s="234"/>
      <c r="B47" s="234"/>
      <c r="C47" s="234"/>
      <c r="D47" s="102"/>
      <c r="E47" s="234"/>
      <c r="H47" s="9"/>
      <c r="L47" s="133"/>
      <c r="M47" s="133"/>
    </row>
    <row r="48" spans="1:18" s="124" customFormat="1" ht="20.85" customHeight="1">
      <c r="A48" s="348" t="s">
        <v>37</v>
      </c>
      <c r="B48" s="348"/>
      <c r="C48" s="348" t="s">
        <v>37</v>
      </c>
      <c r="D48" s="348"/>
      <c r="E48" s="348"/>
      <c r="F48" s="348"/>
      <c r="G48" s="348"/>
      <c r="H48" s="348"/>
      <c r="I48" s="348"/>
      <c r="J48" s="348"/>
      <c r="L48" s="133"/>
      <c r="M48" s="133"/>
    </row>
    <row r="49" spans="1:13" s="124" customFormat="1" ht="21.6" customHeight="1">
      <c r="A49" s="348" t="s">
        <v>38</v>
      </c>
      <c r="B49" s="348"/>
      <c r="C49" s="348" t="s">
        <v>39</v>
      </c>
      <c r="D49" s="348"/>
      <c r="E49" s="348"/>
      <c r="F49" s="348"/>
      <c r="G49" s="348"/>
      <c r="H49" s="348"/>
      <c r="I49" s="348"/>
      <c r="J49" s="348"/>
      <c r="L49" s="133"/>
      <c r="M49" s="133"/>
    </row>
    <row r="50" spans="1:13" s="124" customFormat="1" ht="21.6" customHeight="1">
      <c r="A50" s="348" t="s">
        <v>40</v>
      </c>
      <c r="B50" s="348"/>
      <c r="C50" s="348" t="s">
        <v>41</v>
      </c>
      <c r="D50" s="348"/>
      <c r="E50" s="348"/>
      <c r="F50" s="348"/>
      <c r="G50" s="348"/>
      <c r="H50" s="348"/>
      <c r="I50" s="348"/>
      <c r="J50" s="348"/>
      <c r="L50" s="133"/>
      <c r="M50" s="133"/>
    </row>
    <row r="51" spans="1:13" s="124" customFormat="1" ht="21.6" customHeight="1">
      <c r="A51" s="129"/>
      <c r="B51" s="129"/>
      <c r="C51" s="129"/>
      <c r="D51" s="129"/>
      <c r="E51" s="129"/>
      <c r="F51" s="129"/>
      <c r="G51" s="129"/>
      <c r="H51" s="129"/>
      <c r="I51" s="129"/>
      <c r="J51" s="129"/>
      <c r="L51" s="133"/>
      <c r="M51" s="133"/>
    </row>
    <row r="52" spans="1:13" s="218" customFormat="1" ht="24" customHeight="1">
      <c r="A52" s="360" t="s">
        <v>0</v>
      </c>
      <c r="B52" s="360"/>
      <c r="C52" s="360"/>
      <c r="D52" s="360"/>
      <c r="E52" s="360"/>
      <c r="F52" s="360"/>
      <c r="G52" s="360"/>
      <c r="H52" s="360"/>
      <c r="I52" s="360"/>
      <c r="J52" s="360"/>
      <c r="L52" s="180"/>
      <c r="M52" s="180"/>
    </row>
    <row r="53" spans="1:13" s="218" customFormat="1" ht="24" customHeight="1">
      <c r="A53" s="361" t="s">
        <v>310</v>
      </c>
      <c r="B53" s="361"/>
      <c r="C53" s="361"/>
      <c r="D53" s="361"/>
      <c r="E53" s="361"/>
      <c r="F53" s="361"/>
      <c r="G53" s="361"/>
      <c r="H53" s="361"/>
      <c r="I53" s="361"/>
      <c r="J53" s="361"/>
      <c r="L53" s="180"/>
      <c r="M53" s="180"/>
    </row>
    <row r="54" spans="1:13" s="218" customFormat="1" ht="28.35" customHeight="1">
      <c r="A54" s="353" t="s">
        <v>86</v>
      </c>
      <c r="B54" s="353"/>
      <c r="C54" s="353"/>
      <c r="D54" s="353"/>
      <c r="E54" s="353"/>
      <c r="F54" s="353"/>
      <c r="G54" s="353"/>
      <c r="H54" s="353"/>
      <c r="I54" s="353"/>
      <c r="J54" s="353"/>
      <c r="L54" s="180"/>
      <c r="M54" s="180"/>
    </row>
    <row r="55" spans="1:13" s="218" customFormat="1" ht="24" customHeight="1">
      <c r="A55" s="353" t="s">
        <v>10</v>
      </c>
      <c r="B55" s="353"/>
      <c r="C55" s="353"/>
      <c r="D55" s="353"/>
      <c r="E55" s="353"/>
      <c r="F55" s="353"/>
      <c r="G55" s="353"/>
      <c r="H55" s="353"/>
      <c r="I55" s="353"/>
      <c r="J55" s="353"/>
      <c r="L55" s="180"/>
      <c r="M55" s="180"/>
    </row>
    <row r="56" spans="1:13" s="218" customFormat="1" ht="24" customHeight="1">
      <c r="A56" s="354" t="s">
        <v>3</v>
      </c>
      <c r="B56" s="354"/>
      <c r="C56" s="354"/>
      <c r="D56" s="354"/>
      <c r="E56" s="354"/>
      <c r="F56" s="354"/>
      <c r="G56" s="354"/>
      <c r="H56" s="354"/>
      <c r="I56" s="354"/>
      <c r="J56" s="354"/>
      <c r="L56" s="180"/>
      <c r="M56" s="180"/>
    </row>
    <row r="57" spans="1:13" s="116" customFormat="1" ht="24" customHeight="1">
      <c r="A57" s="126"/>
      <c r="B57" s="126"/>
      <c r="C57" s="132"/>
      <c r="D57" s="355" t="s">
        <v>87</v>
      </c>
      <c r="E57" s="355"/>
      <c r="F57" s="355"/>
      <c r="G57" s="236"/>
      <c r="H57" s="356" t="s">
        <v>88</v>
      </c>
      <c r="I57" s="356"/>
      <c r="J57" s="356"/>
      <c r="L57" s="7"/>
      <c r="M57" s="7"/>
    </row>
    <row r="58" spans="1:13" s="116" customFormat="1" ht="24" customHeight="1">
      <c r="A58" s="126"/>
      <c r="B58" s="126"/>
      <c r="C58" s="132" t="s">
        <v>6</v>
      </c>
      <c r="D58" s="175">
        <v>2568</v>
      </c>
      <c r="E58" s="132"/>
      <c r="F58" s="237">
        <v>2567</v>
      </c>
      <c r="G58" s="11"/>
      <c r="H58" s="175">
        <v>2568</v>
      </c>
      <c r="I58" s="132"/>
      <c r="J58" s="237">
        <v>2567</v>
      </c>
      <c r="L58" s="91"/>
      <c r="M58" s="91"/>
    </row>
    <row r="59" spans="1:13" s="197" customFormat="1" ht="24" customHeight="1">
      <c r="A59" s="238" t="s">
        <v>123</v>
      </c>
      <c r="B59" s="132"/>
      <c r="C59" s="132"/>
      <c r="D59" s="8"/>
      <c r="E59" s="172"/>
      <c r="F59" s="11"/>
      <c r="G59" s="172"/>
      <c r="H59" s="11"/>
      <c r="I59" s="172"/>
      <c r="J59" s="87"/>
      <c r="L59" s="139"/>
      <c r="M59" s="139"/>
    </row>
    <row r="60" spans="1:13" s="197" customFormat="1" ht="24" customHeight="1">
      <c r="A60" s="239" t="s">
        <v>315</v>
      </c>
      <c r="B60" s="132"/>
      <c r="C60" s="132"/>
      <c r="D60" s="8"/>
      <c r="E60" s="11"/>
      <c r="F60" s="11"/>
      <c r="G60" s="11"/>
      <c r="H60" s="2"/>
      <c r="I60" s="11"/>
      <c r="J60" s="11"/>
      <c r="L60" s="139"/>
      <c r="M60" s="139"/>
    </row>
    <row r="61" spans="1:13" s="197" customFormat="1" ht="24" customHeight="1">
      <c r="A61" s="220" t="s">
        <v>318</v>
      </c>
      <c r="B61" s="209"/>
      <c r="C61" s="132"/>
      <c r="D61" s="184"/>
      <c r="E61" s="11"/>
      <c r="F61" s="11"/>
      <c r="G61" s="11"/>
      <c r="H61" s="178"/>
      <c r="I61" s="11"/>
      <c r="J61" s="11"/>
      <c r="L61" s="139"/>
      <c r="M61" s="139"/>
    </row>
    <row r="62" spans="1:13" s="197" customFormat="1" ht="24" customHeight="1">
      <c r="A62" s="220" t="s">
        <v>125</v>
      </c>
      <c r="B62" s="209"/>
      <c r="C62" s="132"/>
      <c r="D62" s="140">
        <v>8431186</v>
      </c>
      <c r="E62" s="11"/>
      <c r="F62" s="6">
        <v>122000</v>
      </c>
      <c r="G62" s="3"/>
      <c r="H62" s="140">
        <v>8431186</v>
      </c>
      <c r="I62" s="3"/>
      <c r="J62" s="6">
        <v>122000</v>
      </c>
      <c r="L62" s="139"/>
      <c r="M62" s="139"/>
    </row>
    <row r="63" spans="1:13" s="197" customFormat="1" ht="24" customHeight="1">
      <c r="A63" s="250" t="s">
        <v>124</v>
      </c>
      <c r="B63" s="209"/>
      <c r="C63" s="132"/>
      <c r="D63" s="8"/>
      <c r="E63" s="11"/>
      <c r="F63" s="2"/>
      <c r="G63" s="2"/>
      <c r="H63" s="2"/>
      <c r="I63" s="2"/>
      <c r="J63" s="2"/>
      <c r="L63" s="139"/>
      <c r="M63" s="139"/>
    </row>
    <row r="64" spans="1:13" s="197" customFormat="1" ht="24" customHeight="1">
      <c r="A64" s="250" t="s">
        <v>125</v>
      </c>
      <c r="B64" s="209"/>
      <c r="C64" s="132"/>
      <c r="D64" s="140">
        <v>-1686238</v>
      </c>
      <c r="E64" s="11"/>
      <c r="F64" s="6">
        <v>-24400</v>
      </c>
      <c r="G64" s="2"/>
      <c r="H64" s="3">
        <v>-1686238</v>
      </c>
      <c r="I64" s="2"/>
      <c r="J64" s="6">
        <v>-24400</v>
      </c>
      <c r="L64" s="139"/>
      <c r="M64" s="139"/>
    </row>
    <row r="65" spans="1:13" s="197" customFormat="1" ht="24" customHeight="1">
      <c r="A65" s="220" t="s">
        <v>126</v>
      </c>
      <c r="B65" s="209"/>
      <c r="C65" s="132"/>
      <c r="D65" s="140"/>
      <c r="E65" s="11"/>
      <c r="F65" s="6"/>
      <c r="G65" s="2"/>
      <c r="H65" s="3"/>
      <c r="I65" s="2"/>
      <c r="J65" s="6"/>
      <c r="L65" s="139"/>
      <c r="M65" s="139"/>
    </row>
    <row r="66" spans="1:13" s="197" customFormat="1" ht="24" customHeight="1">
      <c r="A66" s="220" t="s">
        <v>127</v>
      </c>
      <c r="B66" s="209"/>
      <c r="C66" s="240" t="s">
        <v>305</v>
      </c>
      <c r="D66" s="183">
        <v>5702415</v>
      </c>
      <c r="F66" s="168">
        <v>0</v>
      </c>
      <c r="H66" s="183">
        <v>5702415</v>
      </c>
      <c r="J66" s="168">
        <v>0</v>
      </c>
      <c r="L66" s="139"/>
      <c r="M66" s="139"/>
    </row>
    <row r="67" spans="1:13" s="197" customFormat="1" ht="24" customHeight="1">
      <c r="A67" s="220" t="s">
        <v>128</v>
      </c>
      <c r="B67" s="209"/>
      <c r="D67" s="183"/>
      <c r="F67" s="254"/>
      <c r="H67" s="183"/>
      <c r="J67" s="254"/>
      <c r="L67" s="139"/>
      <c r="M67" s="139"/>
    </row>
    <row r="68" spans="1:13" s="197" customFormat="1" ht="24" customHeight="1">
      <c r="A68" s="220" t="s">
        <v>127</v>
      </c>
      <c r="B68" s="209"/>
      <c r="D68" s="265">
        <v>-1140483</v>
      </c>
      <c r="E68" s="255"/>
      <c r="F68" s="174">
        <f>ROUND((-F66*20%),)</f>
        <v>0</v>
      </c>
      <c r="G68" s="255"/>
      <c r="H68" s="265">
        <v>-1140483</v>
      </c>
      <c r="I68" s="255"/>
      <c r="J68" s="174">
        <f>ROUND((-J66*20%),)</f>
        <v>0</v>
      </c>
      <c r="L68" s="139"/>
      <c r="M68" s="139"/>
    </row>
    <row r="69" spans="1:13" s="124" customFormat="1" ht="24" customHeight="1">
      <c r="A69" s="207" t="s">
        <v>314</v>
      </c>
      <c r="B69" s="129"/>
      <c r="C69" s="129"/>
      <c r="D69" s="12">
        <f>SUM(D61:D68)</f>
        <v>11306880</v>
      </c>
      <c r="E69" s="12"/>
      <c r="F69" s="12">
        <f>SUM(F61:F68)</f>
        <v>97600</v>
      </c>
      <c r="G69" s="12"/>
      <c r="H69" s="12">
        <f>SUM(H61:H68)</f>
        <v>11306880</v>
      </c>
      <c r="I69" s="12"/>
      <c r="J69" s="12">
        <f>SUM(J61:J68)</f>
        <v>97600</v>
      </c>
      <c r="L69" s="133"/>
      <c r="M69" s="133"/>
    </row>
    <row r="70" spans="1:13" s="124" customFormat="1" ht="24" customHeight="1">
      <c r="A70" s="239" t="s">
        <v>129</v>
      </c>
      <c r="B70" s="132"/>
      <c r="C70" s="129"/>
      <c r="D70" s="222">
        <f>D69</f>
        <v>11306880</v>
      </c>
      <c r="E70" s="17"/>
      <c r="F70" s="222">
        <f>F69</f>
        <v>97600</v>
      </c>
      <c r="G70" s="134"/>
      <c r="H70" s="222">
        <f>H69</f>
        <v>11306880</v>
      </c>
      <c r="I70" s="134"/>
      <c r="J70" s="222">
        <f>J69</f>
        <v>97600</v>
      </c>
      <c r="L70" s="133"/>
      <c r="M70" s="133"/>
    </row>
    <row r="71" spans="1:13" s="124" customFormat="1" ht="24" customHeight="1" thickBot="1">
      <c r="A71" s="241" t="s">
        <v>130</v>
      </c>
      <c r="B71" s="129"/>
      <c r="C71" s="132"/>
      <c r="D71" s="4">
        <f>D44+D70</f>
        <v>9850697773</v>
      </c>
      <c r="E71" s="2"/>
      <c r="F71" s="4">
        <f>F44+F70</f>
        <v>2423474346</v>
      </c>
      <c r="G71" s="11"/>
      <c r="H71" s="4">
        <f>H44+H70</f>
        <v>9725685025</v>
      </c>
      <c r="I71" s="11"/>
      <c r="J71" s="4">
        <f>J44+J70</f>
        <v>2507311339</v>
      </c>
      <c r="L71" s="133"/>
      <c r="M71" s="133"/>
    </row>
    <row r="72" spans="1:13" s="116" customFormat="1" ht="24" customHeight="1" thickTop="1">
      <c r="A72" s="239"/>
      <c r="B72" s="129"/>
      <c r="C72" s="132"/>
      <c r="D72" s="11"/>
      <c r="E72" s="2"/>
      <c r="F72" s="134"/>
      <c r="G72" s="11"/>
      <c r="H72" s="86"/>
      <c r="I72" s="11"/>
      <c r="J72" s="86"/>
      <c r="L72" s="91"/>
      <c r="M72" s="91"/>
    </row>
    <row r="73" spans="1:13" s="124" customFormat="1" ht="24" customHeight="1">
      <c r="A73" s="127" t="s">
        <v>131</v>
      </c>
      <c r="B73" s="129"/>
      <c r="C73" s="132"/>
      <c r="D73" s="11"/>
      <c r="E73" s="11"/>
      <c r="F73" s="134"/>
      <c r="G73" s="11"/>
      <c r="H73" s="11"/>
      <c r="I73" s="11"/>
      <c r="J73" s="11"/>
      <c r="L73" s="133"/>
      <c r="M73" s="133"/>
    </row>
    <row r="74" spans="1:13" s="124" customFormat="1" ht="24" customHeight="1">
      <c r="A74" s="207" t="s">
        <v>132</v>
      </c>
      <c r="B74" s="129"/>
      <c r="C74" s="129"/>
      <c r="D74" s="86">
        <f>D76-D75</f>
        <v>9831747305</v>
      </c>
      <c r="E74" s="3"/>
      <c r="F74" s="86">
        <f>F76-F75</f>
        <v>2409546277</v>
      </c>
      <c r="G74" s="86"/>
      <c r="H74" s="86">
        <f>H76-H75</f>
        <v>9714378145</v>
      </c>
      <c r="I74" s="86"/>
      <c r="J74" s="86">
        <f>J76-J75</f>
        <v>2507213739</v>
      </c>
      <c r="L74" s="133"/>
      <c r="M74" s="133"/>
    </row>
    <row r="75" spans="1:13" s="124" customFormat="1" ht="24" customHeight="1">
      <c r="A75" s="207" t="s">
        <v>133</v>
      </c>
      <c r="B75" s="129"/>
      <c r="C75" s="132"/>
      <c r="D75" s="89">
        <v>7643588</v>
      </c>
      <c r="E75" s="2"/>
      <c r="F75" s="18">
        <v>13830469</v>
      </c>
      <c r="G75" s="11"/>
      <c r="H75" s="174">
        <v>0</v>
      </c>
      <c r="I75" s="105"/>
      <c r="J75" s="174">
        <v>0</v>
      </c>
      <c r="L75" s="133"/>
      <c r="M75" s="133"/>
    </row>
    <row r="76" spans="1:13" s="124" customFormat="1" ht="24" customHeight="1" thickBot="1">
      <c r="A76" s="239"/>
      <c r="B76" s="129"/>
      <c r="C76" s="132"/>
      <c r="D76" s="14">
        <f>D44</f>
        <v>9839390893</v>
      </c>
      <c r="E76" s="2"/>
      <c r="F76" s="4">
        <f>F44</f>
        <v>2423376746</v>
      </c>
      <c r="G76" s="11"/>
      <c r="H76" s="4">
        <f>H44</f>
        <v>9714378145</v>
      </c>
      <c r="I76" s="11"/>
      <c r="J76" s="4">
        <f>J44</f>
        <v>2507213739</v>
      </c>
      <c r="L76" s="133" t="s">
        <v>11</v>
      </c>
      <c r="M76" s="133"/>
    </row>
    <row r="77" spans="1:13" s="116" customFormat="1" ht="24" customHeight="1" thickTop="1">
      <c r="A77" s="239"/>
      <c r="B77" s="129"/>
      <c r="C77" s="132"/>
      <c r="D77" s="11"/>
      <c r="E77" s="2"/>
      <c r="F77" s="134"/>
      <c r="G77" s="11"/>
      <c r="H77" s="11"/>
      <c r="I77" s="11"/>
      <c r="J77" s="11"/>
      <c r="L77" s="91"/>
      <c r="M77" s="91"/>
    </row>
    <row r="78" spans="1:13" s="124" customFormat="1" ht="24" customHeight="1">
      <c r="A78" s="127" t="s">
        <v>134</v>
      </c>
      <c r="B78" s="129"/>
      <c r="C78" s="132"/>
      <c r="D78" s="11"/>
      <c r="E78" s="11"/>
      <c r="F78" s="134"/>
      <c r="G78" s="11"/>
      <c r="H78" s="11"/>
      <c r="I78" s="11"/>
      <c r="J78" s="11"/>
      <c r="L78" s="133"/>
      <c r="M78" s="133"/>
    </row>
    <row r="79" spans="1:13" s="124" customFormat="1" ht="24" customHeight="1">
      <c r="A79" s="207" t="s">
        <v>132</v>
      </c>
      <c r="B79" s="129"/>
      <c r="C79" s="129"/>
      <c r="D79" s="3">
        <f>D81-D80</f>
        <v>9843054185</v>
      </c>
      <c r="E79" s="3"/>
      <c r="F79" s="86">
        <f>F81-F80</f>
        <v>2409643877</v>
      </c>
      <c r="G79" s="86"/>
      <c r="H79" s="86">
        <f>H81-H80</f>
        <v>9725685025</v>
      </c>
      <c r="I79" s="86"/>
      <c r="J79" s="86">
        <f>J81-J80</f>
        <v>2507311339</v>
      </c>
      <c r="L79" s="133"/>
      <c r="M79" s="133"/>
    </row>
    <row r="80" spans="1:13" s="124" customFormat="1" ht="24" customHeight="1">
      <c r="A80" s="207" t="s">
        <v>133</v>
      </c>
      <c r="B80" s="129"/>
      <c r="C80" s="132"/>
      <c r="D80" s="89">
        <v>7643588</v>
      </c>
      <c r="E80" s="2"/>
      <c r="F80" s="18">
        <v>13830469</v>
      </c>
      <c r="G80" s="11"/>
      <c r="H80" s="174">
        <v>0</v>
      </c>
      <c r="I80" s="87"/>
      <c r="J80" s="174">
        <v>0</v>
      </c>
      <c r="L80" s="133"/>
      <c r="M80" s="133"/>
    </row>
    <row r="81" spans="1:13" s="124" customFormat="1" ht="24" customHeight="1" thickBot="1">
      <c r="A81" s="239"/>
      <c r="B81" s="129"/>
      <c r="C81" s="132"/>
      <c r="D81" s="14">
        <f>D71</f>
        <v>9850697773</v>
      </c>
      <c r="E81" s="2"/>
      <c r="F81" s="4">
        <f t="shared" ref="F81:J81" si="3">F71</f>
        <v>2423474346</v>
      </c>
      <c r="G81" s="11"/>
      <c r="H81" s="4">
        <f>H71</f>
        <v>9725685025</v>
      </c>
      <c r="I81" s="11"/>
      <c r="J81" s="4">
        <f t="shared" si="3"/>
        <v>2507311339</v>
      </c>
      <c r="L81" s="133"/>
      <c r="M81" s="133"/>
    </row>
    <row r="82" spans="1:13" s="116" customFormat="1" ht="24" customHeight="1" thickTop="1">
      <c r="A82" s="239"/>
      <c r="B82" s="129"/>
      <c r="C82" s="132"/>
      <c r="D82" s="11"/>
      <c r="E82" s="2"/>
      <c r="F82" s="134"/>
      <c r="G82" s="11"/>
      <c r="H82" s="11"/>
      <c r="I82" s="11"/>
      <c r="J82" s="11"/>
      <c r="L82" s="91"/>
      <c r="M82" s="91"/>
    </row>
    <row r="83" spans="1:13" s="124" customFormat="1" ht="24" customHeight="1">
      <c r="A83" s="127" t="s">
        <v>135</v>
      </c>
      <c r="B83" s="132"/>
      <c r="C83" s="242"/>
      <c r="D83" s="316"/>
      <c r="E83" s="19"/>
      <c r="F83" s="138"/>
      <c r="G83" s="19"/>
      <c r="H83" s="88"/>
      <c r="I83" s="86"/>
      <c r="J83" s="88"/>
      <c r="L83" s="133"/>
      <c r="M83" s="133"/>
    </row>
    <row r="84" spans="1:13" s="124" customFormat="1" ht="24" customHeight="1">
      <c r="A84" s="207" t="s">
        <v>136</v>
      </c>
      <c r="B84" s="132"/>
      <c r="C84" s="242"/>
      <c r="D84" s="86">
        <v>28303291567</v>
      </c>
      <c r="E84" s="85"/>
      <c r="F84" s="86">
        <v>2182771917</v>
      </c>
      <c r="G84" s="86"/>
      <c r="H84" s="86">
        <v>28303291567</v>
      </c>
      <c r="I84" s="86"/>
      <c r="J84" s="86">
        <v>2182771917</v>
      </c>
      <c r="L84" s="133"/>
      <c r="M84" s="133"/>
    </row>
    <row r="85" spans="1:13" s="124" customFormat="1" ht="24" customHeight="1">
      <c r="A85" s="207" t="s">
        <v>137</v>
      </c>
      <c r="B85" s="129"/>
      <c r="C85" s="243"/>
      <c r="D85" s="91">
        <f>ROUND(D74/D84,2)</f>
        <v>0.35</v>
      </c>
      <c r="E85" s="91"/>
      <c r="F85" s="91">
        <f>ROUND(F74/F84,2)</f>
        <v>1.1000000000000001</v>
      </c>
      <c r="G85" s="91"/>
      <c r="H85" s="91">
        <f>ROUND(H74/H84,2)</f>
        <v>0.34</v>
      </c>
      <c r="I85" s="91"/>
      <c r="J85" s="91">
        <f>ROUND(J74/J84,2)</f>
        <v>1.1499999999999999</v>
      </c>
      <c r="L85" s="133"/>
      <c r="M85" s="133"/>
    </row>
    <row r="86" spans="1:13" s="124" customFormat="1" ht="24" customHeight="1">
      <c r="A86" s="207"/>
      <c r="B86" s="129"/>
      <c r="C86" s="243"/>
      <c r="D86" s="86"/>
      <c r="E86" s="244"/>
      <c r="F86" s="245"/>
      <c r="G86" s="244"/>
      <c r="H86" s="86"/>
      <c r="I86" s="116"/>
      <c r="J86" s="245"/>
      <c r="L86" s="133"/>
      <c r="M86" s="133"/>
    </row>
    <row r="87" spans="1:13" s="124" customFormat="1" ht="24" customHeight="1">
      <c r="A87" s="207"/>
      <c r="B87" s="338"/>
      <c r="C87" s="243"/>
      <c r="D87" s="86"/>
      <c r="E87" s="244"/>
      <c r="F87" s="245"/>
      <c r="G87" s="244"/>
      <c r="H87" s="86"/>
      <c r="I87" s="116"/>
      <c r="J87" s="245"/>
      <c r="L87" s="133"/>
      <c r="M87" s="133"/>
    </row>
    <row r="88" spans="1:13" s="124" customFormat="1" ht="24" customHeight="1">
      <c r="A88" s="207"/>
      <c r="B88" s="338"/>
      <c r="C88" s="243"/>
      <c r="D88" s="86"/>
      <c r="E88" s="244"/>
      <c r="F88" s="245"/>
      <c r="G88" s="244"/>
      <c r="H88" s="86"/>
      <c r="I88" s="116"/>
      <c r="J88" s="245"/>
      <c r="L88" s="133"/>
      <c r="M88" s="133"/>
    </row>
    <row r="89" spans="1:13" s="124" customFormat="1" ht="24" customHeight="1">
      <c r="A89" s="207"/>
      <c r="B89" s="338"/>
      <c r="C89" s="243"/>
      <c r="D89" s="86"/>
      <c r="E89" s="244"/>
      <c r="F89" s="245"/>
      <c r="G89" s="244"/>
      <c r="H89" s="86"/>
      <c r="I89" s="116"/>
      <c r="J89" s="245"/>
      <c r="L89" s="133"/>
      <c r="M89" s="133"/>
    </row>
    <row r="90" spans="1:13" s="124" customFormat="1" ht="24" customHeight="1">
      <c r="A90" s="207"/>
      <c r="B90" s="338"/>
      <c r="C90" s="243"/>
      <c r="D90" s="86"/>
      <c r="E90" s="244"/>
      <c r="F90" s="245"/>
      <c r="G90" s="244"/>
      <c r="H90" s="86"/>
      <c r="I90" s="116"/>
      <c r="J90" s="245"/>
      <c r="L90" s="133"/>
      <c r="M90" s="133"/>
    </row>
    <row r="91" spans="1:13" s="124" customFormat="1" ht="24" customHeight="1">
      <c r="A91" s="207"/>
      <c r="B91" s="338"/>
      <c r="C91" s="243"/>
      <c r="D91" s="86"/>
      <c r="E91" s="244"/>
      <c r="F91" s="245"/>
      <c r="G91" s="244"/>
      <c r="H91" s="86"/>
      <c r="I91" s="116"/>
      <c r="J91" s="245"/>
      <c r="L91" s="133"/>
      <c r="M91" s="133"/>
    </row>
    <row r="92" spans="1:13" s="124" customFormat="1" ht="24" customHeight="1">
      <c r="A92" s="207"/>
      <c r="B92" s="129"/>
      <c r="C92" s="243"/>
      <c r="D92" s="86"/>
      <c r="E92" s="244"/>
      <c r="F92" s="246"/>
      <c r="G92" s="244"/>
      <c r="H92" s="86"/>
      <c r="I92" s="116"/>
      <c r="J92" s="246"/>
      <c r="L92" s="133"/>
      <c r="M92" s="133"/>
    </row>
    <row r="93" spans="1:13" s="124" customFormat="1" ht="24" customHeight="1">
      <c r="A93" s="349" t="s">
        <v>36</v>
      </c>
      <c r="B93" s="349"/>
      <c r="C93" s="349"/>
      <c r="D93" s="349"/>
      <c r="E93" s="349"/>
      <c r="H93" s="9"/>
      <c r="L93" s="133"/>
      <c r="M93" s="133"/>
    </row>
    <row r="94" spans="1:13" s="124" customFormat="1" ht="24" customHeight="1">
      <c r="D94" s="9"/>
      <c r="H94" s="9"/>
      <c r="L94" s="133"/>
      <c r="M94" s="133"/>
    </row>
    <row r="95" spans="1:13" s="124" customFormat="1" ht="24" customHeight="1">
      <c r="D95" s="9"/>
      <c r="H95" s="9"/>
      <c r="L95" s="133"/>
      <c r="M95" s="133"/>
    </row>
    <row r="96" spans="1:13" s="124" customFormat="1" ht="24" customHeight="1">
      <c r="A96" s="348" t="s">
        <v>37</v>
      </c>
      <c r="B96" s="348"/>
      <c r="C96" s="348" t="s">
        <v>37</v>
      </c>
      <c r="D96" s="348"/>
      <c r="E96" s="348"/>
      <c r="F96" s="348"/>
      <c r="G96" s="348"/>
      <c r="H96" s="348"/>
      <c r="I96" s="348"/>
      <c r="J96" s="348"/>
      <c r="L96" s="133"/>
      <c r="M96" s="133"/>
    </row>
    <row r="97" spans="1:13" s="124" customFormat="1" ht="24" customHeight="1">
      <c r="A97" s="348" t="s">
        <v>38</v>
      </c>
      <c r="B97" s="348"/>
      <c r="C97" s="348" t="s">
        <v>39</v>
      </c>
      <c r="D97" s="348"/>
      <c r="E97" s="348"/>
      <c r="F97" s="348"/>
      <c r="G97" s="348"/>
      <c r="H97" s="348"/>
      <c r="I97" s="348"/>
      <c r="J97" s="348"/>
      <c r="L97" s="133"/>
      <c r="M97" s="133"/>
    </row>
    <row r="98" spans="1:13" s="124" customFormat="1" ht="24" customHeight="1">
      <c r="A98" s="348" t="s">
        <v>40</v>
      </c>
      <c r="B98" s="348"/>
      <c r="C98" s="348" t="s">
        <v>41</v>
      </c>
      <c r="D98" s="348"/>
      <c r="E98" s="348"/>
      <c r="F98" s="348"/>
      <c r="G98" s="348"/>
      <c r="H98" s="348"/>
      <c r="I98" s="348"/>
      <c r="J98" s="348"/>
      <c r="L98" s="133"/>
      <c r="M98" s="133"/>
    </row>
  </sheetData>
  <mergeCells count="27">
    <mergeCell ref="A48:B48"/>
    <mergeCell ref="C48:J48"/>
    <mergeCell ref="A52:J52"/>
    <mergeCell ref="A53:J53"/>
    <mergeCell ref="A54:J54"/>
    <mergeCell ref="D7:F7"/>
    <mergeCell ref="H7:J7"/>
    <mergeCell ref="A1:J1"/>
    <mergeCell ref="A2:J2"/>
    <mergeCell ref="A3:J3"/>
    <mergeCell ref="A4:J4"/>
    <mergeCell ref="A5:J5"/>
    <mergeCell ref="A97:B97"/>
    <mergeCell ref="C97:J97"/>
    <mergeCell ref="A98:B98"/>
    <mergeCell ref="C98:J98"/>
    <mergeCell ref="A49:B49"/>
    <mergeCell ref="C49:J49"/>
    <mergeCell ref="A50:B50"/>
    <mergeCell ref="C50:J50"/>
    <mergeCell ref="A93:E93"/>
    <mergeCell ref="A55:J55"/>
    <mergeCell ref="A56:J56"/>
    <mergeCell ref="D57:F57"/>
    <mergeCell ref="H57:J57"/>
    <mergeCell ref="A96:B96"/>
    <mergeCell ref="C96:J96"/>
  </mergeCells>
  <pageMargins left="0.8" right="0.5" top="0.8" bottom="0.5" header="0.5" footer="0.3"/>
  <pageSetup paperSize="9" scale="60" orientation="portrait" r:id="rId1"/>
  <headerFooter alignWithMargins="0"/>
  <rowBreaks count="1" manualBreakCount="1">
    <brk id="5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X50"/>
  <sheetViews>
    <sheetView view="pageBreakPreview" topLeftCell="A19" zoomScale="55" zoomScaleNormal="70" zoomScaleSheetLayoutView="55" zoomScalePageLayoutView="55" workbookViewId="0">
      <selection activeCell="E40" sqref="E40"/>
    </sheetView>
  </sheetViews>
  <sheetFormatPr defaultColWidth="8.77734375" defaultRowHeight="24"/>
  <cols>
    <col min="1" max="1" width="52.77734375" style="118" customWidth="1"/>
    <col min="2" max="2" width="9.5546875" style="118" customWidth="1"/>
    <col min="3" max="3" width="18.77734375" style="122" bestFit="1" customWidth="1"/>
    <col min="4" max="4" width="1.21875" style="122" customWidth="1"/>
    <col min="5" max="5" width="19.109375" style="118" bestFit="1" customWidth="1"/>
    <col min="6" max="6" width="1.21875" style="118" customWidth="1"/>
    <col min="7" max="7" width="19.109375" style="118" bestFit="1" customWidth="1"/>
    <col min="8" max="8" width="1.21875" style="118" customWidth="1"/>
    <col min="9" max="9" width="22" style="118" bestFit="1" customWidth="1"/>
    <col min="10" max="10" width="1.21875" style="118" customWidth="1"/>
    <col min="11" max="11" width="16.21875" style="118" bestFit="1" customWidth="1"/>
    <col min="12" max="12" width="1.21875" style="118" customWidth="1"/>
    <col min="13" max="13" width="19.33203125" style="118" customWidth="1"/>
    <col min="14" max="14" width="1.21875" style="118" customWidth="1"/>
    <col min="15" max="15" width="16.77734375" style="118" customWidth="1"/>
    <col min="16" max="16" width="1.21875" style="118" customWidth="1"/>
    <col min="17" max="17" width="16.77734375" style="118" customWidth="1"/>
    <col min="18" max="18" width="1.21875" style="118" customWidth="1"/>
    <col min="19" max="19" width="18.77734375" style="118" bestFit="1" customWidth="1"/>
    <col min="20" max="20" width="1.21875" style="118" customWidth="1"/>
    <col min="21" max="21" width="14.5546875" style="118" customWidth="1"/>
    <col min="22" max="22" width="1.21875" style="118" customWidth="1"/>
    <col min="23" max="23" width="18.77734375" style="118" bestFit="1" customWidth="1"/>
    <col min="24" max="24" width="5" style="118" hidden="1" customWidth="1"/>
    <col min="25" max="61" width="8.77734375" style="118"/>
    <col min="62" max="62" width="32.109375" style="118" customWidth="1"/>
    <col min="63" max="63" width="8.21875" style="118" bestFit="1" customWidth="1"/>
    <col min="64" max="64" width="11" style="118" bestFit="1" customWidth="1"/>
    <col min="65" max="65" width="0.77734375" style="118" customWidth="1"/>
    <col min="66" max="66" width="11" style="118" customWidth="1"/>
    <col min="67" max="67" width="0.77734375" style="118" customWidth="1"/>
    <col min="68" max="68" width="11" style="118" customWidth="1"/>
    <col min="69" max="69" width="0.77734375" style="118" customWidth="1"/>
    <col min="70" max="70" width="12" style="118" bestFit="1" customWidth="1"/>
    <col min="71" max="71" width="0.77734375" style="118" customWidth="1"/>
    <col min="72" max="72" width="14.21875" style="118" bestFit="1" customWidth="1"/>
    <col min="73" max="73" width="0.77734375" style="118" customWidth="1"/>
    <col min="74" max="74" width="11.33203125" style="118" bestFit="1" customWidth="1"/>
    <col min="75" max="75" width="0.77734375" style="118" customWidth="1"/>
    <col min="76" max="76" width="17.77734375" style="118" customWidth="1"/>
    <col min="77" max="77" width="0.77734375" style="118" customWidth="1"/>
    <col min="78" max="78" width="13.33203125" style="118" customWidth="1"/>
    <col min="79" max="79" width="0.77734375" style="118" customWidth="1"/>
    <col min="80" max="80" width="12.33203125" style="118" bestFit="1" customWidth="1"/>
    <col min="81" max="81" width="0.77734375" style="118" customWidth="1"/>
    <col min="82" max="82" width="10.33203125" style="118" customWidth="1"/>
    <col min="83" max="83" width="0.77734375" style="118" customWidth="1"/>
    <col min="84" max="84" width="13.33203125" style="118" bestFit="1" customWidth="1"/>
    <col min="85" max="85" width="15.77734375" style="118" customWidth="1"/>
    <col min="86" max="86" width="13.21875" style="118" customWidth="1"/>
    <col min="87" max="317" width="8.77734375" style="118"/>
    <col min="318" max="318" width="32.109375" style="118" customWidth="1"/>
    <col min="319" max="319" width="8.21875" style="118" bestFit="1" customWidth="1"/>
    <col min="320" max="320" width="11" style="118" bestFit="1" customWidth="1"/>
    <col min="321" max="321" width="0.77734375" style="118" customWidth="1"/>
    <col min="322" max="322" width="11" style="118" customWidth="1"/>
    <col min="323" max="323" width="0.77734375" style="118" customWidth="1"/>
    <col min="324" max="324" width="11" style="118" customWidth="1"/>
    <col min="325" max="325" width="0.77734375" style="118" customWidth="1"/>
    <col min="326" max="326" width="12" style="118" bestFit="1" customWidth="1"/>
    <col min="327" max="327" width="0.77734375" style="118" customWidth="1"/>
    <col min="328" max="328" width="14.21875" style="118" bestFit="1" customWidth="1"/>
    <col min="329" max="329" width="0.77734375" style="118" customWidth="1"/>
    <col min="330" max="330" width="11.33203125" style="118" bestFit="1" customWidth="1"/>
    <col min="331" max="331" width="0.77734375" style="118" customWidth="1"/>
    <col min="332" max="332" width="17.77734375" style="118" customWidth="1"/>
    <col min="333" max="333" width="0.77734375" style="118" customWidth="1"/>
    <col min="334" max="334" width="13.33203125" style="118" customWidth="1"/>
    <col min="335" max="335" width="0.77734375" style="118" customWidth="1"/>
    <col min="336" max="336" width="12.33203125" style="118" bestFit="1" customWidth="1"/>
    <col min="337" max="337" width="0.77734375" style="118" customWidth="1"/>
    <col min="338" max="338" width="10.33203125" style="118" customWidth="1"/>
    <col min="339" max="339" width="0.77734375" style="118" customWidth="1"/>
    <col min="340" max="340" width="13.33203125" style="118" bestFit="1" customWidth="1"/>
    <col min="341" max="341" width="15.77734375" style="118" customWidth="1"/>
    <col min="342" max="342" width="13.21875" style="118" customWidth="1"/>
    <col min="343" max="573" width="8.77734375" style="118"/>
    <col min="574" max="574" width="32.109375" style="118" customWidth="1"/>
    <col min="575" max="575" width="8.21875" style="118" bestFit="1" customWidth="1"/>
    <col min="576" max="576" width="11" style="118" bestFit="1" customWidth="1"/>
    <col min="577" max="577" width="0.77734375" style="118" customWidth="1"/>
    <col min="578" max="578" width="11" style="118" customWidth="1"/>
    <col min="579" max="579" width="0.77734375" style="118" customWidth="1"/>
    <col min="580" max="580" width="11" style="118" customWidth="1"/>
    <col min="581" max="581" width="0.77734375" style="118" customWidth="1"/>
    <col min="582" max="582" width="12" style="118" bestFit="1" customWidth="1"/>
    <col min="583" max="583" width="0.77734375" style="118" customWidth="1"/>
    <col min="584" max="584" width="14.21875" style="118" bestFit="1" customWidth="1"/>
    <col min="585" max="585" width="0.77734375" style="118" customWidth="1"/>
    <col min="586" max="586" width="11.33203125" style="118" bestFit="1" customWidth="1"/>
    <col min="587" max="587" width="0.77734375" style="118" customWidth="1"/>
    <col min="588" max="588" width="17.77734375" style="118" customWidth="1"/>
    <col min="589" max="589" width="0.77734375" style="118" customWidth="1"/>
    <col min="590" max="590" width="13.33203125" style="118" customWidth="1"/>
    <col min="591" max="591" width="0.77734375" style="118" customWidth="1"/>
    <col min="592" max="592" width="12.33203125" style="118" bestFit="1" customWidth="1"/>
    <col min="593" max="593" width="0.77734375" style="118" customWidth="1"/>
    <col min="594" max="594" width="10.33203125" style="118" customWidth="1"/>
    <col min="595" max="595" width="0.77734375" style="118" customWidth="1"/>
    <col min="596" max="596" width="13.33203125" style="118" bestFit="1" customWidth="1"/>
    <col min="597" max="597" width="15.77734375" style="118" customWidth="1"/>
    <col min="598" max="598" width="13.21875" style="118" customWidth="1"/>
    <col min="599" max="829" width="8.77734375" style="118"/>
    <col min="830" max="830" width="32.109375" style="118" customWidth="1"/>
    <col min="831" max="831" width="8.21875" style="118" bestFit="1" customWidth="1"/>
    <col min="832" max="832" width="11" style="118" bestFit="1" customWidth="1"/>
    <col min="833" max="833" width="0.77734375" style="118" customWidth="1"/>
    <col min="834" max="834" width="11" style="118" customWidth="1"/>
    <col min="835" max="835" width="0.77734375" style="118" customWidth="1"/>
    <col min="836" max="836" width="11" style="118" customWidth="1"/>
    <col min="837" max="837" width="0.77734375" style="118" customWidth="1"/>
    <col min="838" max="838" width="12" style="118" bestFit="1" customWidth="1"/>
    <col min="839" max="839" width="0.77734375" style="118" customWidth="1"/>
    <col min="840" max="840" width="14.21875" style="118" bestFit="1" customWidth="1"/>
    <col min="841" max="841" width="0.77734375" style="118" customWidth="1"/>
    <col min="842" max="842" width="11.33203125" style="118" bestFit="1" customWidth="1"/>
    <col min="843" max="843" width="0.77734375" style="118" customWidth="1"/>
    <col min="844" max="844" width="17.77734375" style="118" customWidth="1"/>
    <col min="845" max="845" width="0.77734375" style="118" customWidth="1"/>
    <col min="846" max="846" width="13.33203125" style="118" customWidth="1"/>
    <col min="847" max="847" width="0.77734375" style="118" customWidth="1"/>
    <col min="848" max="848" width="12.33203125" style="118" bestFit="1" customWidth="1"/>
    <col min="849" max="849" width="0.77734375" style="118" customWidth="1"/>
    <col min="850" max="850" width="10.33203125" style="118" customWidth="1"/>
    <col min="851" max="851" width="0.77734375" style="118" customWidth="1"/>
    <col min="852" max="852" width="13.33203125" style="118" bestFit="1" customWidth="1"/>
    <col min="853" max="853" width="15.77734375" style="118" customWidth="1"/>
    <col min="854" max="854" width="13.21875" style="118" customWidth="1"/>
    <col min="855" max="1085" width="8.77734375" style="118"/>
    <col min="1086" max="1086" width="32.109375" style="118" customWidth="1"/>
    <col min="1087" max="1087" width="8.21875" style="118" bestFit="1" customWidth="1"/>
    <col min="1088" max="1088" width="11" style="118" bestFit="1" customWidth="1"/>
    <col min="1089" max="1089" width="0.77734375" style="118" customWidth="1"/>
    <col min="1090" max="1090" width="11" style="118" customWidth="1"/>
    <col min="1091" max="1091" width="0.77734375" style="118" customWidth="1"/>
    <col min="1092" max="1092" width="11" style="118" customWidth="1"/>
    <col min="1093" max="1093" width="0.77734375" style="118" customWidth="1"/>
    <col min="1094" max="1094" width="12" style="118" bestFit="1" customWidth="1"/>
    <col min="1095" max="1095" width="0.77734375" style="118" customWidth="1"/>
    <col min="1096" max="1096" width="14.21875" style="118" bestFit="1" customWidth="1"/>
    <col min="1097" max="1097" width="0.77734375" style="118" customWidth="1"/>
    <col min="1098" max="1098" width="11.33203125" style="118" bestFit="1" customWidth="1"/>
    <col min="1099" max="1099" width="0.77734375" style="118" customWidth="1"/>
    <col min="1100" max="1100" width="17.77734375" style="118" customWidth="1"/>
    <col min="1101" max="1101" width="0.77734375" style="118" customWidth="1"/>
    <col min="1102" max="1102" width="13.33203125" style="118" customWidth="1"/>
    <col min="1103" max="1103" width="0.77734375" style="118" customWidth="1"/>
    <col min="1104" max="1104" width="12.33203125" style="118" bestFit="1" customWidth="1"/>
    <col min="1105" max="1105" width="0.77734375" style="118" customWidth="1"/>
    <col min="1106" max="1106" width="10.33203125" style="118" customWidth="1"/>
    <col min="1107" max="1107" width="0.77734375" style="118" customWidth="1"/>
    <col min="1108" max="1108" width="13.33203125" style="118" bestFit="1" customWidth="1"/>
    <col min="1109" max="1109" width="15.77734375" style="118" customWidth="1"/>
    <col min="1110" max="1110" width="13.21875" style="118" customWidth="1"/>
    <col min="1111" max="1341" width="8.77734375" style="118"/>
    <col min="1342" max="1342" width="32.109375" style="118" customWidth="1"/>
    <col min="1343" max="1343" width="8.21875" style="118" bestFit="1" customWidth="1"/>
    <col min="1344" max="1344" width="11" style="118" bestFit="1" customWidth="1"/>
    <col min="1345" max="1345" width="0.77734375" style="118" customWidth="1"/>
    <col min="1346" max="1346" width="11" style="118" customWidth="1"/>
    <col min="1347" max="1347" width="0.77734375" style="118" customWidth="1"/>
    <col min="1348" max="1348" width="11" style="118" customWidth="1"/>
    <col min="1349" max="1349" width="0.77734375" style="118" customWidth="1"/>
    <col min="1350" max="1350" width="12" style="118" bestFit="1" customWidth="1"/>
    <col min="1351" max="1351" width="0.77734375" style="118" customWidth="1"/>
    <col min="1352" max="1352" width="14.21875" style="118" bestFit="1" customWidth="1"/>
    <col min="1353" max="1353" width="0.77734375" style="118" customWidth="1"/>
    <col min="1354" max="1354" width="11.33203125" style="118" bestFit="1" customWidth="1"/>
    <col min="1355" max="1355" width="0.77734375" style="118" customWidth="1"/>
    <col min="1356" max="1356" width="17.77734375" style="118" customWidth="1"/>
    <col min="1357" max="1357" width="0.77734375" style="118" customWidth="1"/>
    <col min="1358" max="1358" width="13.33203125" style="118" customWidth="1"/>
    <col min="1359" max="1359" width="0.77734375" style="118" customWidth="1"/>
    <col min="1360" max="1360" width="12.33203125" style="118" bestFit="1" customWidth="1"/>
    <col min="1361" max="1361" width="0.77734375" style="118" customWidth="1"/>
    <col min="1362" max="1362" width="10.33203125" style="118" customWidth="1"/>
    <col min="1363" max="1363" width="0.77734375" style="118" customWidth="1"/>
    <col min="1364" max="1364" width="13.33203125" style="118" bestFit="1" customWidth="1"/>
    <col min="1365" max="1365" width="15.77734375" style="118" customWidth="1"/>
    <col min="1366" max="1366" width="13.21875" style="118" customWidth="1"/>
    <col min="1367" max="1597" width="8.77734375" style="118"/>
    <col min="1598" max="1598" width="32.109375" style="118" customWidth="1"/>
    <col min="1599" max="1599" width="8.21875" style="118" bestFit="1" customWidth="1"/>
    <col min="1600" max="1600" width="11" style="118" bestFit="1" customWidth="1"/>
    <col min="1601" max="1601" width="0.77734375" style="118" customWidth="1"/>
    <col min="1602" max="1602" width="11" style="118" customWidth="1"/>
    <col min="1603" max="1603" width="0.77734375" style="118" customWidth="1"/>
    <col min="1604" max="1604" width="11" style="118" customWidth="1"/>
    <col min="1605" max="1605" width="0.77734375" style="118" customWidth="1"/>
    <col min="1606" max="1606" width="12" style="118" bestFit="1" customWidth="1"/>
    <col min="1607" max="1607" width="0.77734375" style="118" customWidth="1"/>
    <col min="1608" max="1608" width="14.21875" style="118" bestFit="1" customWidth="1"/>
    <col min="1609" max="1609" width="0.77734375" style="118" customWidth="1"/>
    <col min="1610" max="1610" width="11.33203125" style="118" bestFit="1" customWidth="1"/>
    <col min="1611" max="1611" width="0.77734375" style="118" customWidth="1"/>
    <col min="1612" max="1612" width="17.77734375" style="118" customWidth="1"/>
    <col min="1613" max="1613" width="0.77734375" style="118" customWidth="1"/>
    <col min="1614" max="1614" width="13.33203125" style="118" customWidth="1"/>
    <col min="1615" max="1615" width="0.77734375" style="118" customWidth="1"/>
    <col min="1616" max="1616" width="12.33203125" style="118" bestFit="1" customWidth="1"/>
    <col min="1617" max="1617" width="0.77734375" style="118" customWidth="1"/>
    <col min="1618" max="1618" width="10.33203125" style="118" customWidth="1"/>
    <col min="1619" max="1619" width="0.77734375" style="118" customWidth="1"/>
    <col min="1620" max="1620" width="13.33203125" style="118" bestFit="1" customWidth="1"/>
    <col min="1621" max="1621" width="15.77734375" style="118" customWidth="1"/>
    <col min="1622" max="1622" width="13.21875" style="118" customWidth="1"/>
    <col min="1623" max="1853" width="8.77734375" style="118"/>
    <col min="1854" max="1854" width="32.109375" style="118" customWidth="1"/>
    <col min="1855" max="1855" width="8.21875" style="118" bestFit="1" customWidth="1"/>
    <col min="1856" max="1856" width="11" style="118" bestFit="1" customWidth="1"/>
    <col min="1857" max="1857" width="0.77734375" style="118" customWidth="1"/>
    <col min="1858" max="1858" width="11" style="118" customWidth="1"/>
    <col min="1859" max="1859" width="0.77734375" style="118" customWidth="1"/>
    <col min="1860" max="1860" width="11" style="118" customWidth="1"/>
    <col min="1861" max="1861" width="0.77734375" style="118" customWidth="1"/>
    <col min="1862" max="1862" width="12" style="118" bestFit="1" customWidth="1"/>
    <col min="1863" max="1863" width="0.77734375" style="118" customWidth="1"/>
    <col min="1864" max="1864" width="14.21875" style="118" bestFit="1" customWidth="1"/>
    <col min="1865" max="1865" width="0.77734375" style="118" customWidth="1"/>
    <col min="1866" max="1866" width="11.33203125" style="118" bestFit="1" customWidth="1"/>
    <col min="1867" max="1867" width="0.77734375" style="118" customWidth="1"/>
    <col min="1868" max="1868" width="17.77734375" style="118" customWidth="1"/>
    <col min="1869" max="1869" width="0.77734375" style="118" customWidth="1"/>
    <col min="1870" max="1870" width="13.33203125" style="118" customWidth="1"/>
    <col min="1871" max="1871" width="0.77734375" style="118" customWidth="1"/>
    <col min="1872" max="1872" width="12.33203125" style="118" bestFit="1" customWidth="1"/>
    <col min="1873" max="1873" width="0.77734375" style="118" customWidth="1"/>
    <col min="1874" max="1874" width="10.33203125" style="118" customWidth="1"/>
    <col min="1875" max="1875" width="0.77734375" style="118" customWidth="1"/>
    <col min="1876" max="1876" width="13.33203125" style="118" bestFit="1" customWidth="1"/>
    <col min="1877" max="1877" width="15.77734375" style="118" customWidth="1"/>
    <col min="1878" max="1878" width="13.21875" style="118" customWidth="1"/>
    <col min="1879" max="2109" width="8.77734375" style="118"/>
    <col min="2110" max="2110" width="32.109375" style="118" customWidth="1"/>
    <col min="2111" max="2111" width="8.21875" style="118" bestFit="1" customWidth="1"/>
    <col min="2112" max="2112" width="11" style="118" bestFit="1" customWidth="1"/>
    <col min="2113" max="2113" width="0.77734375" style="118" customWidth="1"/>
    <col min="2114" max="2114" width="11" style="118" customWidth="1"/>
    <col min="2115" max="2115" width="0.77734375" style="118" customWidth="1"/>
    <col min="2116" max="2116" width="11" style="118" customWidth="1"/>
    <col min="2117" max="2117" width="0.77734375" style="118" customWidth="1"/>
    <col min="2118" max="2118" width="12" style="118" bestFit="1" customWidth="1"/>
    <col min="2119" max="2119" width="0.77734375" style="118" customWidth="1"/>
    <col min="2120" max="2120" width="14.21875" style="118" bestFit="1" customWidth="1"/>
    <col min="2121" max="2121" width="0.77734375" style="118" customWidth="1"/>
    <col min="2122" max="2122" width="11.33203125" style="118" bestFit="1" customWidth="1"/>
    <col min="2123" max="2123" width="0.77734375" style="118" customWidth="1"/>
    <col min="2124" max="2124" width="17.77734375" style="118" customWidth="1"/>
    <col min="2125" max="2125" width="0.77734375" style="118" customWidth="1"/>
    <col min="2126" max="2126" width="13.33203125" style="118" customWidth="1"/>
    <col min="2127" max="2127" width="0.77734375" style="118" customWidth="1"/>
    <col min="2128" max="2128" width="12.33203125" style="118" bestFit="1" customWidth="1"/>
    <col min="2129" max="2129" width="0.77734375" style="118" customWidth="1"/>
    <col min="2130" max="2130" width="10.33203125" style="118" customWidth="1"/>
    <col min="2131" max="2131" width="0.77734375" style="118" customWidth="1"/>
    <col min="2132" max="2132" width="13.33203125" style="118" bestFit="1" customWidth="1"/>
    <col min="2133" max="2133" width="15.77734375" style="118" customWidth="1"/>
    <col min="2134" max="2134" width="13.21875" style="118" customWidth="1"/>
    <col min="2135" max="2365" width="8.77734375" style="118"/>
    <col min="2366" max="2366" width="32.109375" style="118" customWidth="1"/>
    <col min="2367" max="2367" width="8.21875" style="118" bestFit="1" customWidth="1"/>
    <col min="2368" max="2368" width="11" style="118" bestFit="1" customWidth="1"/>
    <col min="2369" max="2369" width="0.77734375" style="118" customWidth="1"/>
    <col min="2370" max="2370" width="11" style="118" customWidth="1"/>
    <col min="2371" max="2371" width="0.77734375" style="118" customWidth="1"/>
    <col min="2372" max="2372" width="11" style="118" customWidth="1"/>
    <col min="2373" max="2373" width="0.77734375" style="118" customWidth="1"/>
    <col min="2374" max="2374" width="12" style="118" bestFit="1" customWidth="1"/>
    <col min="2375" max="2375" width="0.77734375" style="118" customWidth="1"/>
    <col min="2376" max="2376" width="14.21875" style="118" bestFit="1" customWidth="1"/>
    <col min="2377" max="2377" width="0.77734375" style="118" customWidth="1"/>
    <col min="2378" max="2378" width="11.33203125" style="118" bestFit="1" customWidth="1"/>
    <col min="2379" max="2379" width="0.77734375" style="118" customWidth="1"/>
    <col min="2380" max="2380" width="17.77734375" style="118" customWidth="1"/>
    <col min="2381" max="2381" width="0.77734375" style="118" customWidth="1"/>
    <col min="2382" max="2382" width="13.33203125" style="118" customWidth="1"/>
    <col min="2383" max="2383" width="0.77734375" style="118" customWidth="1"/>
    <col min="2384" max="2384" width="12.33203125" style="118" bestFit="1" customWidth="1"/>
    <col min="2385" max="2385" width="0.77734375" style="118" customWidth="1"/>
    <col min="2386" max="2386" width="10.33203125" style="118" customWidth="1"/>
    <col min="2387" max="2387" width="0.77734375" style="118" customWidth="1"/>
    <col min="2388" max="2388" width="13.33203125" style="118" bestFit="1" customWidth="1"/>
    <col min="2389" max="2389" width="15.77734375" style="118" customWidth="1"/>
    <col min="2390" max="2390" width="13.21875" style="118" customWidth="1"/>
    <col min="2391" max="2621" width="8.77734375" style="118"/>
    <col min="2622" max="2622" width="32.109375" style="118" customWidth="1"/>
    <col min="2623" max="2623" width="8.21875" style="118" bestFit="1" customWidth="1"/>
    <col min="2624" max="2624" width="11" style="118" bestFit="1" customWidth="1"/>
    <col min="2625" max="2625" width="0.77734375" style="118" customWidth="1"/>
    <col min="2626" max="2626" width="11" style="118" customWidth="1"/>
    <col min="2627" max="2627" width="0.77734375" style="118" customWidth="1"/>
    <col min="2628" max="2628" width="11" style="118" customWidth="1"/>
    <col min="2629" max="2629" width="0.77734375" style="118" customWidth="1"/>
    <col min="2630" max="2630" width="12" style="118" bestFit="1" customWidth="1"/>
    <col min="2631" max="2631" width="0.77734375" style="118" customWidth="1"/>
    <col min="2632" max="2632" width="14.21875" style="118" bestFit="1" customWidth="1"/>
    <col min="2633" max="2633" width="0.77734375" style="118" customWidth="1"/>
    <col min="2634" max="2634" width="11.33203125" style="118" bestFit="1" customWidth="1"/>
    <col min="2635" max="2635" width="0.77734375" style="118" customWidth="1"/>
    <col min="2636" max="2636" width="17.77734375" style="118" customWidth="1"/>
    <col min="2637" max="2637" width="0.77734375" style="118" customWidth="1"/>
    <col min="2638" max="2638" width="13.33203125" style="118" customWidth="1"/>
    <col min="2639" max="2639" width="0.77734375" style="118" customWidth="1"/>
    <col min="2640" max="2640" width="12.33203125" style="118" bestFit="1" customWidth="1"/>
    <col min="2641" max="2641" width="0.77734375" style="118" customWidth="1"/>
    <col min="2642" max="2642" width="10.33203125" style="118" customWidth="1"/>
    <col min="2643" max="2643" width="0.77734375" style="118" customWidth="1"/>
    <col min="2644" max="2644" width="13.33203125" style="118" bestFit="1" customWidth="1"/>
    <col min="2645" max="2645" width="15.77734375" style="118" customWidth="1"/>
    <col min="2646" max="2646" width="13.21875" style="118" customWidth="1"/>
    <col min="2647" max="2877" width="8.77734375" style="118"/>
    <col min="2878" max="2878" width="32.109375" style="118" customWidth="1"/>
    <col min="2879" max="2879" width="8.21875" style="118" bestFit="1" customWidth="1"/>
    <col min="2880" max="2880" width="11" style="118" bestFit="1" customWidth="1"/>
    <col min="2881" max="2881" width="0.77734375" style="118" customWidth="1"/>
    <col min="2882" max="2882" width="11" style="118" customWidth="1"/>
    <col min="2883" max="2883" width="0.77734375" style="118" customWidth="1"/>
    <col min="2884" max="2884" width="11" style="118" customWidth="1"/>
    <col min="2885" max="2885" width="0.77734375" style="118" customWidth="1"/>
    <col min="2886" max="2886" width="12" style="118" bestFit="1" customWidth="1"/>
    <col min="2887" max="2887" width="0.77734375" style="118" customWidth="1"/>
    <col min="2888" max="2888" width="14.21875" style="118" bestFit="1" customWidth="1"/>
    <col min="2889" max="2889" width="0.77734375" style="118" customWidth="1"/>
    <col min="2890" max="2890" width="11.33203125" style="118" bestFit="1" customWidth="1"/>
    <col min="2891" max="2891" width="0.77734375" style="118" customWidth="1"/>
    <col min="2892" max="2892" width="17.77734375" style="118" customWidth="1"/>
    <col min="2893" max="2893" width="0.77734375" style="118" customWidth="1"/>
    <col min="2894" max="2894" width="13.33203125" style="118" customWidth="1"/>
    <col min="2895" max="2895" width="0.77734375" style="118" customWidth="1"/>
    <col min="2896" max="2896" width="12.33203125" style="118" bestFit="1" customWidth="1"/>
    <col min="2897" max="2897" width="0.77734375" style="118" customWidth="1"/>
    <col min="2898" max="2898" width="10.33203125" style="118" customWidth="1"/>
    <col min="2899" max="2899" width="0.77734375" style="118" customWidth="1"/>
    <col min="2900" max="2900" width="13.33203125" style="118" bestFit="1" customWidth="1"/>
    <col min="2901" max="2901" width="15.77734375" style="118" customWidth="1"/>
    <col min="2902" max="2902" width="13.21875" style="118" customWidth="1"/>
    <col min="2903" max="3133" width="8.77734375" style="118"/>
    <col min="3134" max="3134" width="32.109375" style="118" customWidth="1"/>
    <col min="3135" max="3135" width="8.21875" style="118" bestFit="1" customWidth="1"/>
    <col min="3136" max="3136" width="11" style="118" bestFit="1" customWidth="1"/>
    <col min="3137" max="3137" width="0.77734375" style="118" customWidth="1"/>
    <col min="3138" max="3138" width="11" style="118" customWidth="1"/>
    <col min="3139" max="3139" width="0.77734375" style="118" customWidth="1"/>
    <col min="3140" max="3140" width="11" style="118" customWidth="1"/>
    <col min="3141" max="3141" width="0.77734375" style="118" customWidth="1"/>
    <col min="3142" max="3142" width="12" style="118" bestFit="1" customWidth="1"/>
    <col min="3143" max="3143" width="0.77734375" style="118" customWidth="1"/>
    <col min="3144" max="3144" width="14.21875" style="118" bestFit="1" customWidth="1"/>
    <col min="3145" max="3145" width="0.77734375" style="118" customWidth="1"/>
    <col min="3146" max="3146" width="11.33203125" style="118" bestFit="1" customWidth="1"/>
    <col min="3147" max="3147" width="0.77734375" style="118" customWidth="1"/>
    <col min="3148" max="3148" width="17.77734375" style="118" customWidth="1"/>
    <col min="3149" max="3149" width="0.77734375" style="118" customWidth="1"/>
    <col min="3150" max="3150" width="13.33203125" style="118" customWidth="1"/>
    <col min="3151" max="3151" width="0.77734375" style="118" customWidth="1"/>
    <col min="3152" max="3152" width="12.33203125" style="118" bestFit="1" customWidth="1"/>
    <col min="3153" max="3153" width="0.77734375" style="118" customWidth="1"/>
    <col min="3154" max="3154" width="10.33203125" style="118" customWidth="1"/>
    <col min="3155" max="3155" width="0.77734375" style="118" customWidth="1"/>
    <col min="3156" max="3156" width="13.33203125" style="118" bestFit="1" customWidth="1"/>
    <col min="3157" max="3157" width="15.77734375" style="118" customWidth="1"/>
    <col min="3158" max="3158" width="13.21875" style="118" customWidth="1"/>
    <col min="3159" max="3389" width="8.77734375" style="118"/>
    <col min="3390" max="3390" width="32.109375" style="118" customWidth="1"/>
    <col min="3391" max="3391" width="8.21875" style="118" bestFit="1" customWidth="1"/>
    <col min="3392" max="3392" width="11" style="118" bestFit="1" customWidth="1"/>
    <col min="3393" max="3393" width="0.77734375" style="118" customWidth="1"/>
    <col min="3394" max="3394" width="11" style="118" customWidth="1"/>
    <col min="3395" max="3395" width="0.77734375" style="118" customWidth="1"/>
    <col min="3396" max="3396" width="11" style="118" customWidth="1"/>
    <col min="3397" max="3397" width="0.77734375" style="118" customWidth="1"/>
    <col min="3398" max="3398" width="12" style="118" bestFit="1" customWidth="1"/>
    <col min="3399" max="3399" width="0.77734375" style="118" customWidth="1"/>
    <col min="3400" max="3400" width="14.21875" style="118" bestFit="1" customWidth="1"/>
    <col min="3401" max="3401" width="0.77734375" style="118" customWidth="1"/>
    <col min="3402" max="3402" width="11.33203125" style="118" bestFit="1" customWidth="1"/>
    <col min="3403" max="3403" width="0.77734375" style="118" customWidth="1"/>
    <col min="3404" max="3404" width="17.77734375" style="118" customWidth="1"/>
    <col min="3405" max="3405" width="0.77734375" style="118" customWidth="1"/>
    <col min="3406" max="3406" width="13.33203125" style="118" customWidth="1"/>
    <col min="3407" max="3407" width="0.77734375" style="118" customWidth="1"/>
    <col min="3408" max="3408" width="12.33203125" style="118" bestFit="1" customWidth="1"/>
    <col min="3409" max="3409" width="0.77734375" style="118" customWidth="1"/>
    <col min="3410" max="3410" width="10.33203125" style="118" customWidth="1"/>
    <col min="3411" max="3411" width="0.77734375" style="118" customWidth="1"/>
    <col min="3412" max="3412" width="13.33203125" style="118" bestFit="1" customWidth="1"/>
    <col min="3413" max="3413" width="15.77734375" style="118" customWidth="1"/>
    <col min="3414" max="3414" width="13.21875" style="118" customWidth="1"/>
    <col min="3415" max="3645" width="8.77734375" style="118"/>
    <col min="3646" max="3646" width="32.109375" style="118" customWidth="1"/>
    <col min="3647" max="3647" width="8.21875" style="118" bestFit="1" customWidth="1"/>
    <col min="3648" max="3648" width="11" style="118" bestFit="1" customWidth="1"/>
    <col min="3649" max="3649" width="0.77734375" style="118" customWidth="1"/>
    <col min="3650" max="3650" width="11" style="118" customWidth="1"/>
    <col min="3651" max="3651" width="0.77734375" style="118" customWidth="1"/>
    <col min="3652" max="3652" width="11" style="118" customWidth="1"/>
    <col min="3653" max="3653" width="0.77734375" style="118" customWidth="1"/>
    <col min="3654" max="3654" width="12" style="118" bestFit="1" customWidth="1"/>
    <col min="3655" max="3655" width="0.77734375" style="118" customWidth="1"/>
    <col min="3656" max="3656" width="14.21875" style="118" bestFit="1" customWidth="1"/>
    <col min="3657" max="3657" width="0.77734375" style="118" customWidth="1"/>
    <col min="3658" max="3658" width="11.33203125" style="118" bestFit="1" customWidth="1"/>
    <col min="3659" max="3659" width="0.77734375" style="118" customWidth="1"/>
    <col min="3660" max="3660" width="17.77734375" style="118" customWidth="1"/>
    <col min="3661" max="3661" width="0.77734375" style="118" customWidth="1"/>
    <col min="3662" max="3662" width="13.33203125" style="118" customWidth="1"/>
    <col min="3663" max="3663" width="0.77734375" style="118" customWidth="1"/>
    <col min="3664" max="3664" width="12.33203125" style="118" bestFit="1" customWidth="1"/>
    <col min="3665" max="3665" width="0.77734375" style="118" customWidth="1"/>
    <col min="3666" max="3666" width="10.33203125" style="118" customWidth="1"/>
    <col min="3667" max="3667" width="0.77734375" style="118" customWidth="1"/>
    <col min="3668" max="3668" width="13.33203125" style="118" bestFit="1" customWidth="1"/>
    <col min="3669" max="3669" width="15.77734375" style="118" customWidth="1"/>
    <col min="3670" max="3670" width="13.21875" style="118" customWidth="1"/>
    <col min="3671" max="3901" width="8.77734375" style="118"/>
    <col min="3902" max="3902" width="32.109375" style="118" customWidth="1"/>
    <col min="3903" max="3903" width="8.21875" style="118" bestFit="1" customWidth="1"/>
    <col min="3904" max="3904" width="11" style="118" bestFit="1" customWidth="1"/>
    <col min="3905" max="3905" width="0.77734375" style="118" customWidth="1"/>
    <col min="3906" max="3906" width="11" style="118" customWidth="1"/>
    <col min="3907" max="3907" width="0.77734375" style="118" customWidth="1"/>
    <col min="3908" max="3908" width="11" style="118" customWidth="1"/>
    <col min="3909" max="3909" width="0.77734375" style="118" customWidth="1"/>
    <col min="3910" max="3910" width="12" style="118" bestFit="1" customWidth="1"/>
    <col min="3911" max="3911" width="0.77734375" style="118" customWidth="1"/>
    <col min="3912" max="3912" width="14.21875" style="118" bestFit="1" customWidth="1"/>
    <col min="3913" max="3913" width="0.77734375" style="118" customWidth="1"/>
    <col min="3914" max="3914" width="11.33203125" style="118" bestFit="1" customWidth="1"/>
    <col min="3915" max="3915" width="0.77734375" style="118" customWidth="1"/>
    <col min="3916" max="3916" width="17.77734375" style="118" customWidth="1"/>
    <col min="3917" max="3917" width="0.77734375" style="118" customWidth="1"/>
    <col min="3918" max="3918" width="13.33203125" style="118" customWidth="1"/>
    <col min="3919" max="3919" width="0.77734375" style="118" customWidth="1"/>
    <col min="3920" max="3920" width="12.33203125" style="118" bestFit="1" customWidth="1"/>
    <col min="3921" max="3921" width="0.77734375" style="118" customWidth="1"/>
    <col min="3922" max="3922" width="10.33203125" style="118" customWidth="1"/>
    <col min="3923" max="3923" width="0.77734375" style="118" customWidth="1"/>
    <col min="3924" max="3924" width="13.33203125" style="118" bestFit="1" customWidth="1"/>
    <col min="3925" max="3925" width="15.77734375" style="118" customWidth="1"/>
    <col min="3926" max="3926" width="13.21875" style="118" customWidth="1"/>
    <col min="3927" max="4157" width="8.77734375" style="118"/>
    <col min="4158" max="4158" width="32.109375" style="118" customWidth="1"/>
    <col min="4159" max="4159" width="8.21875" style="118" bestFit="1" customWidth="1"/>
    <col min="4160" max="4160" width="11" style="118" bestFit="1" customWidth="1"/>
    <col min="4161" max="4161" width="0.77734375" style="118" customWidth="1"/>
    <col min="4162" max="4162" width="11" style="118" customWidth="1"/>
    <col min="4163" max="4163" width="0.77734375" style="118" customWidth="1"/>
    <col min="4164" max="4164" width="11" style="118" customWidth="1"/>
    <col min="4165" max="4165" width="0.77734375" style="118" customWidth="1"/>
    <col min="4166" max="4166" width="12" style="118" bestFit="1" customWidth="1"/>
    <col min="4167" max="4167" width="0.77734375" style="118" customWidth="1"/>
    <col min="4168" max="4168" width="14.21875" style="118" bestFit="1" customWidth="1"/>
    <col min="4169" max="4169" width="0.77734375" style="118" customWidth="1"/>
    <col min="4170" max="4170" width="11.33203125" style="118" bestFit="1" customWidth="1"/>
    <col min="4171" max="4171" width="0.77734375" style="118" customWidth="1"/>
    <col min="4172" max="4172" width="17.77734375" style="118" customWidth="1"/>
    <col min="4173" max="4173" width="0.77734375" style="118" customWidth="1"/>
    <col min="4174" max="4174" width="13.33203125" style="118" customWidth="1"/>
    <col min="4175" max="4175" width="0.77734375" style="118" customWidth="1"/>
    <col min="4176" max="4176" width="12.33203125" style="118" bestFit="1" customWidth="1"/>
    <col min="4177" max="4177" width="0.77734375" style="118" customWidth="1"/>
    <col min="4178" max="4178" width="10.33203125" style="118" customWidth="1"/>
    <col min="4179" max="4179" width="0.77734375" style="118" customWidth="1"/>
    <col min="4180" max="4180" width="13.33203125" style="118" bestFit="1" customWidth="1"/>
    <col min="4181" max="4181" width="15.77734375" style="118" customWidth="1"/>
    <col min="4182" max="4182" width="13.21875" style="118" customWidth="1"/>
    <col min="4183" max="4413" width="8.77734375" style="118"/>
    <col min="4414" max="4414" width="32.109375" style="118" customWidth="1"/>
    <col min="4415" max="4415" width="8.21875" style="118" bestFit="1" customWidth="1"/>
    <col min="4416" max="4416" width="11" style="118" bestFit="1" customWidth="1"/>
    <col min="4417" max="4417" width="0.77734375" style="118" customWidth="1"/>
    <col min="4418" max="4418" width="11" style="118" customWidth="1"/>
    <col min="4419" max="4419" width="0.77734375" style="118" customWidth="1"/>
    <col min="4420" max="4420" width="11" style="118" customWidth="1"/>
    <col min="4421" max="4421" width="0.77734375" style="118" customWidth="1"/>
    <col min="4422" max="4422" width="12" style="118" bestFit="1" customWidth="1"/>
    <col min="4423" max="4423" width="0.77734375" style="118" customWidth="1"/>
    <col min="4424" max="4424" width="14.21875" style="118" bestFit="1" customWidth="1"/>
    <col min="4425" max="4425" width="0.77734375" style="118" customWidth="1"/>
    <col min="4426" max="4426" width="11.33203125" style="118" bestFit="1" customWidth="1"/>
    <col min="4427" max="4427" width="0.77734375" style="118" customWidth="1"/>
    <col min="4428" max="4428" width="17.77734375" style="118" customWidth="1"/>
    <col min="4429" max="4429" width="0.77734375" style="118" customWidth="1"/>
    <col min="4430" max="4430" width="13.33203125" style="118" customWidth="1"/>
    <col min="4431" max="4431" width="0.77734375" style="118" customWidth="1"/>
    <col min="4432" max="4432" width="12.33203125" style="118" bestFit="1" customWidth="1"/>
    <col min="4433" max="4433" width="0.77734375" style="118" customWidth="1"/>
    <col min="4434" max="4434" width="10.33203125" style="118" customWidth="1"/>
    <col min="4435" max="4435" width="0.77734375" style="118" customWidth="1"/>
    <col min="4436" max="4436" width="13.33203125" style="118" bestFit="1" customWidth="1"/>
    <col min="4437" max="4437" width="15.77734375" style="118" customWidth="1"/>
    <col min="4438" max="4438" width="13.21875" style="118" customWidth="1"/>
    <col min="4439" max="4669" width="8.77734375" style="118"/>
    <col min="4670" max="4670" width="32.109375" style="118" customWidth="1"/>
    <col min="4671" max="4671" width="8.21875" style="118" bestFit="1" customWidth="1"/>
    <col min="4672" max="4672" width="11" style="118" bestFit="1" customWidth="1"/>
    <col min="4673" max="4673" width="0.77734375" style="118" customWidth="1"/>
    <col min="4674" max="4674" width="11" style="118" customWidth="1"/>
    <col min="4675" max="4675" width="0.77734375" style="118" customWidth="1"/>
    <col min="4676" max="4676" width="11" style="118" customWidth="1"/>
    <col min="4677" max="4677" width="0.77734375" style="118" customWidth="1"/>
    <col min="4678" max="4678" width="12" style="118" bestFit="1" customWidth="1"/>
    <col min="4679" max="4679" width="0.77734375" style="118" customWidth="1"/>
    <col min="4680" max="4680" width="14.21875" style="118" bestFit="1" customWidth="1"/>
    <col min="4681" max="4681" width="0.77734375" style="118" customWidth="1"/>
    <col min="4682" max="4682" width="11.33203125" style="118" bestFit="1" customWidth="1"/>
    <col min="4683" max="4683" width="0.77734375" style="118" customWidth="1"/>
    <col min="4684" max="4684" width="17.77734375" style="118" customWidth="1"/>
    <col min="4685" max="4685" width="0.77734375" style="118" customWidth="1"/>
    <col min="4686" max="4686" width="13.33203125" style="118" customWidth="1"/>
    <col min="4687" max="4687" width="0.77734375" style="118" customWidth="1"/>
    <col min="4688" max="4688" width="12.33203125" style="118" bestFit="1" customWidth="1"/>
    <col min="4689" max="4689" width="0.77734375" style="118" customWidth="1"/>
    <col min="4690" max="4690" width="10.33203125" style="118" customWidth="1"/>
    <col min="4691" max="4691" width="0.77734375" style="118" customWidth="1"/>
    <col min="4692" max="4692" width="13.33203125" style="118" bestFit="1" customWidth="1"/>
    <col min="4693" max="4693" width="15.77734375" style="118" customWidth="1"/>
    <col min="4694" max="4694" width="13.21875" style="118" customWidth="1"/>
    <col min="4695" max="4925" width="8.77734375" style="118"/>
    <col min="4926" max="4926" width="32.109375" style="118" customWidth="1"/>
    <col min="4927" max="4927" width="8.21875" style="118" bestFit="1" customWidth="1"/>
    <col min="4928" max="4928" width="11" style="118" bestFit="1" customWidth="1"/>
    <col min="4929" max="4929" width="0.77734375" style="118" customWidth="1"/>
    <col min="4930" max="4930" width="11" style="118" customWidth="1"/>
    <col min="4931" max="4931" width="0.77734375" style="118" customWidth="1"/>
    <col min="4932" max="4932" width="11" style="118" customWidth="1"/>
    <col min="4933" max="4933" width="0.77734375" style="118" customWidth="1"/>
    <col min="4934" max="4934" width="12" style="118" bestFit="1" customWidth="1"/>
    <col min="4935" max="4935" width="0.77734375" style="118" customWidth="1"/>
    <col min="4936" max="4936" width="14.21875" style="118" bestFit="1" customWidth="1"/>
    <col min="4937" max="4937" width="0.77734375" style="118" customWidth="1"/>
    <col min="4938" max="4938" width="11.33203125" style="118" bestFit="1" customWidth="1"/>
    <col min="4939" max="4939" width="0.77734375" style="118" customWidth="1"/>
    <col min="4940" max="4940" width="17.77734375" style="118" customWidth="1"/>
    <col min="4941" max="4941" width="0.77734375" style="118" customWidth="1"/>
    <col min="4942" max="4942" width="13.33203125" style="118" customWidth="1"/>
    <col min="4943" max="4943" width="0.77734375" style="118" customWidth="1"/>
    <col min="4944" max="4944" width="12.33203125" style="118" bestFit="1" customWidth="1"/>
    <col min="4945" max="4945" width="0.77734375" style="118" customWidth="1"/>
    <col min="4946" max="4946" width="10.33203125" style="118" customWidth="1"/>
    <col min="4947" max="4947" width="0.77734375" style="118" customWidth="1"/>
    <col min="4948" max="4948" width="13.33203125" style="118" bestFit="1" customWidth="1"/>
    <col min="4949" max="4949" width="15.77734375" style="118" customWidth="1"/>
    <col min="4950" max="4950" width="13.21875" style="118" customWidth="1"/>
    <col min="4951" max="5181" width="8.77734375" style="118"/>
    <col min="5182" max="5182" width="32.109375" style="118" customWidth="1"/>
    <col min="5183" max="5183" width="8.21875" style="118" bestFit="1" customWidth="1"/>
    <col min="5184" max="5184" width="11" style="118" bestFit="1" customWidth="1"/>
    <col min="5185" max="5185" width="0.77734375" style="118" customWidth="1"/>
    <col min="5186" max="5186" width="11" style="118" customWidth="1"/>
    <col min="5187" max="5187" width="0.77734375" style="118" customWidth="1"/>
    <col min="5188" max="5188" width="11" style="118" customWidth="1"/>
    <col min="5189" max="5189" width="0.77734375" style="118" customWidth="1"/>
    <col min="5190" max="5190" width="12" style="118" bestFit="1" customWidth="1"/>
    <col min="5191" max="5191" width="0.77734375" style="118" customWidth="1"/>
    <col min="5192" max="5192" width="14.21875" style="118" bestFit="1" customWidth="1"/>
    <col min="5193" max="5193" width="0.77734375" style="118" customWidth="1"/>
    <col min="5194" max="5194" width="11.33203125" style="118" bestFit="1" customWidth="1"/>
    <col min="5195" max="5195" width="0.77734375" style="118" customWidth="1"/>
    <col min="5196" max="5196" width="17.77734375" style="118" customWidth="1"/>
    <col min="5197" max="5197" width="0.77734375" style="118" customWidth="1"/>
    <col min="5198" max="5198" width="13.33203125" style="118" customWidth="1"/>
    <col min="5199" max="5199" width="0.77734375" style="118" customWidth="1"/>
    <col min="5200" max="5200" width="12.33203125" style="118" bestFit="1" customWidth="1"/>
    <col min="5201" max="5201" width="0.77734375" style="118" customWidth="1"/>
    <col min="5202" max="5202" width="10.33203125" style="118" customWidth="1"/>
    <col min="5203" max="5203" width="0.77734375" style="118" customWidth="1"/>
    <col min="5204" max="5204" width="13.33203125" style="118" bestFit="1" customWidth="1"/>
    <col min="5205" max="5205" width="15.77734375" style="118" customWidth="1"/>
    <col min="5206" max="5206" width="13.21875" style="118" customWidth="1"/>
    <col min="5207" max="5437" width="8.77734375" style="118"/>
    <col min="5438" max="5438" width="32.109375" style="118" customWidth="1"/>
    <col min="5439" max="5439" width="8.21875" style="118" bestFit="1" customWidth="1"/>
    <col min="5440" max="5440" width="11" style="118" bestFit="1" customWidth="1"/>
    <col min="5441" max="5441" width="0.77734375" style="118" customWidth="1"/>
    <col min="5442" max="5442" width="11" style="118" customWidth="1"/>
    <col min="5443" max="5443" width="0.77734375" style="118" customWidth="1"/>
    <col min="5444" max="5444" width="11" style="118" customWidth="1"/>
    <col min="5445" max="5445" width="0.77734375" style="118" customWidth="1"/>
    <col min="5446" max="5446" width="12" style="118" bestFit="1" customWidth="1"/>
    <col min="5447" max="5447" width="0.77734375" style="118" customWidth="1"/>
    <col min="5448" max="5448" width="14.21875" style="118" bestFit="1" customWidth="1"/>
    <col min="5449" max="5449" width="0.77734375" style="118" customWidth="1"/>
    <col min="5450" max="5450" width="11.33203125" style="118" bestFit="1" customWidth="1"/>
    <col min="5451" max="5451" width="0.77734375" style="118" customWidth="1"/>
    <col min="5452" max="5452" width="17.77734375" style="118" customWidth="1"/>
    <col min="5453" max="5453" width="0.77734375" style="118" customWidth="1"/>
    <col min="5454" max="5454" width="13.33203125" style="118" customWidth="1"/>
    <col min="5455" max="5455" width="0.77734375" style="118" customWidth="1"/>
    <col min="5456" max="5456" width="12.33203125" style="118" bestFit="1" customWidth="1"/>
    <col min="5457" max="5457" width="0.77734375" style="118" customWidth="1"/>
    <col min="5458" max="5458" width="10.33203125" style="118" customWidth="1"/>
    <col min="5459" max="5459" width="0.77734375" style="118" customWidth="1"/>
    <col min="5460" max="5460" width="13.33203125" style="118" bestFit="1" customWidth="1"/>
    <col min="5461" max="5461" width="15.77734375" style="118" customWidth="1"/>
    <col min="5462" max="5462" width="13.21875" style="118" customWidth="1"/>
    <col min="5463" max="5693" width="8.77734375" style="118"/>
    <col min="5694" max="5694" width="32.109375" style="118" customWidth="1"/>
    <col min="5695" max="5695" width="8.21875" style="118" bestFit="1" customWidth="1"/>
    <col min="5696" max="5696" width="11" style="118" bestFit="1" customWidth="1"/>
    <col min="5697" max="5697" width="0.77734375" style="118" customWidth="1"/>
    <col min="5698" max="5698" width="11" style="118" customWidth="1"/>
    <col min="5699" max="5699" width="0.77734375" style="118" customWidth="1"/>
    <col min="5700" max="5700" width="11" style="118" customWidth="1"/>
    <col min="5701" max="5701" width="0.77734375" style="118" customWidth="1"/>
    <col min="5702" max="5702" width="12" style="118" bestFit="1" customWidth="1"/>
    <col min="5703" max="5703" width="0.77734375" style="118" customWidth="1"/>
    <col min="5704" max="5704" width="14.21875" style="118" bestFit="1" customWidth="1"/>
    <col min="5705" max="5705" width="0.77734375" style="118" customWidth="1"/>
    <col min="5706" max="5706" width="11.33203125" style="118" bestFit="1" customWidth="1"/>
    <col min="5707" max="5707" width="0.77734375" style="118" customWidth="1"/>
    <col min="5708" max="5708" width="17.77734375" style="118" customWidth="1"/>
    <col min="5709" max="5709" width="0.77734375" style="118" customWidth="1"/>
    <col min="5710" max="5710" width="13.33203125" style="118" customWidth="1"/>
    <col min="5711" max="5711" width="0.77734375" style="118" customWidth="1"/>
    <col min="5712" max="5712" width="12.33203125" style="118" bestFit="1" customWidth="1"/>
    <col min="5713" max="5713" width="0.77734375" style="118" customWidth="1"/>
    <col min="5714" max="5714" width="10.33203125" style="118" customWidth="1"/>
    <col min="5715" max="5715" width="0.77734375" style="118" customWidth="1"/>
    <col min="5716" max="5716" width="13.33203125" style="118" bestFit="1" customWidth="1"/>
    <col min="5717" max="5717" width="15.77734375" style="118" customWidth="1"/>
    <col min="5718" max="5718" width="13.21875" style="118" customWidth="1"/>
    <col min="5719" max="5949" width="8.77734375" style="118"/>
    <col min="5950" max="5950" width="32.109375" style="118" customWidth="1"/>
    <col min="5951" max="5951" width="8.21875" style="118" bestFit="1" customWidth="1"/>
    <col min="5952" max="5952" width="11" style="118" bestFit="1" customWidth="1"/>
    <col min="5953" max="5953" width="0.77734375" style="118" customWidth="1"/>
    <col min="5954" max="5954" width="11" style="118" customWidth="1"/>
    <col min="5955" max="5955" width="0.77734375" style="118" customWidth="1"/>
    <col min="5956" max="5956" width="11" style="118" customWidth="1"/>
    <col min="5957" max="5957" width="0.77734375" style="118" customWidth="1"/>
    <col min="5958" max="5958" width="12" style="118" bestFit="1" customWidth="1"/>
    <col min="5959" max="5959" width="0.77734375" style="118" customWidth="1"/>
    <col min="5960" max="5960" width="14.21875" style="118" bestFit="1" customWidth="1"/>
    <col min="5961" max="5961" width="0.77734375" style="118" customWidth="1"/>
    <col min="5962" max="5962" width="11.33203125" style="118" bestFit="1" customWidth="1"/>
    <col min="5963" max="5963" width="0.77734375" style="118" customWidth="1"/>
    <col min="5964" max="5964" width="17.77734375" style="118" customWidth="1"/>
    <col min="5965" max="5965" width="0.77734375" style="118" customWidth="1"/>
    <col min="5966" max="5966" width="13.33203125" style="118" customWidth="1"/>
    <col min="5967" max="5967" width="0.77734375" style="118" customWidth="1"/>
    <col min="5968" max="5968" width="12.33203125" style="118" bestFit="1" customWidth="1"/>
    <col min="5969" max="5969" width="0.77734375" style="118" customWidth="1"/>
    <col min="5970" max="5970" width="10.33203125" style="118" customWidth="1"/>
    <col min="5971" max="5971" width="0.77734375" style="118" customWidth="1"/>
    <col min="5972" max="5972" width="13.33203125" style="118" bestFit="1" customWidth="1"/>
    <col min="5973" max="5973" width="15.77734375" style="118" customWidth="1"/>
    <col min="5974" max="5974" width="13.21875" style="118" customWidth="1"/>
    <col min="5975" max="6205" width="8.77734375" style="118"/>
    <col min="6206" max="6206" width="32.109375" style="118" customWidth="1"/>
    <col min="6207" max="6207" width="8.21875" style="118" bestFit="1" customWidth="1"/>
    <col min="6208" max="6208" width="11" style="118" bestFit="1" customWidth="1"/>
    <col min="6209" max="6209" width="0.77734375" style="118" customWidth="1"/>
    <col min="6210" max="6210" width="11" style="118" customWidth="1"/>
    <col min="6211" max="6211" width="0.77734375" style="118" customWidth="1"/>
    <col min="6212" max="6212" width="11" style="118" customWidth="1"/>
    <col min="6213" max="6213" width="0.77734375" style="118" customWidth="1"/>
    <col min="6214" max="6214" width="12" style="118" bestFit="1" customWidth="1"/>
    <col min="6215" max="6215" width="0.77734375" style="118" customWidth="1"/>
    <col min="6216" max="6216" width="14.21875" style="118" bestFit="1" customWidth="1"/>
    <col min="6217" max="6217" width="0.77734375" style="118" customWidth="1"/>
    <col min="6218" max="6218" width="11.33203125" style="118" bestFit="1" customWidth="1"/>
    <col min="6219" max="6219" width="0.77734375" style="118" customWidth="1"/>
    <col min="6220" max="6220" width="17.77734375" style="118" customWidth="1"/>
    <col min="6221" max="6221" width="0.77734375" style="118" customWidth="1"/>
    <col min="6222" max="6222" width="13.33203125" style="118" customWidth="1"/>
    <col min="6223" max="6223" width="0.77734375" style="118" customWidth="1"/>
    <col min="6224" max="6224" width="12.33203125" style="118" bestFit="1" customWidth="1"/>
    <col min="6225" max="6225" width="0.77734375" style="118" customWidth="1"/>
    <col min="6226" max="6226" width="10.33203125" style="118" customWidth="1"/>
    <col min="6227" max="6227" width="0.77734375" style="118" customWidth="1"/>
    <col min="6228" max="6228" width="13.33203125" style="118" bestFit="1" customWidth="1"/>
    <col min="6229" max="6229" width="15.77734375" style="118" customWidth="1"/>
    <col min="6230" max="6230" width="13.21875" style="118" customWidth="1"/>
    <col min="6231" max="6461" width="8.77734375" style="118"/>
    <col min="6462" max="6462" width="32.109375" style="118" customWidth="1"/>
    <col min="6463" max="6463" width="8.21875" style="118" bestFit="1" customWidth="1"/>
    <col min="6464" max="6464" width="11" style="118" bestFit="1" customWidth="1"/>
    <col min="6465" max="6465" width="0.77734375" style="118" customWidth="1"/>
    <col min="6466" max="6466" width="11" style="118" customWidth="1"/>
    <col min="6467" max="6467" width="0.77734375" style="118" customWidth="1"/>
    <col min="6468" max="6468" width="11" style="118" customWidth="1"/>
    <col min="6469" max="6469" width="0.77734375" style="118" customWidth="1"/>
    <col min="6470" max="6470" width="12" style="118" bestFit="1" customWidth="1"/>
    <col min="6471" max="6471" width="0.77734375" style="118" customWidth="1"/>
    <col min="6472" max="6472" width="14.21875" style="118" bestFit="1" customWidth="1"/>
    <col min="6473" max="6473" width="0.77734375" style="118" customWidth="1"/>
    <col min="6474" max="6474" width="11.33203125" style="118" bestFit="1" customWidth="1"/>
    <col min="6475" max="6475" width="0.77734375" style="118" customWidth="1"/>
    <col min="6476" max="6476" width="17.77734375" style="118" customWidth="1"/>
    <col min="6477" max="6477" width="0.77734375" style="118" customWidth="1"/>
    <col min="6478" max="6478" width="13.33203125" style="118" customWidth="1"/>
    <col min="6479" max="6479" width="0.77734375" style="118" customWidth="1"/>
    <col min="6480" max="6480" width="12.33203125" style="118" bestFit="1" customWidth="1"/>
    <col min="6481" max="6481" width="0.77734375" style="118" customWidth="1"/>
    <col min="6482" max="6482" width="10.33203125" style="118" customWidth="1"/>
    <col min="6483" max="6483" width="0.77734375" style="118" customWidth="1"/>
    <col min="6484" max="6484" width="13.33203125" style="118" bestFit="1" customWidth="1"/>
    <col min="6485" max="6485" width="15.77734375" style="118" customWidth="1"/>
    <col min="6486" max="6486" width="13.21875" style="118" customWidth="1"/>
    <col min="6487" max="6717" width="8.77734375" style="118"/>
    <col min="6718" max="6718" width="32.109375" style="118" customWidth="1"/>
    <col min="6719" max="6719" width="8.21875" style="118" bestFit="1" customWidth="1"/>
    <col min="6720" max="6720" width="11" style="118" bestFit="1" customWidth="1"/>
    <col min="6721" max="6721" width="0.77734375" style="118" customWidth="1"/>
    <col min="6722" max="6722" width="11" style="118" customWidth="1"/>
    <col min="6723" max="6723" width="0.77734375" style="118" customWidth="1"/>
    <col min="6724" max="6724" width="11" style="118" customWidth="1"/>
    <col min="6725" max="6725" width="0.77734375" style="118" customWidth="1"/>
    <col min="6726" max="6726" width="12" style="118" bestFit="1" customWidth="1"/>
    <col min="6727" max="6727" width="0.77734375" style="118" customWidth="1"/>
    <col min="6728" max="6728" width="14.21875" style="118" bestFit="1" customWidth="1"/>
    <col min="6729" max="6729" width="0.77734375" style="118" customWidth="1"/>
    <col min="6730" max="6730" width="11.33203125" style="118" bestFit="1" customWidth="1"/>
    <col min="6731" max="6731" width="0.77734375" style="118" customWidth="1"/>
    <col min="6732" max="6732" width="17.77734375" style="118" customWidth="1"/>
    <col min="6733" max="6733" width="0.77734375" style="118" customWidth="1"/>
    <col min="6734" max="6734" width="13.33203125" style="118" customWidth="1"/>
    <col min="6735" max="6735" width="0.77734375" style="118" customWidth="1"/>
    <col min="6736" max="6736" width="12.33203125" style="118" bestFit="1" customWidth="1"/>
    <col min="6737" max="6737" width="0.77734375" style="118" customWidth="1"/>
    <col min="6738" max="6738" width="10.33203125" style="118" customWidth="1"/>
    <col min="6739" max="6739" width="0.77734375" style="118" customWidth="1"/>
    <col min="6740" max="6740" width="13.33203125" style="118" bestFit="1" customWidth="1"/>
    <col min="6741" max="6741" width="15.77734375" style="118" customWidth="1"/>
    <col min="6742" max="6742" width="13.21875" style="118" customWidth="1"/>
    <col min="6743" max="6973" width="8.77734375" style="118"/>
    <col min="6974" max="6974" width="32.109375" style="118" customWidth="1"/>
    <col min="6975" max="6975" width="8.21875" style="118" bestFit="1" customWidth="1"/>
    <col min="6976" max="6976" width="11" style="118" bestFit="1" customWidth="1"/>
    <col min="6977" max="6977" width="0.77734375" style="118" customWidth="1"/>
    <col min="6978" max="6978" width="11" style="118" customWidth="1"/>
    <col min="6979" max="6979" width="0.77734375" style="118" customWidth="1"/>
    <col min="6980" max="6980" width="11" style="118" customWidth="1"/>
    <col min="6981" max="6981" width="0.77734375" style="118" customWidth="1"/>
    <col min="6982" max="6982" width="12" style="118" bestFit="1" customWidth="1"/>
    <col min="6983" max="6983" width="0.77734375" style="118" customWidth="1"/>
    <col min="6984" max="6984" width="14.21875" style="118" bestFit="1" customWidth="1"/>
    <col min="6985" max="6985" width="0.77734375" style="118" customWidth="1"/>
    <col min="6986" max="6986" width="11.33203125" style="118" bestFit="1" customWidth="1"/>
    <col min="6987" max="6987" width="0.77734375" style="118" customWidth="1"/>
    <col min="6988" max="6988" width="17.77734375" style="118" customWidth="1"/>
    <col min="6989" max="6989" width="0.77734375" style="118" customWidth="1"/>
    <col min="6990" max="6990" width="13.33203125" style="118" customWidth="1"/>
    <col min="6991" max="6991" width="0.77734375" style="118" customWidth="1"/>
    <col min="6992" max="6992" width="12.33203125" style="118" bestFit="1" customWidth="1"/>
    <col min="6993" max="6993" width="0.77734375" style="118" customWidth="1"/>
    <col min="6994" max="6994" width="10.33203125" style="118" customWidth="1"/>
    <col min="6995" max="6995" width="0.77734375" style="118" customWidth="1"/>
    <col min="6996" max="6996" width="13.33203125" style="118" bestFit="1" customWidth="1"/>
    <col min="6997" max="6997" width="15.77734375" style="118" customWidth="1"/>
    <col min="6998" max="6998" width="13.21875" style="118" customWidth="1"/>
    <col min="6999" max="7229" width="8.77734375" style="118"/>
    <col min="7230" max="7230" width="32.109375" style="118" customWidth="1"/>
    <col min="7231" max="7231" width="8.21875" style="118" bestFit="1" customWidth="1"/>
    <col min="7232" max="7232" width="11" style="118" bestFit="1" customWidth="1"/>
    <col min="7233" max="7233" width="0.77734375" style="118" customWidth="1"/>
    <col min="7234" max="7234" width="11" style="118" customWidth="1"/>
    <col min="7235" max="7235" width="0.77734375" style="118" customWidth="1"/>
    <col min="7236" max="7236" width="11" style="118" customWidth="1"/>
    <col min="7237" max="7237" width="0.77734375" style="118" customWidth="1"/>
    <col min="7238" max="7238" width="12" style="118" bestFit="1" customWidth="1"/>
    <col min="7239" max="7239" width="0.77734375" style="118" customWidth="1"/>
    <col min="7240" max="7240" width="14.21875" style="118" bestFit="1" customWidth="1"/>
    <col min="7241" max="7241" width="0.77734375" style="118" customWidth="1"/>
    <col min="7242" max="7242" width="11.33203125" style="118" bestFit="1" customWidth="1"/>
    <col min="7243" max="7243" width="0.77734375" style="118" customWidth="1"/>
    <col min="7244" max="7244" width="17.77734375" style="118" customWidth="1"/>
    <col min="7245" max="7245" width="0.77734375" style="118" customWidth="1"/>
    <col min="7246" max="7246" width="13.33203125" style="118" customWidth="1"/>
    <col min="7247" max="7247" width="0.77734375" style="118" customWidth="1"/>
    <col min="7248" max="7248" width="12.33203125" style="118" bestFit="1" customWidth="1"/>
    <col min="7249" max="7249" width="0.77734375" style="118" customWidth="1"/>
    <col min="7250" max="7250" width="10.33203125" style="118" customWidth="1"/>
    <col min="7251" max="7251" width="0.77734375" style="118" customWidth="1"/>
    <col min="7252" max="7252" width="13.33203125" style="118" bestFit="1" customWidth="1"/>
    <col min="7253" max="7253" width="15.77734375" style="118" customWidth="1"/>
    <col min="7254" max="7254" width="13.21875" style="118" customWidth="1"/>
    <col min="7255" max="7485" width="8.77734375" style="118"/>
    <col min="7486" max="7486" width="32.109375" style="118" customWidth="1"/>
    <col min="7487" max="7487" width="8.21875" style="118" bestFit="1" customWidth="1"/>
    <col min="7488" max="7488" width="11" style="118" bestFit="1" customWidth="1"/>
    <col min="7489" max="7489" width="0.77734375" style="118" customWidth="1"/>
    <col min="7490" max="7490" width="11" style="118" customWidth="1"/>
    <col min="7491" max="7491" width="0.77734375" style="118" customWidth="1"/>
    <col min="7492" max="7492" width="11" style="118" customWidth="1"/>
    <col min="7493" max="7493" width="0.77734375" style="118" customWidth="1"/>
    <col min="7494" max="7494" width="12" style="118" bestFit="1" customWidth="1"/>
    <col min="7495" max="7495" width="0.77734375" style="118" customWidth="1"/>
    <col min="7496" max="7496" width="14.21875" style="118" bestFit="1" customWidth="1"/>
    <col min="7497" max="7497" width="0.77734375" style="118" customWidth="1"/>
    <col min="7498" max="7498" width="11.33203125" style="118" bestFit="1" customWidth="1"/>
    <col min="7499" max="7499" width="0.77734375" style="118" customWidth="1"/>
    <col min="7500" max="7500" width="17.77734375" style="118" customWidth="1"/>
    <col min="7501" max="7501" width="0.77734375" style="118" customWidth="1"/>
    <col min="7502" max="7502" width="13.33203125" style="118" customWidth="1"/>
    <col min="7503" max="7503" width="0.77734375" style="118" customWidth="1"/>
    <col min="7504" max="7504" width="12.33203125" style="118" bestFit="1" customWidth="1"/>
    <col min="7505" max="7505" width="0.77734375" style="118" customWidth="1"/>
    <col min="7506" max="7506" width="10.33203125" style="118" customWidth="1"/>
    <col min="7507" max="7507" width="0.77734375" style="118" customWidth="1"/>
    <col min="7508" max="7508" width="13.33203125" style="118" bestFit="1" customWidth="1"/>
    <col min="7509" max="7509" width="15.77734375" style="118" customWidth="1"/>
    <col min="7510" max="7510" width="13.21875" style="118" customWidth="1"/>
    <col min="7511" max="7741" width="8.77734375" style="118"/>
    <col min="7742" max="7742" width="32.109375" style="118" customWidth="1"/>
    <col min="7743" max="7743" width="8.21875" style="118" bestFit="1" customWidth="1"/>
    <col min="7744" max="7744" width="11" style="118" bestFit="1" customWidth="1"/>
    <col min="7745" max="7745" width="0.77734375" style="118" customWidth="1"/>
    <col min="7746" max="7746" width="11" style="118" customWidth="1"/>
    <col min="7747" max="7747" width="0.77734375" style="118" customWidth="1"/>
    <col min="7748" max="7748" width="11" style="118" customWidth="1"/>
    <col min="7749" max="7749" width="0.77734375" style="118" customWidth="1"/>
    <col min="7750" max="7750" width="12" style="118" bestFit="1" customWidth="1"/>
    <col min="7751" max="7751" width="0.77734375" style="118" customWidth="1"/>
    <col min="7752" max="7752" width="14.21875" style="118" bestFit="1" customWidth="1"/>
    <col min="7753" max="7753" width="0.77734375" style="118" customWidth="1"/>
    <col min="7754" max="7754" width="11.33203125" style="118" bestFit="1" customWidth="1"/>
    <col min="7755" max="7755" width="0.77734375" style="118" customWidth="1"/>
    <col min="7756" max="7756" width="17.77734375" style="118" customWidth="1"/>
    <col min="7757" max="7757" width="0.77734375" style="118" customWidth="1"/>
    <col min="7758" max="7758" width="13.33203125" style="118" customWidth="1"/>
    <col min="7759" max="7759" width="0.77734375" style="118" customWidth="1"/>
    <col min="7760" max="7760" width="12.33203125" style="118" bestFit="1" customWidth="1"/>
    <col min="7761" max="7761" width="0.77734375" style="118" customWidth="1"/>
    <col min="7762" max="7762" width="10.33203125" style="118" customWidth="1"/>
    <col min="7763" max="7763" width="0.77734375" style="118" customWidth="1"/>
    <col min="7764" max="7764" width="13.33203125" style="118" bestFit="1" customWidth="1"/>
    <col min="7765" max="7765" width="15.77734375" style="118" customWidth="1"/>
    <col min="7766" max="7766" width="13.21875" style="118" customWidth="1"/>
    <col min="7767" max="7997" width="8.77734375" style="118"/>
    <col min="7998" max="7998" width="32.109375" style="118" customWidth="1"/>
    <col min="7999" max="7999" width="8.21875" style="118" bestFit="1" customWidth="1"/>
    <col min="8000" max="8000" width="11" style="118" bestFit="1" customWidth="1"/>
    <col min="8001" max="8001" width="0.77734375" style="118" customWidth="1"/>
    <col min="8002" max="8002" width="11" style="118" customWidth="1"/>
    <col min="8003" max="8003" width="0.77734375" style="118" customWidth="1"/>
    <col min="8004" max="8004" width="11" style="118" customWidth="1"/>
    <col min="8005" max="8005" width="0.77734375" style="118" customWidth="1"/>
    <col min="8006" max="8006" width="12" style="118" bestFit="1" customWidth="1"/>
    <col min="8007" max="8007" width="0.77734375" style="118" customWidth="1"/>
    <col min="8008" max="8008" width="14.21875" style="118" bestFit="1" customWidth="1"/>
    <col min="8009" max="8009" width="0.77734375" style="118" customWidth="1"/>
    <col min="8010" max="8010" width="11.33203125" style="118" bestFit="1" customWidth="1"/>
    <col min="8011" max="8011" width="0.77734375" style="118" customWidth="1"/>
    <col min="8012" max="8012" width="17.77734375" style="118" customWidth="1"/>
    <col min="8013" max="8013" width="0.77734375" style="118" customWidth="1"/>
    <col min="8014" max="8014" width="13.33203125" style="118" customWidth="1"/>
    <col min="8015" max="8015" width="0.77734375" style="118" customWidth="1"/>
    <col min="8016" max="8016" width="12.33203125" style="118" bestFit="1" customWidth="1"/>
    <col min="8017" max="8017" width="0.77734375" style="118" customWidth="1"/>
    <col min="8018" max="8018" width="10.33203125" style="118" customWidth="1"/>
    <col min="8019" max="8019" width="0.77734375" style="118" customWidth="1"/>
    <col min="8020" max="8020" width="13.33203125" style="118" bestFit="1" customWidth="1"/>
    <col min="8021" max="8021" width="15.77734375" style="118" customWidth="1"/>
    <col min="8022" max="8022" width="13.21875" style="118" customWidth="1"/>
    <col min="8023" max="8253" width="8.77734375" style="118"/>
    <col min="8254" max="8254" width="32.109375" style="118" customWidth="1"/>
    <col min="8255" max="8255" width="8.21875" style="118" bestFit="1" customWidth="1"/>
    <col min="8256" max="8256" width="11" style="118" bestFit="1" customWidth="1"/>
    <col min="8257" max="8257" width="0.77734375" style="118" customWidth="1"/>
    <col min="8258" max="8258" width="11" style="118" customWidth="1"/>
    <col min="8259" max="8259" width="0.77734375" style="118" customWidth="1"/>
    <col min="8260" max="8260" width="11" style="118" customWidth="1"/>
    <col min="8261" max="8261" width="0.77734375" style="118" customWidth="1"/>
    <col min="8262" max="8262" width="12" style="118" bestFit="1" customWidth="1"/>
    <col min="8263" max="8263" width="0.77734375" style="118" customWidth="1"/>
    <col min="8264" max="8264" width="14.21875" style="118" bestFit="1" customWidth="1"/>
    <col min="8265" max="8265" width="0.77734375" style="118" customWidth="1"/>
    <col min="8266" max="8266" width="11.33203125" style="118" bestFit="1" customWidth="1"/>
    <col min="8267" max="8267" width="0.77734375" style="118" customWidth="1"/>
    <col min="8268" max="8268" width="17.77734375" style="118" customWidth="1"/>
    <col min="8269" max="8269" width="0.77734375" style="118" customWidth="1"/>
    <col min="8270" max="8270" width="13.33203125" style="118" customWidth="1"/>
    <col min="8271" max="8271" width="0.77734375" style="118" customWidth="1"/>
    <col min="8272" max="8272" width="12.33203125" style="118" bestFit="1" customWidth="1"/>
    <col min="8273" max="8273" width="0.77734375" style="118" customWidth="1"/>
    <col min="8274" max="8274" width="10.33203125" style="118" customWidth="1"/>
    <col min="8275" max="8275" width="0.77734375" style="118" customWidth="1"/>
    <col min="8276" max="8276" width="13.33203125" style="118" bestFit="1" customWidth="1"/>
    <col min="8277" max="8277" width="15.77734375" style="118" customWidth="1"/>
    <col min="8278" max="8278" width="13.21875" style="118" customWidth="1"/>
    <col min="8279" max="8509" width="8.77734375" style="118"/>
    <col min="8510" max="8510" width="32.109375" style="118" customWidth="1"/>
    <col min="8511" max="8511" width="8.21875" style="118" bestFit="1" customWidth="1"/>
    <col min="8512" max="8512" width="11" style="118" bestFit="1" customWidth="1"/>
    <col min="8513" max="8513" width="0.77734375" style="118" customWidth="1"/>
    <col min="8514" max="8514" width="11" style="118" customWidth="1"/>
    <col min="8515" max="8515" width="0.77734375" style="118" customWidth="1"/>
    <col min="8516" max="8516" width="11" style="118" customWidth="1"/>
    <col min="8517" max="8517" width="0.77734375" style="118" customWidth="1"/>
    <col min="8518" max="8518" width="12" style="118" bestFit="1" customWidth="1"/>
    <col min="8519" max="8519" width="0.77734375" style="118" customWidth="1"/>
    <col min="8520" max="8520" width="14.21875" style="118" bestFit="1" customWidth="1"/>
    <col min="8521" max="8521" width="0.77734375" style="118" customWidth="1"/>
    <col min="8522" max="8522" width="11.33203125" style="118" bestFit="1" customWidth="1"/>
    <col min="8523" max="8523" width="0.77734375" style="118" customWidth="1"/>
    <col min="8524" max="8524" width="17.77734375" style="118" customWidth="1"/>
    <col min="8525" max="8525" width="0.77734375" style="118" customWidth="1"/>
    <col min="8526" max="8526" width="13.33203125" style="118" customWidth="1"/>
    <col min="8527" max="8527" width="0.77734375" style="118" customWidth="1"/>
    <col min="8528" max="8528" width="12.33203125" style="118" bestFit="1" customWidth="1"/>
    <col min="8529" max="8529" width="0.77734375" style="118" customWidth="1"/>
    <col min="8530" max="8530" width="10.33203125" style="118" customWidth="1"/>
    <col min="8531" max="8531" width="0.77734375" style="118" customWidth="1"/>
    <col min="8532" max="8532" width="13.33203125" style="118" bestFit="1" customWidth="1"/>
    <col min="8533" max="8533" width="15.77734375" style="118" customWidth="1"/>
    <col min="8534" max="8534" width="13.21875" style="118" customWidth="1"/>
    <col min="8535" max="8765" width="8.77734375" style="118"/>
    <col min="8766" max="8766" width="32.109375" style="118" customWidth="1"/>
    <col min="8767" max="8767" width="8.21875" style="118" bestFit="1" customWidth="1"/>
    <col min="8768" max="8768" width="11" style="118" bestFit="1" customWidth="1"/>
    <col min="8769" max="8769" width="0.77734375" style="118" customWidth="1"/>
    <col min="8770" max="8770" width="11" style="118" customWidth="1"/>
    <col min="8771" max="8771" width="0.77734375" style="118" customWidth="1"/>
    <col min="8772" max="8772" width="11" style="118" customWidth="1"/>
    <col min="8773" max="8773" width="0.77734375" style="118" customWidth="1"/>
    <col min="8774" max="8774" width="12" style="118" bestFit="1" customWidth="1"/>
    <col min="8775" max="8775" width="0.77734375" style="118" customWidth="1"/>
    <col min="8776" max="8776" width="14.21875" style="118" bestFit="1" customWidth="1"/>
    <col min="8777" max="8777" width="0.77734375" style="118" customWidth="1"/>
    <col min="8778" max="8778" width="11.33203125" style="118" bestFit="1" customWidth="1"/>
    <col min="8779" max="8779" width="0.77734375" style="118" customWidth="1"/>
    <col min="8780" max="8780" width="17.77734375" style="118" customWidth="1"/>
    <col min="8781" max="8781" width="0.77734375" style="118" customWidth="1"/>
    <col min="8782" max="8782" width="13.33203125" style="118" customWidth="1"/>
    <col min="8783" max="8783" width="0.77734375" style="118" customWidth="1"/>
    <col min="8784" max="8784" width="12.33203125" style="118" bestFit="1" customWidth="1"/>
    <col min="8785" max="8785" width="0.77734375" style="118" customWidth="1"/>
    <col min="8786" max="8786" width="10.33203125" style="118" customWidth="1"/>
    <col min="8787" max="8787" width="0.77734375" style="118" customWidth="1"/>
    <col min="8788" max="8788" width="13.33203125" style="118" bestFit="1" customWidth="1"/>
    <col min="8789" max="8789" width="15.77734375" style="118" customWidth="1"/>
    <col min="8790" max="8790" width="13.21875" style="118" customWidth="1"/>
    <col min="8791" max="9021" width="8.77734375" style="118"/>
    <col min="9022" max="9022" width="32.109375" style="118" customWidth="1"/>
    <col min="9023" max="9023" width="8.21875" style="118" bestFit="1" customWidth="1"/>
    <col min="9024" max="9024" width="11" style="118" bestFit="1" customWidth="1"/>
    <col min="9025" max="9025" width="0.77734375" style="118" customWidth="1"/>
    <col min="9026" max="9026" width="11" style="118" customWidth="1"/>
    <col min="9027" max="9027" width="0.77734375" style="118" customWidth="1"/>
    <col min="9028" max="9028" width="11" style="118" customWidth="1"/>
    <col min="9029" max="9029" width="0.77734375" style="118" customWidth="1"/>
    <col min="9030" max="9030" width="12" style="118" bestFit="1" customWidth="1"/>
    <col min="9031" max="9031" width="0.77734375" style="118" customWidth="1"/>
    <col min="9032" max="9032" width="14.21875" style="118" bestFit="1" customWidth="1"/>
    <col min="9033" max="9033" width="0.77734375" style="118" customWidth="1"/>
    <col min="9034" max="9034" width="11.33203125" style="118" bestFit="1" customWidth="1"/>
    <col min="9035" max="9035" width="0.77734375" style="118" customWidth="1"/>
    <col min="9036" max="9036" width="17.77734375" style="118" customWidth="1"/>
    <col min="9037" max="9037" width="0.77734375" style="118" customWidth="1"/>
    <col min="9038" max="9038" width="13.33203125" style="118" customWidth="1"/>
    <col min="9039" max="9039" width="0.77734375" style="118" customWidth="1"/>
    <col min="9040" max="9040" width="12.33203125" style="118" bestFit="1" customWidth="1"/>
    <col min="9041" max="9041" width="0.77734375" style="118" customWidth="1"/>
    <col min="9042" max="9042" width="10.33203125" style="118" customWidth="1"/>
    <col min="9043" max="9043" width="0.77734375" style="118" customWidth="1"/>
    <col min="9044" max="9044" width="13.33203125" style="118" bestFit="1" customWidth="1"/>
    <col min="9045" max="9045" width="15.77734375" style="118" customWidth="1"/>
    <col min="9046" max="9046" width="13.21875" style="118" customWidth="1"/>
    <col min="9047" max="9277" width="8.77734375" style="118"/>
    <col min="9278" max="9278" width="32.109375" style="118" customWidth="1"/>
    <col min="9279" max="9279" width="8.21875" style="118" bestFit="1" customWidth="1"/>
    <col min="9280" max="9280" width="11" style="118" bestFit="1" customWidth="1"/>
    <col min="9281" max="9281" width="0.77734375" style="118" customWidth="1"/>
    <col min="9282" max="9282" width="11" style="118" customWidth="1"/>
    <col min="9283" max="9283" width="0.77734375" style="118" customWidth="1"/>
    <col min="9284" max="9284" width="11" style="118" customWidth="1"/>
    <col min="9285" max="9285" width="0.77734375" style="118" customWidth="1"/>
    <col min="9286" max="9286" width="12" style="118" bestFit="1" customWidth="1"/>
    <col min="9287" max="9287" width="0.77734375" style="118" customWidth="1"/>
    <col min="9288" max="9288" width="14.21875" style="118" bestFit="1" customWidth="1"/>
    <col min="9289" max="9289" width="0.77734375" style="118" customWidth="1"/>
    <col min="9290" max="9290" width="11.33203125" style="118" bestFit="1" customWidth="1"/>
    <col min="9291" max="9291" width="0.77734375" style="118" customWidth="1"/>
    <col min="9292" max="9292" width="17.77734375" style="118" customWidth="1"/>
    <col min="9293" max="9293" width="0.77734375" style="118" customWidth="1"/>
    <col min="9294" max="9294" width="13.33203125" style="118" customWidth="1"/>
    <col min="9295" max="9295" width="0.77734375" style="118" customWidth="1"/>
    <col min="9296" max="9296" width="12.33203125" style="118" bestFit="1" customWidth="1"/>
    <col min="9297" max="9297" width="0.77734375" style="118" customWidth="1"/>
    <col min="9298" max="9298" width="10.33203125" style="118" customWidth="1"/>
    <col min="9299" max="9299" width="0.77734375" style="118" customWidth="1"/>
    <col min="9300" max="9300" width="13.33203125" style="118" bestFit="1" customWidth="1"/>
    <col min="9301" max="9301" width="15.77734375" style="118" customWidth="1"/>
    <col min="9302" max="9302" width="13.21875" style="118" customWidth="1"/>
    <col min="9303" max="9533" width="8.77734375" style="118"/>
    <col min="9534" max="9534" width="32.109375" style="118" customWidth="1"/>
    <col min="9535" max="9535" width="8.21875" style="118" bestFit="1" customWidth="1"/>
    <col min="9536" max="9536" width="11" style="118" bestFit="1" customWidth="1"/>
    <col min="9537" max="9537" width="0.77734375" style="118" customWidth="1"/>
    <col min="9538" max="9538" width="11" style="118" customWidth="1"/>
    <col min="9539" max="9539" width="0.77734375" style="118" customWidth="1"/>
    <col min="9540" max="9540" width="11" style="118" customWidth="1"/>
    <col min="9541" max="9541" width="0.77734375" style="118" customWidth="1"/>
    <col min="9542" max="9542" width="12" style="118" bestFit="1" customWidth="1"/>
    <col min="9543" max="9543" width="0.77734375" style="118" customWidth="1"/>
    <col min="9544" max="9544" width="14.21875" style="118" bestFit="1" customWidth="1"/>
    <col min="9545" max="9545" width="0.77734375" style="118" customWidth="1"/>
    <col min="9546" max="9546" width="11.33203125" style="118" bestFit="1" customWidth="1"/>
    <col min="9547" max="9547" width="0.77734375" style="118" customWidth="1"/>
    <col min="9548" max="9548" width="17.77734375" style="118" customWidth="1"/>
    <col min="9549" max="9549" width="0.77734375" style="118" customWidth="1"/>
    <col min="9550" max="9550" width="13.33203125" style="118" customWidth="1"/>
    <col min="9551" max="9551" width="0.77734375" style="118" customWidth="1"/>
    <col min="9552" max="9552" width="12.33203125" style="118" bestFit="1" customWidth="1"/>
    <col min="9553" max="9553" width="0.77734375" style="118" customWidth="1"/>
    <col min="9554" max="9554" width="10.33203125" style="118" customWidth="1"/>
    <col min="9555" max="9555" width="0.77734375" style="118" customWidth="1"/>
    <col min="9556" max="9556" width="13.33203125" style="118" bestFit="1" customWidth="1"/>
    <col min="9557" max="9557" width="15.77734375" style="118" customWidth="1"/>
    <col min="9558" max="9558" width="13.21875" style="118" customWidth="1"/>
    <col min="9559" max="9789" width="8.77734375" style="118"/>
    <col min="9790" max="9790" width="32.109375" style="118" customWidth="1"/>
    <col min="9791" max="9791" width="8.21875" style="118" bestFit="1" customWidth="1"/>
    <col min="9792" max="9792" width="11" style="118" bestFit="1" customWidth="1"/>
    <col min="9793" max="9793" width="0.77734375" style="118" customWidth="1"/>
    <col min="9794" max="9794" width="11" style="118" customWidth="1"/>
    <col min="9795" max="9795" width="0.77734375" style="118" customWidth="1"/>
    <col min="9796" max="9796" width="11" style="118" customWidth="1"/>
    <col min="9797" max="9797" width="0.77734375" style="118" customWidth="1"/>
    <col min="9798" max="9798" width="12" style="118" bestFit="1" customWidth="1"/>
    <col min="9799" max="9799" width="0.77734375" style="118" customWidth="1"/>
    <col min="9800" max="9800" width="14.21875" style="118" bestFit="1" customWidth="1"/>
    <col min="9801" max="9801" width="0.77734375" style="118" customWidth="1"/>
    <col min="9802" max="9802" width="11.33203125" style="118" bestFit="1" customWidth="1"/>
    <col min="9803" max="9803" width="0.77734375" style="118" customWidth="1"/>
    <col min="9804" max="9804" width="17.77734375" style="118" customWidth="1"/>
    <col min="9805" max="9805" width="0.77734375" style="118" customWidth="1"/>
    <col min="9806" max="9806" width="13.33203125" style="118" customWidth="1"/>
    <col min="9807" max="9807" width="0.77734375" style="118" customWidth="1"/>
    <col min="9808" max="9808" width="12.33203125" style="118" bestFit="1" customWidth="1"/>
    <col min="9809" max="9809" width="0.77734375" style="118" customWidth="1"/>
    <col min="9810" max="9810" width="10.33203125" style="118" customWidth="1"/>
    <col min="9811" max="9811" width="0.77734375" style="118" customWidth="1"/>
    <col min="9812" max="9812" width="13.33203125" style="118" bestFit="1" customWidth="1"/>
    <col min="9813" max="9813" width="15.77734375" style="118" customWidth="1"/>
    <col min="9814" max="9814" width="13.21875" style="118" customWidth="1"/>
    <col min="9815" max="10045" width="8.77734375" style="118"/>
    <col min="10046" max="10046" width="32.109375" style="118" customWidth="1"/>
    <col min="10047" max="10047" width="8.21875" style="118" bestFit="1" customWidth="1"/>
    <col min="10048" max="10048" width="11" style="118" bestFit="1" customWidth="1"/>
    <col min="10049" max="10049" width="0.77734375" style="118" customWidth="1"/>
    <col min="10050" max="10050" width="11" style="118" customWidth="1"/>
    <col min="10051" max="10051" width="0.77734375" style="118" customWidth="1"/>
    <col min="10052" max="10052" width="11" style="118" customWidth="1"/>
    <col min="10053" max="10053" width="0.77734375" style="118" customWidth="1"/>
    <col min="10054" max="10054" width="12" style="118" bestFit="1" customWidth="1"/>
    <col min="10055" max="10055" width="0.77734375" style="118" customWidth="1"/>
    <col min="10056" max="10056" width="14.21875" style="118" bestFit="1" customWidth="1"/>
    <col min="10057" max="10057" width="0.77734375" style="118" customWidth="1"/>
    <col min="10058" max="10058" width="11.33203125" style="118" bestFit="1" customWidth="1"/>
    <col min="10059" max="10059" width="0.77734375" style="118" customWidth="1"/>
    <col min="10060" max="10060" width="17.77734375" style="118" customWidth="1"/>
    <col min="10061" max="10061" width="0.77734375" style="118" customWidth="1"/>
    <col min="10062" max="10062" width="13.33203125" style="118" customWidth="1"/>
    <col min="10063" max="10063" width="0.77734375" style="118" customWidth="1"/>
    <col min="10064" max="10064" width="12.33203125" style="118" bestFit="1" customWidth="1"/>
    <col min="10065" max="10065" width="0.77734375" style="118" customWidth="1"/>
    <col min="10066" max="10066" width="10.33203125" style="118" customWidth="1"/>
    <col min="10067" max="10067" width="0.77734375" style="118" customWidth="1"/>
    <col min="10068" max="10068" width="13.33203125" style="118" bestFit="1" customWidth="1"/>
    <col min="10069" max="10069" width="15.77734375" style="118" customWidth="1"/>
    <col min="10070" max="10070" width="13.21875" style="118" customWidth="1"/>
    <col min="10071" max="10301" width="8.77734375" style="118"/>
    <col min="10302" max="10302" width="32.109375" style="118" customWidth="1"/>
    <col min="10303" max="10303" width="8.21875" style="118" bestFit="1" customWidth="1"/>
    <col min="10304" max="10304" width="11" style="118" bestFit="1" customWidth="1"/>
    <col min="10305" max="10305" width="0.77734375" style="118" customWidth="1"/>
    <col min="10306" max="10306" width="11" style="118" customWidth="1"/>
    <col min="10307" max="10307" width="0.77734375" style="118" customWidth="1"/>
    <col min="10308" max="10308" width="11" style="118" customWidth="1"/>
    <col min="10309" max="10309" width="0.77734375" style="118" customWidth="1"/>
    <col min="10310" max="10310" width="12" style="118" bestFit="1" customWidth="1"/>
    <col min="10311" max="10311" width="0.77734375" style="118" customWidth="1"/>
    <col min="10312" max="10312" width="14.21875" style="118" bestFit="1" customWidth="1"/>
    <col min="10313" max="10313" width="0.77734375" style="118" customWidth="1"/>
    <col min="10314" max="10314" width="11.33203125" style="118" bestFit="1" customWidth="1"/>
    <col min="10315" max="10315" width="0.77734375" style="118" customWidth="1"/>
    <col min="10316" max="10316" width="17.77734375" style="118" customWidth="1"/>
    <col min="10317" max="10317" width="0.77734375" style="118" customWidth="1"/>
    <col min="10318" max="10318" width="13.33203125" style="118" customWidth="1"/>
    <col min="10319" max="10319" width="0.77734375" style="118" customWidth="1"/>
    <col min="10320" max="10320" width="12.33203125" style="118" bestFit="1" customWidth="1"/>
    <col min="10321" max="10321" width="0.77734375" style="118" customWidth="1"/>
    <col min="10322" max="10322" width="10.33203125" style="118" customWidth="1"/>
    <col min="10323" max="10323" width="0.77734375" style="118" customWidth="1"/>
    <col min="10324" max="10324" width="13.33203125" style="118" bestFit="1" customWidth="1"/>
    <col min="10325" max="10325" width="15.77734375" style="118" customWidth="1"/>
    <col min="10326" max="10326" width="13.21875" style="118" customWidth="1"/>
    <col min="10327" max="10557" width="8.77734375" style="118"/>
    <col min="10558" max="10558" width="32.109375" style="118" customWidth="1"/>
    <col min="10559" max="10559" width="8.21875" style="118" bestFit="1" customWidth="1"/>
    <col min="10560" max="10560" width="11" style="118" bestFit="1" customWidth="1"/>
    <col min="10561" max="10561" width="0.77734375" style="118" customWidth="1"/>
    <col min="10562" max="10562" width="11" style="118" customWidth="1"/>
    <col min="10563" max="10563" width="0.77734375" style="118" customWidth="1"/>
    <col min="10564" max="10564" width="11" style="118" customWidth="1"/>
    <col min="10565" max="10565" width="0.77734375" style="118" customWidth="1"/>
    <col min="10566" max="10566" width="12" style="118" bestFit="1" customWidth="1"/>
    <col min="10567" max="10567" width="0.77734375" style="118" customWidth="1"/>
    <col min="10568" max="10568" width="14.21875" style="118" bestFit="1" customWidth="1"/>
    <col min="10569" max="10569" width="0.77734375" style="118" customWidth="1"/>
    <col min="10570" max="10570" width="11.33203125" style="118" bestFit="1" customWidth="1"/>
    <col min="10571" max="10571" width="0.77734375" style="118" customWidth="1"/>
    <col min="10572" max="10572" width="17.77734375" style="118" customWidth="1"/>
    <col min="10573" max="10573" width="0.77734375" style="118" customWidth="1"/>
    <col min="10574" max="10574" width="13.33203125" style="118" customWidth="1"/>
    <col min="10575" max="10575" width="0.77734375" style="118" customWidth="1"/>
    <col min="10576" max="10576" width="12.33203125" style="118" bestFit="1" customWidth="1"/>
    <col min="10577" max="10577" width="0.77734375" style="118" customWidth="1"/>
    <col min="10578" max="10578" width="10.33203125" style="118" customWidth="1"/>
    <col min="10579" max="10579" width="0.77734375" style="118" customWidth="1"/>
    <col min="10580" max="10580" width="13.33203125" style="118" bestFit="1" customWidth="1"/>
    <col min="10581" max="10581" width="15.77734375" style="118" customWidth="1"/>
    <col min="10582" max="10582" width="13.21875" style="118" customWidth="1"/>
    <col min="10583" max="10813" width="8.77734375" style="118"/>
    <col min="10814" max="10814" width="32.109375" style="118" customWidth="1"/>
    <col min="10815" max="10815" width="8.21875" style="118" bestFit="1" customWidth="1"/>
    <col min="10816" max="10816" width="11" style="118" bestFit="1" customWidth="1"/>
    <col min="10817" max="10817" width="0.77734375" style="118" customWidth="1"/>
    <col min="10818" max="10818" width="11" style="118" customWidth="1"/>
    <col min="10819" max="10819" width="0.77734375" style="118" customWidth="1"/>
    <col min="10820" max="10820" width="11" style="118" customWidth="1"/>
    <col min="10821" max="10821" width="0.77734375" style="118" customWidth="1"/>
    <col min="10822" max="10822" width="12" style="118" bestFit="1" customWidth="1"/>
    <col min="10823" max="10823" width="0.77734375" style="118" customWidth="1"/>
    <col min="10824" max="10824" width="14.21875" style="118" bestFit="1" customWidth="1"/>
    <col min="10825" max="10825" width="0.77734375" style="118" customWidth="1"/>
    <col min="10826" max="10826" width="11.33203125" style="118" bestFit="1" customWidth="1"/>
    <col min="10827" max="10827" width="0.77734375" style="118" customWidth="1"/>
    <col min="10828" max="10828" width="17.77734375" style="118" customWidth="1"/>
    <col min="10829" max="10829" width="0.77734375" style="118" customWidth="1"/>
    <col min="10830" max="10830" width="13.33203125" style="118" customWidth="1"/>
    <col min="10831" max="10831" width="0.77734375" style="118" customWidth="1"/>
    <col min="10832" max="10832" width="12.33203125" style="118" bestFit="1" customWidth="1"/>
    <col min="10833" max="10833" width="0.77734375" style="118" customWidth="1"/>
    <col min="10834" max="10834" width="10.33203125" style="118" customWidth="1"/>
    <col min="10835" max="10835" width="0.77734375" style="118" customWidth="1"/>
    <col min="10836" max="10836" width="13.33203125" style="118" bestFit="1" customWidth="1"/>
    <col min="10837" max="10837" width="15.77734375" style="118" customWidth="1"/>
    <col min="10838" max="10838" width="13.21875" style="118" customWidth="1"/>
    <col min="10839" max="11069" width="8.77734375" style="118"/>
    <col min="11070" max="11070" width="32.109375" style="118" customWidth="1"/>
    <col min="11071" max="11071" width="8.21875" style="118" bestFit="1" customWidth="1"/>
    <col min="11072" max="11072" width="11" style="118" bestFit="1" customWidth="1"/>
    <col min="11073" max="11073" width="0.77734375" style="118" customWidth="1"/>
    <col min="11074" max="11074" width="11" style="118" customWidth="1"/>
    <col min="11075" max="11075" width="0.77734375" style="118" customWidth="1"/>
    <col min="11076" max="11076" width="11" style="118" customWidth="1"/>
    <col min="11077" max="11077" width="0.77734375" style="118" customWidth="1"/>
    <col min="11078" max="11078" width="12" style="118" bestFit="1" customWidth="1"/>
    <col min="11079" max="11079" width="0.77734375" style="118" customWidth="1"/>
    <col min="11080" max="11080" width="14.21875" style="118" bestFit="1" customWidth="1"/>
    <col min="11081" max="11081" width="0.77734375" style="118" customWidth="1"/>
    <col min="11082" max="11082" width="11.33203125" style="118" bestFit="1" customWidth="1"/>
    <col min="11083" max="11083" width="0.77734375" style="118" customWidth="1"/>
    <col min="11084" max="11084" width="17.77734375" style="118" customWidth="1"/>
    <col min="11085" max="11085" width="0.77734375" style="118" customWidth="1"/>
    <col min="11086" max="11086" width="13.33203125" style="118" customWidth="1"/>
    <col min="11087" max="11087" width="0.77734375" style="118" customWidth="1"/>
    <col min="11088" max="11088" width="12.33203125" style="118" bestFit="1" customWidth="1"/>
    <col min="11089" max="11089" width="0.77734375" style="118" customWidth="1"/>
    <col min="11090" max="11090" width="10.33203125" style="118" customWidth="1"/>
    <col min="11091" max="11091" width="0.77734375" style="118" customWidth="1"/>
    <col min="11092" max="11092" width="13.33203125" style="118" bestFit="1" customWidth="1"/>
    <col min="11093" max="11093" width="15.77734375" style="118" customWidth="1"/>
    <col min="11094" max="11094" width="13.21875" style="118" customWidth="1"/>
    <col min="11095" max="11325" width="8.77734375" style="118"/>
    <col min="11326" max="11326" width="32.109375" style="118" customWidth="1"/>
    <col min="11327" max="11327" width="8.21875" style="118" bestFit="1" customWidth="1"/>
    <col min="11328" max="11328" width="11" style="118" bestFit="1" customWidth="1"/>
    <col min="11329" max="11329" width="0.77734375" style="118" customWidth="1"/>
    <col min="11330" max="11330" width="11" style="118" customWidth="1"/>
    <col min="11331" max="11331" width="0.77734375" style="118" customWidth="1"/>
    <col min="11332" max="11332" width="11" style="118" customWidth="1"/>
    <col min="11333" max="11333" width="0.77734375" style="118" customWidth="1"/>
    <col min="11334" max="11334" width="12" style="118" bestFit="1" customWidth="1"/>
    <col min="11335" max="11335" width="0.77734375" style="118" customWidth="1"/>
    <col min="11336" max="11336" width="14.21875" style="118" bestFit="1" customWidth="1"/>
    <col min="11337" max="11337" width="0.77734375" style="118" customWidth="1"/>
    <col min="11338" max="11338" width="11.33203125" style="118" bestFit="1" customWidth="1"/>
    <col min="11339" max="11339" width="0.77734375" style="118" customWidth="1"/>
    <col min="11340" max="11340" width="17.77734375" style="118" customWidth="1"/>
    <col min="11341" max="11341" width="0.77734375" style="118" customWidth="1"/>
    <col min="11342" max="11342" width="13.33203125" style="118" customWidth="1"/>
    <col min="11343" max="11343" width="0.77734375" style="118" customWidth="1"/>
    <col min="11344" max="11344" width="12.33203125" style="118" bestFit="1" customWidth="1"/>
    <col min="11345" max="11345" width="0.77734375" style="118" customWidth="1"/>
    <col min="11346" max="11346" width="10.33203125" style="118" customWidth="1"/>
    <col min="11347" max="11347" width="0.77734375" style="118" customWidth="1"/>
    <col min="11348" max="11348" width="13.33203125" style="118" bestFit="1" customWidth="1"/>
    <col min="11349" max="11349" width="15.77734375" style="118" customWidth="1"/>
    <col min="11350" max="11350" width="13.21875" style="118" customWidth="1"/>
    <col min="11351" max="11581" width="8.77734375" style="118"/>
    <col min="11582" max="11582" width="32.109375" style="118" customWidth="1"/>
    <col min="11583" max="11583" width="8.21875" style="118" bestFit="1" customWidth="1"/>
    <col min="11584" max="11584" width="11" style="118" bestFit="1" customWidth="1"/>
    <col min="11585" max="11585" width="0.77734375" style="118" customWidth="1"/>
    <col min="11586" max="11586" width="11" style="118" customWidth="1"/>
    <col min="11587" max="11587" width="0.77734375" style="118" customWidth="1"/>
    <col min="11588" max="11588" width="11" style="118" customWidth="1"/>
    <col min="11589" max="11589" width="0.77734375" style="118" customWidth="1"/>
    <col min="11590" max="11590" width="12" style="118" bestFit="1" customWidth="1"/>
    <col min="11591" max="11591" width="0.77734375" style="118" customWidth="1"/>
    <col min="11592" max="11592" width="14.21875" style="118" bestFit="1" customWidth="1"/>
    <col min="11593" max="11593" width="0.77734375" style="118" customWidth="1"/>
    <col min="11594" max="11594" width="11.33203125" style="118" bestFit="1" customWidth="1"/>
    <col min="11595" max="11595" width="0.77734375" style="118" customWidth="1"/>
    <col min="11596" max="11596" width="17.77734375" style="118" customWidth="1"/>
    <col min="11597" max="11597" width="0.77734375" style="118" customWidth="1"/>
    <col min="11598" max="11598" width="13.33203125" style="118" customWidth="1"/>
    <col min="11599" max="11599" width="0.77734375" style="118" customWidth="1"/>
    <col min="11600" max="11600" width="12.33203125" style="118" bestFit="1" customWidth="1"/>
    <col min="11601" max="11601" width="0.77734375" style="118" customWidth="1"/>
    <col min="11602" max="11602" width="10.33203125" style="118" customWidth="1"/>
    <col min="11603" max="11603" width="0.77734375" style="118" customWidth="1"/>
    <col min="11604" max="11604" width="13.33203125" style="118" bestFit="1" customWidth="1"/>
    <col min="11605" max="11605" width="15.77734375" style="118" customWidth="1"/>
    <col min="11606" max="11606" width="13.21875" style="118" customWidth="1"/>
    <col min="11607" max="11837" width="8.77734375" style="118"/>
    <col min="11838" max="11838" width="32.109375" style="118" customWidth="1"/>
    <col min="11839" max="11839" width="8.21875" style="118" bestFit="1" customWidth="1"/>
    <col min="11840" max="11840" width="11" style="118" bestFit="1" customWidth="1"/>
    <col min="11841" max="11841" width="0.77734375" style="118" customWidth="1"/>
    <col min="11842" max="11842" width="11" style="118" customWidth="1"/>
    <col min="11843" max="11843" width="0.77734375" style="118" customWidth="1"/>
    <col min="11844" max="11844" width="11" style="118" customWidth="1"/>
    <col min="11845" max="11845" width="0.77734375" style="118" customWidth="1"/>
    <col min="11846" max="11846" width="12" style="118" bestFit="1" customWidth="1"/>
    <col min="11847" max="11847" width="0.77734375" style="118" customWidth="1"/>
    <col min="11848" max="11848" width="14.21875" style="118" bestFit="1" customWidth="1"/>
    <col min="11849" max="11849" width="0.77734375" style="118" customWidth="1"/>
    <col min="11850" max="11850" width="11.33203125" style="118" bestFit="1" customWidth="1"/>
    <col min="11851" max="11851" width="0.77734375" style="118" customWidth="1"/>
    <col min="11852" max="11852" width="17.77734375" style="118" customWidth="1"/>
    <col min="11853" max="11853" width="0.77734375" style="118" customWidth="1"/>
    <col min="11854" max="11854" width="13.33203125" style="118" customWidth="1"/>
    <col min="11855" max="11855" width="0.77734375" style="118" customWidth="1"/>
    <col min="11856" max="11856" width="12.33203125" style="118" bestFit="1" customWidth="1"/>
    <col min="11857" max="11857" width="0.77734375" style="118" customWidth="1"/>
    <col min="11858" max="11858" width="10.33203125" style="118" customWidth="1"/>
    <col min="11859" max="11859" width="0.77734375" style="118" customWidth="1"/>
    <col min="11860" max="11860" width="13.33203125" style="118" bestFit="1" customWidth="1"/>
    <col min="11861" max="11861" width="15.77734375" style="118" customWidth="1"/>
    <col min="11862" max="11862" width="13.21875" style="118" customWidth="1"/>
    <col min="11863" max="12093" width="8.77734375" style="118"/>
    <col min="12094" max="12094" width="32.109375" style="118" customWidth="1"/>
    <col min="12095" max="12095" width="8.21875" style="118" bestFit="1" customWidth="1"/>
    <col min="12096" max="12096" width="11" style="118" bestFit="1" customWidth="1"/>
    <col min="12097" max="12097" width="0.77734375" style="118" customWidth="1"/>
    <col min="12098" max="12098" width="11" style="118" customWidth="1"/>
    <col min="12099" max="12099" width="0.77734375" style="118" customWidth="1"/>
    <col min="12100" max="12100" width="11" style="118" customWidth="1"/>
    <col min="12101" max="12101" width="0.77734375" style="118" customWidth="1"/>
    <col min="12102" max="12102" width="12" style="118" bestFit="1" customWidth="1"/>
    <col min="12103" max="12103" width="0.77734375" style="118" customWidth="1"/>
    <col min="12104" max="12104" width="14.21875" style="118" bestFit="1" customWidth="1"/>
    <col min="12105" max="12105" width="0.77734375" style="118" customWidth="1"/>
    <col min="12106" max="12106" width="11.33203125" style="118" bestFit="1" customWidth="1"/>
    <col min="12107" max="12107" width="0.77734375" style="118" customWidth="1"/>
    <col min="12108" max="12108" width="17.77734375" style="118" customWidth="1"/>
    <col min="12109" max="12109" width="0.77734375" style="118" customWidth="1"/>
    <col min="12110" max="12110" width="13.33203125" style="118" customWidth="1"/>
    <col min="12111" max="12111" width="0.77734375" style="118" customWidth="1"/>
    <col min="12112" max="12112" width="12.33203125" style="118" bestFit="1" customWidth="1"/>
    <col min="12113" max="12113" width="0.77734375" style="118" customWidth="1"/>
    <col min="12114" max="12114" width="10.33203125" style="118" customWidth="1"/>
    <col min="12115" max="12115" width="0.77734375" style="118" customWidth="1"/>
    <col min="12116" max="12116" width="13.33203125" style="118" bestFit="1" customWidth="1"/>
    <col min="12117" max="12117" width="15.77734375" style="118" customWidth="1"/>
    <col min="12118" max="12118" width="13.21875" style="118" customWidth="1"/>
    <col min="12119" max="12349" width="8.77734375" style="118"/>
    <col min="12350" max="12350" width="32.109375" style="118" customWidth="1"/>
    <col min="12351" max="12351" width="8.21875" style="118" bestFit="1" customWidth="1"/>
    <col min="12352" max="12352" width="11" style="118" bestFit="1" customWidth="1"/>
    <col min="12353" max="12353" width="0.77734375" style="118" customWidth="1"/>
    <col min="12354" max="12354" width="11" style="118" customWidth="1"/>
    <col min="12355" max="12355" width="0.77734375" style="118" customWidth="1"/>
    <col min="12356" max="12356" width="11" style="118" customWidth="1"/>
    <col min="12357" max="12357" width="0.77734375" style="118" customWidth="1"/>
    <col min="12358" max="12358" width="12" style="118" bestFit="1" customWidth="1"/>
    <col min="12359" max="12359" width="0.77734375" style="118" customWidth="1"/>
    <col min="12360" max="12360" width="14.21875" style="118" bestFit="1" customWidth="1"/>
    <col min="12361" max="12361" width="0.77734375" style="118" customWidth="1"/>
    <col min="12362" max="12362" width="11.33203125" style="118" bestFit="1" customWidth="1"/>
    <col min="12363" max="12363" width="0.77734375" style="118" customWidth="1"/>
    <col min="12364" max="12364" width="17.77734375" style="118" customWidth="1"/>
    <col min="12365" max="12365" width="0.77734375" style="118" customWidth="1"/>
    <col min="12366" max="12366" width="13.33203125" style="118" customWidth="1"/>
    <col min="12367" max="12367" width="0.77734375" style="118" customWidth="1"/>
    <col min="12368" max="12368" width="12.33203125" style="118" bestFit="1" customWidth="1"/>
    <col min="12369" max="12369" width="0.77734375" style="118" customWidth="1"/>
    <col min="12370" max="12370" width="10.33203125" style="118" customWidth="1"/>
    <col min="12371" max="12371" width="0.77734375" style="118" customWidth="1"/>
    <col min="12372" max="12372" width="13.33203125" style="118" bestFit="1" customWidth="1"/>
    <col min="12373" max="12373" width="15.77734375" style="118" customWidth="1"/>
    <col min="12374" max="12374" width="13.21875" style="118" customWidth="1"/>
    <col min="12375" max="12605" width="8.77734375" style="118"/>
    <col min="12606" max="12606" width="32.109375" style="118" customWidth="1"/>
    <col min="12607" max="12607" width="8.21875" style="118" bestFit="1" customWidth="1"/>
    <col min="12608" max="12608" width="11" style="118" bestFit="1" customWidth="1"/>
    <col min="12609" max="12609" width="0.77734375" style="118" customWidth="1"/>
    <col min="12610" max="12610" width="11" style="118" customWidth="1"/>
    <col min="12611" max="12611" width="0.77734375" style="118" customWidth="1"/>
    <col min="12612" max="12612" width="11" style="118" customWidth="1"/>
    <col min="12613" max="12613" width="0.77734375" style="118" customWidth="1"/>
    <col min="12614" max="12614" width="12" style="118" bestFit="1" customWidth="1"/>
    <col min="12615" max="12615" width="0.77734375" style="118" customWidth="1"/>
    <col min="12616" max="12616" width="14.21875" style="118" bestFit="1" customWidth="1"/>
    <col min="12617" max="12617" width="0.77734375" style="118" customWidth="1"/>
    <col min="12618" max="12618" width="11.33203125" style="118" bestFit="1" customWidth="1"/>
    <col min="12619" max="12619" width="0.77734375" style="118" customWidth="1"/>
    <col min="12620" max="12620" width="17.77734375" style="118" customWidth="1"/>
    <col min="12621" max="12621" width="0.77734375" style="118" customWidth="1"/>
    <col min="12622" max="12622" width="13.33203125" style="118" customWidth="1"/>
    <col min="12623" max="12623" width="0.77734375" style="118" customWidth="1"/>
    <col min="12624" max="12624" width="12.33203125" style="118" bestFit="1" customWidth="1"/>
    <col min="12625" max="12625" width="0.77734375" style="118" customWidth="1"/>
    <col min="12626" max="12626" width="10.33203125" style="118" customWidth="1"/>
    <col min="12627" max="12627" width="0.77734375" style="118" customWidth="1"/>
    <col min="12628" max="12628" width="13.33203125" style="118" bestFit="1" customWidth="1"/>
    <col min="12629" max="12629" width="15.77734375" style="118" customWidth="1"/>
    <col min="12630" max="12630" width="13.21875" style="118" customWidth="1"/>
    <col min="12631" max="12861" width="8.77734375" style="118"/>
    <col min="12862" max="12862" width="32.109375" style="118" customWidth="1"/>
    <col min="12863" max="12863" width="8.21875" style="118" bestFit="1" customWidth="1"/>
    <col min="12864" max="12864" width="11" style="118" bestFit="1" customWidth="1"/>
    <col min="12865" max="12865" width="0.77734375" style="118" customWidth="1"/>
    <col min="12866" max="12866" width="11" style="118" customWidth="1"/>
    <col min="12867" max="12867" width="0.77734375" style="118" customWidth="1"/>
    <col min="12868" max="12868" width="11" style="118" customWidth="1"/>
    <col min="12869" max="12869" width="0.77734375" style="118" customWidth="1"/>
    <col min="12870" max="12870" width="12" style="118" bestFit="1" customWidth="1"/>
    <col min="12871" max="12871" width="0.77734375" style="118" customWidth="1"/>
    <col min="12872" max="12872" width="14.21875" style="118" bestFit="1" customWidth="1"/>
    <col min="12873" max="12873" width="0.77734375" style="118" customWidth="1"/>
    <col min="12874" max="12874" width="11.33203125" style="118" bestFit="1" customWidth="1"/>
    <col min="12875" max="12875" width="0.77734375" style="118" customWidth="1"/>
    <col min="12876" max="12876" width="17.77734375" style="118" customWidth="1"/>
    <col min="12877" max="12877" width="0.77734375" style="118" customWidth="1"/>
    <col min="12878" max="12878" width="13.33203125" style="118" customWidth="1"/>
    <col min="12879" max="12879" width="0.77734375" style="118" customWidth="1"/>
    <col min="12880" max="12880" width="12.33203125" style="118" bestFit="1" customWidth="1"/>
    <col min="12881" max="12881" width="0.77734375" style="118" customWidth="1"/>
    <col min="12882" max="12882" width="10.33203125" style="118" customWidth="1"/>
    <col min="12883" max="12883" width="0.77734375" style="118" customWidth="1"/>
    <col min="12884" max="12884" width="13.33203125" style="118" bestFit="1" customWidth="1"/>
    <col min="12885" max="12885" width="15.77734375" style="118" customWidth="1"/>
    <col min="12886" max="12886" width="13.21875" style="118" customWidth="1"/>
    <col min="12887" max="13117" width="8.77734375" style="118"/>
    <col min="13118" max="13118" width="32.109375" style="118" customWidth="1"/>
    <col min="13119" max="13119" width="8.21875" style="118" bestFit="1" customWidth="1"/>
    <col min="13120" max="13120" width="11" style="118" bestFit="1" customWidth="1"/>
    <col min="13121" max="13121" width="0.77734375" style="118" customWidth="1"/>
    <col min="13122" max="13122" width="11" style="118" customWidth="1"/>
    <col min="13123" max="13123" width="0.77734375" style="118" customWidth="1"/>
    <col min="13124" max="13124" width="11" style="118" customWidth="1"/>
    <col min="13125" max="13125" width="0.77734375" style="118" customWidth="1"/>
    <col min="13126" max="13126" width="12" style="118" bestFit="1" customWidth="1"/>
    <col min="13127" max="13127" width="0.77734375" style="118" customWidth="1"/>
    <col min="13128" max="13128" width="14.21875" style="118" bestFit="1" customWidth="1"/>
    <col min="13129" max="13129" width="0.77734375" style="118" customWidth="1"/>
    <col min="13130" max="13130" width="11.33203125" style="118" bestFit="1" customWidth="1"/>
    <col min="13131" max="13131" width="0.77734375" style="118" customWidth="1"/>
    <col min="13132" max="13132" width="17.77734375" style="118" customWidth="1"/>
    <col min="13133" max="13133" width="0.77734375" style="118" customWidth="1"/>
    <col min="13134" max="13134" width="13.33203125" style="118" customWidth="1"/>
    <col min="13135" max="13135" width="0.77734375" style="118" customWidth="1"/>
    <col min="13136" max="13136" width="12.33203125" style="118" bestFit="1" customWidth="1"/>
    <col min="13137" max="13137" width="0.77734375" style="118" customWidth="1"/>
    <col min="13138" max="13138" width="10.33203125" style="118" customWidth="1"/>
    <col min="13139" max="13139" width="0.77734375" style="118" customWidth="1"/>
    <col min="13140" max="13140" width="13.33203125" style="118" bestFit="1" customWidth="1"/>
    <col min="13141" max="13141" width="15.77734375" style="118" customWidth="1"/>
    <col min="13142" max="13142" width="13.21875" style="118" customWidth="1"/>
    <col min="13143" max="13373" width="8.77734375" style="118"/>
    <col min="13374" max="13374" width="32.109375" style="118" customWidth="1"/>
    <col min="13375" max="13375" width="8.21875" style="118" bestFit="1" customWidth="1"/>
    <col min="13376" max="13376" width="11" style="118" bestFit="1" customWidth="1"/>
    <col min="13377" max="13377" width="0.77734375" style="118" customWidth="1"/>
    <col min="13378" max="13378" width="11" style="118" customWidth="1"/>
    <col min="13379" max="13379" width="0.77734375" style="118" customWidth="1"/>
    <col min="13380" max="13380" width="11" style="118" customWidth="1"/>
    <col min="13381" max="13381" width="0.77734375" style="118" customWidth="1"/>
    <col min="13382" max="13382" width="12" style="118" bestFit="1" customWidth="1"/>
    <col min="13383" max="13383" width="0.77734375" style="118" customWidth="1"/>
    <col min="13384" max="13384" width="14.21875" style="118" bestFit="1" customWidth="1"/>
    <col min="13385" max="13385" width="0.77734375" style="118" customWidth="1"/>
    <col min="13386" max="13386" width="11.33203125" style="118" bestFit="1" customWidth="1"/>
    <col min="13387" max="13387" width="0.77734375" style="118" customWidth="1"/>
    <col min="13388" max="13388" width="17.77734375" style="118" customWidth="1"/>
    <col min="13389" max="13389" width="0.77734375" style="118" customWidth="1"/>
    <col min="13390" max="13390" width="13.33203125" style="118" customWidth="1"/>
    <col min="13391" max="13391" width="0.77734375" style="118" customWidth="1"/>
    <col min="13392" max="13392" width="12.33203125" style="118" bestFit="1" customWidth="1"/>
    <col min="13393" max="13393" width="0.77734375" style="118" customWidth="1"/>
    <col min="13394" max="13394" width="10.33203125" style="118" customWidth="1"/>
    <col min="13395" max="13395" width="0.77734375" style="118" customWidth="1"/>
    <col min="13396" max="13396" width="13.33203125" style="118" bestFit="1" customWidth="1"/>
    <col min="13397" max="13397" width="15.77734375" style="118" customWidth="1"/>
    <col min="13398" max="13398" width="13.21875" style="118" customWidth="1"/>
    <col min="13399" max="13629" width="8.77734375" style="118"/>
    <col min="13630" max="13630" width="32.109375" style="118" customWidth="1"/>
    <col min="13631" max="13631" width="8.21875" style="118" bestFit="1" customWidth="1"/>
    <col min="13632" max="13632" width="11" style="118" bestFit="1" customWidth="1"/>
    <col min="13633" max="13633" width="0.77734375" style="118" customWidth="1"/>
    <col min="13634" max="13634" width="11" style="118" customWidth="1"/>
    <col min="13635" max="13635" width="0.77734375" style="118" customWidth="1"/>
    <col min="13636" max="13636" width="11" style="118" customWidth="1"/>
    <col min="13637" max="13637" width="0.77734375" style="118" customWidth="1"/>
    <col min="13638" max="13638" width="12" style="118" bestFit="1" customWidth="1"/>
    <col min="13639" max="13639" width="0.77734375" style="118" customWidth="1"/>
    <col min="13640" max="13640" width="14.21875" style="118" bestFit="1" customWidth="1"/>
    <col min="13641" max="13641" width="0.77734375" style="118" customWidth="1"/>
    <col min="13642" max="13642" width="11.33203125" style="118" bestFit="1" customWidth="1"/>
    <col min="13643" max="13643" width="0.77734375" style="118" customWidth="1"/>
    <col min="13644" max="13644" width="17.77734375" style="118" customWidth="1"/>
    <col min="13645" max="13645" width="0.77734375" style="118" customWidth="1"/>
    <col min="13646" max="13646" width="13.33203125" style="118" customWidth="1"/>
    <col min="13647" max="13647" width="0.77734375" style="118" customWidth="1"/>
    <col min="13648" max="13648" width="12.33203125" style="118" bestFit="1" customWidth="1"/>
    <col min="13649" max="13649" width="0.77734375" style="118" customWidth="1"/>
    <col min="13650" max="13650" width="10.33203125" style="118" customWidth="1"/>
    <col min="13651" max="13651" width="0.77734375" style="118" customWidth="1"/>
    <col min="13652" max="13652" width="13.33203125" style="118" bestFit="1" customWidth="1"/>
    <col min="13653" max="13653" width="15.77734375" style="118" customWidth="1"/>
    <col min="13654" max="13654" width="13.21875" style="118" customWidth="1"/>
    <col min="13655" max="13885" width="8.77734375" style="118"/>
    <col min="13886" max="13886" width="32.109375" style="118" customWidth="1"/>
    <col min="13887" max="13887" width="8.21875" style="118" bestFit="1" customWidth="1"/>
    <col min="13888" max="13888" width="11" style="118" bestFit="1" customWidth="1"/>
    <col min="13889" max="13889" width="0.77734375" style="118" customWidth="1"/>
    <col min="13890" max="13890" width="11" style="118" customWidth="1"/>
    <col min="13891" max="13891" width="0.77734375" style="118" customWidth="1"/>
    <col min="13892" max="13892" width="11" style="118" customWidth="1"/>
    <col min="13893" max="13893" width="0.77734375" style="118" customWidth="1"/>
    <col min="13894" max="13894" width="12" style="118" bestFit="1" customWidth="1"/>
    <col min="13895" max="13895" width="0.77734375" style="118" customWidth="1"/>
    <col min="13896" max="13896" width="14.21875" style="118" bestFit="1" customWidth="1"/>
    <col min="13897" max="13897" width="0.77734375" style="118" customWidth="1"/>
    <col min="13898" max="13898" width="11.33203125" style="118" bestFit="1" customWidth="1"/>
    <col min="13899" max="13899" width="0.77734375" style="118" customWidth="1"/>
    <col min="13900" max="13900" width="17.77734375" style="118" customWidth="1"/>
    <col min="13901" max="13901" width="0.77734375" style="118" customWidth="1"/>
    <col min="13902" max="13902" width="13.33203125" style="118" customWidth="1"/>
    <col min="13903" max="13903" width="0.77734375" style="118" customWidth="1"/>
    <col min="13904" max="13904" width="12.33203125" style="118" bestFit="1" customWidth="1"/>
    <col min="13905" max="13905" width="0.77734375" style="118" customWidth="1"/>
    <col min="13906" max="13906" width="10.33203125" style="118" customWidth="1"/>
    <col min="13907" max="13907" width="0.77734375" style="118" customWidth="1"/>
    <col min="13908" max="13908" width="13.33203125" style="118" bestFit="1" customWidth="1"/>
    <col min="13909" max="13909" width="15.77734375" style="118" customWidth="1"/>
    <col min="13910" max="13910" width="13.21875" style="118" customWidth="1"/>
    <col min="13911" max="14141" width="8.77734375" style="118"/>
    <col min="14142" max="14142" width="32.109375" style="118" customWidth="1"/>
    <col min="14143" max="14143" width="8.21875" style="118" bestFit="1" customWidth="1"/>
    <col min="14144" max="14144" width="11" style="118" bestFit="1" customWidth="1"/>
    <col min="14145" max="14145" width="0.77734375" style="118" customWidth="1"/>
    <col min="14146" max="14146" width="11" style="118" customWidth="1"/>
    <col min="14147" max="14147" width="0.77734375" style="118" customWidth="1"/>
    <col min="14148" max="14148" width="11" style="118" customWidth="1"/>
    <col min="14149" max="14149" width="0.77734375" style="118" customWidth="1"/>
    <col min="14150" max="14150" width="12" style="118" bestFit="1" customWidth="1"/>
    <col min="14151" max="14151" width="0.77734375" style="118" customWidth="1"/>
    <col min="14152" max="14152" width="14.21875" style="118" bestFit="1" customWidth="1"/>
    <col min="14153" max="14153" width="0.77734375" style="118" customWidth="1"/>
    <col min="14154" max="14154" width="11.33203125" style="118" bestFit="1" customWidth="1"/>
    <col min="14155" max="14155" width="0.77734375" style="118" customWidth="1"/>
    <col min="14156" max="14156" width="17.77734375" style="118" customWidth="1"/>
    <col min="14157" max="14157" width="0.77734375" style="118" customWidth="1"/>
    <col min="14158" max="14158" width="13.33203125" style="118" customWidth="1"/>
    <col min="14159" max="14159" width="0.77734375" style="118" customWidth="1"/>
    <col min="14160" max="14160" width="12.33203125" style="118" bestFit="1" customWidth="1"/>
    <col min="14161" max="14161" width="0.77734375" style="118" customWidth="1"/>
    <col min="14162" max="14162" width="10.33203125" style="118" customWidth="1"/>
    <col min="14163" max="14163" width="0.77734375" style="118" customWidth="1"/>
    <col min="14164" max="14164" width="13.33203125" style="118" bestFit="1" customWidth="1"/>
    <col min="14165" max="14165" width="15.77734375" style="118" customWidth="1"/>
    <col min="14166" max="14166" width="13.21875" style="118" customWidth="1"/>
    <col min="14167" max="14397" width="8.77734375" style="118"/>
    <col min="14398" max="14398" width="32.109375" style="118" customWidth="1"/>
    <col min="14399" max="14399" width="8.21875" style="118" bestFit="1" customWidth="1"/>
    <col min="14400" max="14400" width="11" style="118" bestFit="1" customWidth="1"/>
    <col min="14401" max="14401" width="0.77734375" style="118" customWidth="1"/>
    <col min="14402" max="14402" width="11" style="118" customWidth="1"/>
    <col min="14403" max="14403" width="0.77734375" style="118" customWidth="1"/>
    <col min="14404" max="14404" width="11" style="118" customWidth="1"/>
    <col min="14405" max="14405" width="0.77734375" style="118" customWidth="1"/>
    <col min="14406" max="14406" width="12" style="118" bestFit="1" customWidth="1"/>
    <col min="14407" max="14407" width="0.77734375" style="118" customWidth="1"/>
    <col min="14408" max="14408" width="14.21875" style="118" bestFit="1" customWidth="1"/>
    <col min="14409" max="14409" width="0.77734375" style="118" customWidth="1"/>
    <col min="14410" max="14410" width="11.33203125" style="118" bestFit="1" customWidth="1"/>
    <col min="14411" max="14411" width="0.77734375" style="118" customWidth="1"/>
    <col min="14412" max="14412" width="17.77734375" style="118" customWidth="1"/>
    <col min="14413" max="14413" width="0.77734375" style="118" customWidth="1"/>
    <col min="14414" max="14414" width="13.33203125" style="118" customWidth="1"/>
    <col min="14415" max="14415" width="0.77734375" style="118" customWidth="1"/>
    <col min="14416" max="14416" width="12.33203125" style="118" bestFit="1" customWidth="1"/>
    <col min="14417" max="14417" width="0.77734375" style="118" customWidth="1"/>
    <col min="14418" max="14418" width="10.33203125" style="118" customWidth="1"/>
    <col min="14419" max="14419" width="0.77734375" style="118" customWidth="1"/>
    <col min="14420" max="14420" width="13.33203125" style="118" bestFit="1" customWidth="1"/>
    <col min="14421" max="14421" width="15.77734375" style="118" customWidth="1"/>
    <col min="14422" max="14422" width="13.21875" style="118" customWidth="1"/>
    <col min="14423" max="14653" width="8.77734375" style="118"/>
    <col min="14654" max="14654" width="32.109375" style="118" customWidth="1"/>
    <col min="14655" max="14655" width="8.21875" style="118" bestFit="1" customWidth="1"/>
    <col min="14656" max="14656" width="11" style="118" bestFit="1" customWidth="1"/>
    <col min="14657" max="14657" width="0.77734375" style="118" customWidth="1"/>
    <col min="14658" max="14658" width="11" style="118" customWidth="1"/>
    <col min="14659" max="14659" width="0.77734375" style="118" customWidth="1"/>
    <col min="14660" max="14660" width="11" style="118" customWidth="1"/>
    <col min="14661" max="14661" width="0.77734375" style="118" customWidth="1"/>
    <col min="14662" max="14662" width="12" style="118" bestFit="1" customWidth="1"/>
    <col min="14663" max="14663" width="0.77734375" style="118" customWidth="1"/>
    <col min="14664" max="14664" width="14.21875" style="118" bestFit="1" customWidth="1"/>
    <col min="14665" max="14665" width="0.77734375" style="118" customWidth="1"/>
    <col min="14666" max="14666" width="11.33203125" style="118" bestFit="1" customWidth="1"/>
    <col min="14667" max="14667" width="0.77734375" style="118" customWidth="1"/>
    <col min="14668" max="14668" width="17.77734375" style="118" customWidth="1"/>
    <col min="14669" max="14669" width="0.77734375" style="118" customWidth="1"/>
    <col min="14670" max="14670" width="13.33203125" style="118" customWidth="1"/>
    <col min="14671" max="14671" width="0.77734375" style="118" customWidth="1"/>
    <col min="14672" max="14672" width="12.33203125" style="118" bestFit="1" customWidth="1"/>
    <col min="14673" max="14673" width="0.77734375" style="118" customWidth="1"/>
    <col min="14674" max="14674" width="10.33203125" style="118" customWidth="1"/>
    <col min="14675" max="14675" width="0.77734375" style="118" customWidth="1"/>
    <col min="14676" max="14676" width="13.33203125" style="118" bestFit="1" customWidth="1"/>
    <col min="14677" max="14677" width="15.77734375" style="118" customWidth="1"/>
    <col min="14678" max="14678" width="13.21875" style="118" customWidth="1"/>
    <col min="14679" max="14909" width="8.77734375" style="118"/>
    <col min="14910" max="14910" width="32.109375" style="118" customWidth="1"/>
    <col min="14911" max="14911" width="8.21875" style="118" bestFit="1" customWidth="1"/>
    <col min="14912" max="14912" width="11" style="118" bestFit="1" customWidth="1"/>
    <col min="14913" max="14913" width="0.77734375" style="118" customWidth="1"/>
    <col min="14914" max="14914" width="11" style="118" customWidth="1"/>
    <col min="14915" max="14915" width="0.77734375" style="118" customWidth="1"/>
    <col min="14916" max="14916" width="11" style="118" customWidth="1"/>
    <col min="14917" max="14917" width="0.77734375" style="118" customWidth="1"/>
    <col min="14918" max="14918" width="12" style="118" bestFit="1" customWidth="1"/>
    <col min="14919" max="14919" width="0.77734375" style="118" customWidth="1"/>
    <col min="14920" max="14920" width="14.21875" style="118" bestFit="1" customWidth="1"/>
    <col min="14921" max="14921" width="0.77734375" style="118" customWidth="1"/>
    <col min="14922" max="14922" width="11.33203125" style="118" bestFit="1" customWidth="1"/>
    <col min="14923" max="14923" width="0.77734375" style="118" customWidth="1"/>
    <col min="14924" max="14924" width="17.77734375" style="118" customWidth="1"/>
    <col min="14925" max="14925" width="0.77734375" style="118" customWidth="1"/>
    <col min="14926" max="14926" width="13.33203125" style="118" customWidth="1"/>
    <col min="14927" max="14927" width="0.77734375" style="118" customWidth="1"/>
    <col min="14928" max="14928" width="12.33203125" style="118" bestFit="1" customWidth="1"/>
    <col min="14929" max="14929" width="0.77734375" style="118" customWidth="1"/>
    <col min="14930" max="14930" width="10.33203125" style="118" customWidth="1"/>
    <col min="14931" max="14931" width="0.77734375" style="118" customWidth="1"/>
    <col min="14932" max="14932" width="13.33203125" style="118" bestFit="1" customWidth="1"/>
    <col min="14933" max="14933" width="15.77734375" style="118" customWidth="1"/>
    <col min="14934" max="14934" width="13.21875" style="118" customWidth="1"/>
    <col min="14935" max="15165" width="8.77734375" style="118"/>
    <col min="15166" max="15166" width="32.109375" style="118" customWidth="1"/>
    <col min="15167" max="15167" width="8.21875" style="118" bestFit="1" customWidth="1"/>
    <col min="15168" max="15168" width="11" style="118" bestFit="1" customWidth="1"/>
    <col min="15169" max="15169" width="0.77734375" style="118" customWidth="1"/>
    <col min="15170" max="15170" width="11" style="118" customWidth="1"/>
    <col min="15171" max="15171" width="0.77734375" style="118" customWidth="1"/>
    <col min="15172" max="15172" width="11" style="118" customWidth="1"/>
    <col min="15173" max="15173" width="0.77734375" style="118" customWidth="1"/>
    <col min="15174" max="15174" width="12" style="118" bestFit="1" customWidth="1"/>
    <col min="15175" max="15175" width="0.77734375" style="118" customWidth="1"/>
    <col min="15176" max="15176" width="14.21875" style="118" bestFit="1" customWidth="1"/>
    <col min="15177" max="15177" width="0.77734375" style="118" customWidth="1"/>
    <col min="15178" max="15178" width="11.33203125" style="118" bestFit="1" customWidth="1"/>
    <col min="15179" max="15179" width="0.77734375" style="118" customWidth="1"/>
    <col min="15180" max="15180" width="17.77734375" style="118" customWidth="1"/>
    <col min="15181" max="15181" width="0.77734375" style="118" customWidth="1"/>
    <col min="15182" max="15182" width="13.33203125" style="118" customWidth="1"/>
    <col min="15183" max="15183" width="0.77734375" style="118" customWidth="1"/>
    <col min="15184" max="15184" width="12.33203125" style="118" bestFit="1" customWidth="1"/>
    <col min="15185" max="15185" width="0.77734375" style="118" customWidth="1"/>
    <col min="15186" max="15186" width="10.33203125" style="118" customWidth="1"/>
    <col min="15187" max="15187" width="0.77734375" style="118" customWidth="1"/>
    <col min="15188" max="15188" width="13.33203125" style="118" bestFit="1" customWidth="1"/>
    <col min="15189" max="15189" width="15.77734375" style="118" customWidth="1"/>
    <col min="15190" max="15190" width="13.21875" style="118" customWidth="1"/>
    <col min="15191" max="15421" width="8.77734375" style="118"/>
    <col min="15422" max="15422" width="32.109375" style="118" customWidth="1"/>
    <col min="15423" max="15423" width="8.21875" style="118" bestFit="1" customWidth="1"/>
    <col min="15424" max="15424" width="11" style="118" bestFit="1" customWidth="1"/>
    <col min="15425" max="15425" width="0.77734375" style="118" customWidth="1"/>
    <col min="15426" max="15426" width="11" style="118" customWidth="1"/>
    <col min="15427" max="15427" width="0.77734375" style="118" customWidth="1"/>
    <col min="15428" max="15428" width="11" style="118" customWidth="1"/>
    <col min="15429" max="15429" width="0.77734375" style="118" customWidth="1"/>
    <col min="15430" max="15430" width="12" style="118" bestFit="1" customWidth="1"/>
    <col min="15431" max="15431" width="0.77734375" style="118" customWidth="1"/>
    <col min="15432" max="15432" width="14.21875" style="118" bestFit="1" customWidth="1"/>
    <col min="15433" max="15433" width="0.77734375" style="118" customWidth="1"/>
    <col min="15434" max="15434" width="11.33203125" style="118" bestFit="1" customWidth="1"/>
    <col min="15435" max="15435" width="0.77734375" style="118" customWidth="1"/>
    <col min="15436" max="15436" width="17.77734375" style="118" customWidth="1"/>
    <col min="15437" max="15437" width="0.77734375" style="118" customWidth="1"/>
    <col min="15438" max="15438" width="13.33203125" style="118" customWidth="1"/>
    <col min="15439" max="15439" width="0.77734375" style="118" customWidth="1"/>
    <col min="15440" max="15440" width="12.33203125" style="118" bestFit="1" customWidth="1"/>
    <col min="15441" max="15441" width="0.77734375" style="118" customWidth="1"/>
    <col min="15442" max="15442" width="10.33203125" style="118" customWidth="1"/>
    <col min="15443" max="15443" width="0.77734375" style="118" customWidth="1"/>
    <col min="15444" max="15444" width="13.33203125" style="118" bestFit="1" customWidth="1"/>
    <col min="15445" max="15445" width="15.77734375" style="118" customWidth="1"/>
    <col min="15446" max="15446" width="13.21875" style="118" customWidth="1"/>
    <col min="15447" max="15677" width="8.77734375" style="118"/>
    <col min="15678" max="15678" width="32.109375" style="118" customWidth="1"/>
    <col min="15679" max="15679" width="8.21875" style="118" bestFit="1" customWidth="1"/>
    <col min="15680" max="15680" width="11" style="118" bestFit="1" customWidth="1"/>
    <col min="15681" max="15681" width="0.77734375" style="118" customWidth="1"/>
    <col min="15682" max="15682" width="11" style="118" customWidth="1"/>
    <col min="15683" max="15683" width="0.77734375" style="118" customWidth="1"/>
    <col min="15684" max="15684" width="11" style="118" customWidth="1"/>
    <col min="15685" max="15685" width="0.77734375" style="118" customWidth="1"/>
    <col min="15686" max="15686" width="12" style="118" bestFit="1" customWidth="1"/>
    <col min="15687" max="15687" width="0.77734375" style="118" customWidth="1"/>
    <col min="15688" max="15688" width="14.21875" style="118" bestFit="1" customWidth="1"/>
    <col min="15689" max="15689" width="0.77734375" style="118" customWidth="1"/>
    <col min="15690" max="15690" width="11.33203125" style="118" bestFit="1" customWidth="1"/>
    <col min="15691" max="15691" width="0.77734375" style="118" customWidth="1"/>
    <col min="15692" max="15692" width="17.77734375" style="118" customWidth="1"/>
    <col min="15693" max="15693" width="0.77734375" style="118" customWidth="1"/>
    <col min="15694" max="15694" width="13.33203125" style="118" customWidth="1"/>
    <col min="15695" max="15695" width="0.77734375" style="118" customWidth="1"/>
    <col min="15696" max="15696" width="12.33203125" style="118" bestFit="1" customWidth="1"/>
    <col min="15697" max="15697" width="0.77734375" style="118" customWidth="1"/>
    <col min="15698" max="15698" width="10.33203125" style="118" customWidth="1"/>
    <col min="15699" max="15699" width="0.77734375" style="118" customWidth="1"/>
    <col min="15700" max="15700" width="13.33203125" style="118" bestFit="1" customWidth="1"/>
    <col min="15701" max="15701" width="15.77734375" style="118" customWidth="1"/>
    <col min="15702" max="15702" width="13.21875" style="118" customWidth="1"/>
    <col min="15703" max="15933" width="8.77734375" style="118"/>
    <col min="15934" max="15934" width="32.109375" style="118" customWidth="1"/>
    <col min="15935" max="15935" width="8.21875" style="118" bestFit="1" customWidth="1"/>
    <col min="15936" max="15936" width="11" style="118" bestFit="1" customWidth="1"/>
    <col min="15937" max="15937" width="0.77734375" style="118" customWidth="1"/>
    <col min="15938" max="15938" width="11" style="118" customWidth="1"/>
    <col min="15939" max="15939" width="0.77734375" style="118" customWidth="1"/>
    <col min="15940" max="15940" width="11" style="118" customWidth="1"/>
    <col min="15941" max="15941" width="0.77734375" style="118" customWidth="1"/>
    <col min="15942" max="15942" width="12" style="118" bestFit="1" customWidth="1"/>
    <col min="15943" max="15943" width="0.77734375" style="118" customWidth="1"/>
    <col min="15944" max="15944" width="14.21875" style="118" bestFit="1" customWidth="1"/>
    <col min="15945" max="15945" width="0.77734375" style="118" customWidth="1"/>
    <col min="15946" max="15946" width="11.33203125" style="118" bestFit="1" customWidth="1"/>
    <col min="15947" max="15947" width="0.77734375" style="118" customWidth="1"/>
    <col min="15948" max="15948" width="17.77734375" style="118" customWidth="1"/>
    <col min="15949" max="15949" width="0.77734375" style="118" customWidth="1"/>
    <col min="15950" max="15950" width="13.33203125" style="118" customWidth="1"/>
    <col min="15951" max="15951" width="0.77734375" style="118" customWidth="1"/>
    <col min="15952" max="15952" width="12.33203125" style="118" bestFit="1" customWidth="1"/>
    <col min="15953" max="15953" width="0.77734375" style="118" customWidth="1"/>
    <col min="15954" max="15954" width="10.33203125" style="118" customWidth="1"/>
    <col min="15955" max="15955" width="0.77734375" style="118" customWidth="1"/>
    <col min="15956" max="15956" width="13.33203125" style="118" bestFit="1" customWidth="1"/>
    <col min="15957" max="15957" width="15.77734375" style="118" customWidth="1"/>
    <col min="15958" max="15958" width="13.21875" style="118" customWidth="1"/>
    <col min="15959" max="16384" width="8.77734375" style="118"/>
  </cols>
  <sheetData>
    <row r="1" spans="1:23" s="123" customFormat="1" ht="28.05" customHeight="1">
      <c r="A1" s="350" t="s">
        <v>0</v>
      </c>
      <c r="B1" s="350"/>
      <c r="C1" s="350"/>
      <c r="D1" s="350"/>
      <c r="E1" s="350"/>
      <c r="F1" s="350"/>
      <c r="G1" s="350"/>
      <c r="H1" s="350"/>
      <c r="I1" s="350"/>
      <c r="J1" s="350"/>
      <c r="K1" s="350"/>
      <c r="L1" s="350"/>
      <c r="M1" s="350"/>
      <c r="N1" s="350"/>
      <c r="O1" s="350"/>
      <c r="P1" s="350"/>
      <c r="Q1" s="350"/>
      <c r="R1" s="350"/>
      <c r="S1" s="350"/>
      <c r="T1" s="350"/>
      <c r="U1" s="350"/>
      <c r="V1" s="350"/>
      <c r="W1" s="350"/>
    </row>
    <row r="2" spans="1:23" s="123" customFormat="1" ht="28.05" customHeight="1">
      <c r="A2" s="350" t="s">
        <v>138</v>
      </c>
      <c r="B2" s="350"/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  <c r="Q2" s="350"/>
      <c r="R2" s="350"/>
      <c r="S2" s="350"/>
      <c r="T2" s="350"/>
      <c r="U2" s="350"/>
      <c r="V2" s="350"/>
      <c r="W2" s="350"/>
    </row>
    <row r="3" spans="1:23" s="123" customFormat="1" ht="28.05" customHeight="1">
      <c r="A3" s="359" t="s">
        <v>86</v>
      </c>
      <c r="B3" s="359"/>
      <c r="C3" s="359"/>
      <c r="D3" s="359"/>
      <c r="E3" s="359"/>
      <c r="F3" s="359"/>
      <c r="G3" s="359"/>
      <c r="H3" s="359"/>
      <c r="I3" s="359"/>
      <c r="J3" s="359"/>
      <c r="K3" s="359"/>
      <c r="L3" s="359"/>
      <c r="M3" s="359"/>
      <c r="N3" s="359"/>
      <c r="O3" s="359"/>
      <c r="P3" s="359"/>
      <c r="Q3" s="359"/>
      <c r="R3" s="359"/>
      <c r="S3" s="359"/>
      <c r="T3" s="359"/>
      <c r="U3" s="359"/>
      <c r="V3" s="359"/>
      <c r="W3" s="359"/>
    </row>
    <row r="4" spans="1:23" s="123" customFormat="1" ht="28.05" customHeight="1">
      <c r="A4" s="359" t="s">
        <v>10</v>
      </c>
      <c r="B4" s="359"/>
      <c r="C4" s="359"/>
      <c r="D4" s="359"/>
      <c r="E4" s="359"/>
      <c r="F4" s="359"/>
      <c r="G4" s="359"/>
      <c r="H4" s="359"/>
      <c r="I4" s="359"/>
      <c r="J4" s="359"/>
      <c r="K4" s="359"/>
      <c r="L4" s="359"/>
      <c r="M4" s="359"/>
      <c r="N4" s="359"/>
      <c r="O4" s="359"/>
      <c r="P4" s="359"/>
      <c r="Q4" s="359"/>
      <c r="R4" s="359"/>
      <c r="S4" s="359"/>
      <c r="T4" s="359"/>
      <c r="U4" s="359"/>
      <c r="V4" s="359"/>
      <c r="W4" s="359"/>
    </row>
    <row r="5" spans="1:23" s="117" customFormat="1" ht="24.6">
      <c r="A5" s="351" t="s">
        <v>3</v>
      </c>
      <c r="B5" s="351"/>
      <c r="C5" s="351"/>
      <c r="D5" s="351"/>
      <c r="E5" s="351"/>
      <c r="F5" s="351"/>
      <c r="G5" s="351"/>
      <c r="H5" s="351"/>
      <c r="I5" s="351"/>
      <c r="J5" s="351"/>
      <c r="K5" s="351"/>
      <c r="L5" s="351"/>
      <c r="M5" s="351"/>
      <c r="N5" s="351"/>
      <c r="O5" s="351"/>
      <c r="P5" s="351"/>
      <c r="Q5" s="351"/>
      <c r="R5" s="351"/>
      <c r="S5" s="351"/>
      <c r="T5" s="351"/>
      <c r="U5" s="351"/>
      <c r="V5" s="351"/>
      <c r="W5" s="351"/>
    </row>
    <row r="6" spans="1:23" s="117" customFormat="1" ht="7.35" customHeight="1">
      <c r="A6" s="193"/>
      <c r="B6" s="193"/>
      <c r="C6" s="193"/>
      <c r="D6" s="193"/>
      <c r="E6" s="193"/>
      <c r="F6" s="193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96"/>
      <c r="V6" s="196"/>
      <c r="W6" s="142"/>
    </row>
    <row r="7" spans="1:23" s="197" customFormat="1" ht="23.4">
      <c r="A7" s="126"/>
      <c r="B7" s="126"/>
      <c r="C7" s="356" t="s">
        <v>4</v>
      </c>
      <c r="D7" s="356"/>
      <c r="E7" s="356"/>
      <c r="F7" s="356"/>
      <c r="G7" s="356"/>
      <c r="H7" s="356"/>
      <c r="I7" s="356"/>
      <c r="J7" s="356"/>
      <c r="K7" s="356"/>
      <c r="L7" s="356"/>
      <c r="M7" s="356"/>
      <c r="N7" s="356"/>
      <c r="O7" s="356"/>
      <c r="P7" s="356"/>
      <c r="Q7" s="356"/>
      <c r="R7" s="356"/>
      <c r="S7" s="356"/>
      <c r="T7" s="356"/>
      <c r="U7" s="356"/>
      <c r="V7" s="356"/>
      <c r="W7" s="356"/>
    </row>
    <row r="8" spans="1:23" s="132" customFormat="1" ht="23.4">
      <c r="A8" s="126"/>
      <c r="B8" s="126"/>
      <c r="C8" s="363" t="s">
        <v>82</v>
      </c>
      <c r="D8" s="363"/>
      <c r="E8" s="363"/>
      <c r="F8" s="363"/>
      <c r="G8" s="363"/>
      <c r="H8" s="363"/>
      <c r="I8" s="363"/>
      <c r="J8" s="363"/>
      <c r="K8" s="363"/>
      <c r="L8" s="363"/>
      <c r="M8" s="363"/>
      <c r="N8" s="363"/>
      <c r="O8" s="363"/>
      <c r="P8" s="363"/>
      <c r="Q8" s="363"/>
      <c r="R8" s="363"/>
      <c r="S8" s="363"/>
      <c r="U8" s="132" t="s">
        <v>139</v>
      </c>
      <c r="W8" s="132" t="s">
        <v>140</v>
      </c>
    </row>
    <row r="9" spans="1:23" s="132" customFormat="1" ht="23.4">
      <c r="B9" s="311" t="s">
        <v>6</v>
      </c>
      <c r="C9" s="132" t="s">
        <v>141</v>
      </c>
      <c r="E9" s="132" t="s">
        <v>142</v>
      </c>
      <c r="G9" s="198" t="s">
        <v>80</v>
      </c>
      <c r="H9" s="198"/>
      <c r="I9" s="364" t="s">
        <v>81</v>
      </c>
      <c r="J9" s="364"/>
      <c r="K9" s="364"/>
      <c r="L9" s="364"/>
      <c r="M9" s="364"/>
      <c r="N9" s="364"/>
      <c r="O9" s="364"/>
      <c r="P9" s="364"/>
      <c r="Q9" s="364"/>
      <c r="R9" s="198"/>
      <c r="S9" s="132" t="s">
        <v>73</v>
      </c>
      <c r="U9" s="132" t="s">
        <v>143</v>
      </c>
      <c r="W9" s="132" t="s">
        <v>73</v>
      </c>
    </row>
    <row r="10" spans="1:23" s="132" customFormat="1" ht="23.4">
      <c r="B10" s="311"/>
      <c r="C10" s="132" t="s">
        <v>144</v>
      </c>
      <c r="E10" s="132" t="s">
        <v>145</v>
      </c>
      <c r="I10" s="365" t="s">
        <v>123</v>
      </c>
      <c r="J10" s="365"/>
      <c r="K10" s="365"/>
      <c r="L10" s="365"/>
      <c r="M10" s="365"/>
      <c r="N10" s="365"/>
      <c r="O10" s="365"/>
      <c r="P10" s="365"/>
      <c r="Q10" s="365"/>
      <c r="R10" s="356" t="s">
        <v>146</v>
      </c>
      <c r="S10" s="356"/>
      <c r="T10" s="356"/>
      <c r="U10" s="132" t="s">
        <v>147</v>
      </c>
    </row>
    <row r="11" spans="1:23" s="132" customFormat="1" ht="23.4">
      <c r="B11" s="311"/>
      <c r="E11" s="132" t="s">
        <v>148</v>
      </c>
      <c r="I11" s="198" t="s">
        <v>149</v>
      </c>
      <c r="K11" s="132" t="s">
        <v>150</v>
      </c>
      <c r="M11" s="132" t="s">
        <v>304</v>
      </c>
      <c r="O11" s="132" t="s">
        <v>151</v>
      </c>
      <c r="Q11" s="199" t="s">
        <v>140</v>
      </c>
      <c r="R11" s="356"/>
      <c r="S11" s="356"/>
      <c r="T11" s="356"/>
    </row>
    <row r="12" spans="1:23" s="132" customFormat="1" ht="23.4">
      <c r="B12" s="311"/>
      <c r="I12" s="198" t="s">
        <v>152</v>
      </c>
      <c r="K12" s="132" t="s">
        <v>153</v>
      </c>
      <c r="M12" s="132" t="s">
        <v>154</v>
      </c>
      <c r="O12" s="132" t="s">
        <v>155</v>
      </c>
      <c r="Q12" s="199" t="s">
        <v>156</v>
      </c>
      <c r="R12" s="199"/>
    </row>
    <row r="13" spans="1:23" s="132" customFormat="1" ht="23.4">
      <c r="B13" s="311"/>
      <c r="G13" s="126"/>
      <c r="H13" s="126"/>
      <c r="I13" s="132" t="s">
        <v>157</v>
      </c>
      <c r="J13" s="126"/>
      <c r="K13" s="132" t="s">
        <v>12</v>
      </c>
      <c r="M13" s="132" t="s">
        <v>158</v>
      </c>
      <c r="O13" s="132" t="s">
        <v>159</v>
      </c>
      <c r="Q13" s="132" t="s">
        <v>160</v>
      </c>
    </row>
    <row r="14" spans="1:23" s="132" customFormat="1" ht="23.4">
      <c r="B14" s="311"/>
      <c r="G14" s="200"/>
      <c r="H14" s="200"/>
      <c r="I14" s="198" t="s">
        <v>161</v>
      </c>
      <c r="J14" s="200"/>
      <c r="K14" s="132" t="s">
        <v>162</v>
      </c>
      <c r="M14" s="132" t="s">
        <v>163</v>
      </c>
      <c r="O14" s="132" t="s">
        <v>164</v>
      </c>
      <c r="Q14" s="132" t="s">
        <v>165</v>
      </c>
    </row>
    <row r="15" spans="1:23" s="132" customFormat="1" ht="23.4">
      <c r="B15" s="311"/>
      <c r="G15" s="200"/>
      <c r="H15" s="200"/>
      <c r="I15" s="198" t="s">
        <v>166</v>
      </c>
      <c r="J15" s="200"/>
      <c r="M15" s="132" t="s">
        <v>167</v>
      </c>
    </row>
    <row r="16" spans="1:23" s="132" customFormat="1" ht="23.4">
      <c r="A16" s="127" t="s">
        <v>168</v>
      </c>
      <c r="B16" s="127"/>
      <c r="G16" s="200"/>
      <c r="H16" s="200"/>
      <c r="I16" s="200"/>
      <c r="J16" s="200"/>
    </row>
    <row r="17" spans="1:24" s="201" customFormat="1" ht="23.4">
      <c r="A17" s="127" t="s">
        <v>169</v>
      </c>
      <c r="B17" s="127"/>
      <c r="C17" s="2">
        <v>21827719170</v>
      </c>
      <c r="D17" s="2"/>
      <c r="E17" s="2">
        <v>1862979154</v>
      </c>
      <c r="F17" s="2"/>
      <c r="G17" s="2">
        <v>-75879961389</v>
      </c>
      <c r="H17" s="2"/>
      <c r="I17" s="109">
        <v>0</v>
      </c>
      <c r="J17" s="2"/>
      <c r="K17" s="2">
        <v>8960831684</v>
      </c>
      <c r="L17" s="2"/>
      <c r="M17" s="2">
        <v>14547430</v>
      </c>
      <c r="N17" s="2"/>
      <c r="O17" s="165">
        <v>0</v>
      </c>
      <c r="P17" s="2"/>
      <c r="Q17" s="167">
        <f>SUM(I17:O17)</f>
        <v>8975379114</v>
      </c>
      <c r="R17" s="2"/>
      <c r="S17" s="2">
        <f>C17+E17+G17+Q17</f>
        <v>-43213883951</v>
      </c>
      <c r="T17" s="2"/>
      <c r="U17" s="2">
        <v>71403232</v>
      </c>
      <c r="V17" s="2"/>
      <c r="W17" s="2">
        <f>S17+U17</f>
        <v>-43142480719</v>
      </c>
    </row>
    <row r="18" spans="1:24" s="201" customFormat="1" ht="23.4">
      <c r="A18" s="127" t="s">
        <v>170</v>
      </c>
      <c r="B18" s="127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167"/>
      <c r="R18" s="3"/>
      <c r="S18" s="222"/>
      <c r="T18" s="3"/>
      <c r="U18" s="21"/>
      <c r="V18" s="21"/>
      <c r="W18" s="109"/>
    </row>
    <row r="19" spans="1:24" s="201" customFormat="1" ht="23.4">
      <c r="A19" s="116" t="s">
        <v>171</v>
      </c>
      <c r="B19" s="116"/>
      <c r="C19" s="109">
        <v>0</v>
      </c>
      <c r="D19" s="88"/>
      <c r="E19" s="109">
        <v>0</v>
      </c>
      <c r="F19" s="88"/>
      <c r="G19" s="109">
        <v>0</v>
      </c>
      <c r="H19" s="88"/>
      <c r="I19" s="109">
        <v>0</v>
      </c>
      <c r="J19" s="88"/>
      <c r="K19" s="109">
        <v>0</v>
      </c>
      <c r="L19" s="88"/>
      <c r="M19" s="109">
        <v>0</v>
      </c>
      <c r="N19" s="88"/>
      <c r="O19" s="109">
        <v>0</v>
      </c>
      <c r="P19" s="88"/>
      <c r="Q19" s="109">
        <v>0</v>
      </c>
      <c r="R19" s="88"/>
      <c r="S19" s="109">
        <f t="shared" ref="S19:S21" si="0">C19+E19+G19+Q19</f>
        <v>0</v>
      </c>
      <c r="T19" s="3"/>
      <c r="U19" s="3">
        <v>-22824</v>
      </c>
      <c r="V19" s="3"/>
      <c r="W19" s="3">
        <f t="shared" ref="W19:W22" si="1">S19+U19</f>
        <v>-22824</v>
      </c>
    </row>
    <row r="20" spans="1:24" s="201" customFormat="1" ht="23.4">
      <c r="A20" s="116" t="s">
        <v>172</v>
      </c>
      <c r="B20" s="116"/>
      <c r="C20" s="109">
        <v>0</v>
      </c>
      <c r="D20" s="88"/>
      <c r="E20" s="109">
        <v>0</v>
      </c>
      <c r="F20" s="88"/>
      <c r="G20" s="6">
        <v>17546832</v>
      </c>
      <c r="H20" s="88"/>
      <c r="I20" s="109">
        <v>0</v>
      </c>
      <c r="J20" s="88"/>
      <c r="K20" s="88">
        <v>-17546832</v>
      </c>
      <c r="L20" s="88"/>
      <c r="M20" s="109">
        <v>0</v>
      </c>
      <c r="N20" s="88"/>
      <c r="O20" s="109">
        <v>0</v>
      </c>
      <c r="P20" s="88"/>
      <c r="Q20" s="167">
        <f t="shared" ref="Q20:Q21" si="2">SUM(I20:O20)</f>
        <v>-17546832</v>
      </c>
      <c r="R20" s="88"/>
      <c r="S20" s="109">
        <f t="shared" si="0"/>
        <v>0</v>
      </c>
      <c r="T20" s="3"/>
      <c r="U20" s="109">
        <v>0</v>
      </c>
      <c r="V20" s="3"/>
      <c r="W20" s="194">
        <f t="shared" si="1"/>
        <v>0</v>
      </c>
    </row>
    <row r="21" spans="1:24" s="201" customFormat="1" ht="23.4">
      <c r="A21" s="116" t="s">
        <v>173</v>
      </c>
      <c r="B21" s="116"/>
      <c r="C21" s="109">
        <v>0</v>
      </c>
      <c r="D21" s="88"/>
      <c r="E21" s="109">
        <v>0</v>
      </c>
      <c r="F21" s="88"/>
      <c r="G21" s="6">
        <v>2409546277</v>
      </c>
      <c r="H21" s="88"/>
      <c r="I21" s="109">
        <v>0</v>
      </c>
      <c r="J21" s="88"/>
      <c r="K21" s="109">
        <v>0</v>
      </c>
      <c r="L21" s="3"/>
      <c r="M21" s="88">
        <v>97600</v>
      </c>
      <c r="N21" s="90"/>
      <c r="O21" s="109">
        <v>0</v>
      </c>
      <c r="P21" s="90"/>
      <c r="Q21" s="167">
        <f t="shared" si="2"/>
        <v>97600</v>
      </c>
      <c r="R21" s="3"/>
      <c r="S21" s="145">
        <f t="shared" si="0"/>
        <v>2409643877</v>
      </c>
      <c r="T21" s="3"/>
      <c r="U21" s="3">
        <v>13830469</v>
      </c>
      <c r="V21" s="21"/>
      <c r="W21" s="3">
        <f t="shared" si="1"/>
        <v>2423474346</v>
      </c>
    </row>
    <row r="22" spans="1:24" s="201" customFormat="1" thickBot="1">
      <c r="A22" s="127" t="s">
        <v>174</v>
      </c>
      <c r="B22" s="127"/>
      <c r="C22" s="4">
        <f>SUM(C17:C21)</f>
        <v>21827719170</v>
      </c>
      <c r="D22" s="2"/>
      <c r="E22" s="4">
        <f>SUM(E17:E21)</f>
        <v>1862979154</v>
      </c>
      <c r="F22" s="2"/>
      <c r="G22" s="4">
        <f>SUM(G17:G21)</f>
        <v>-73452868280</v>
      </c>
      <c r="H22" s="88"/>
      <c r="I22" s="251">
        <v>0</v>
      </c>
      <c r="J22" s="88"/>
      <c r="K22" s="4">
        <f>SUM(K17:K21)</f>
        <v>8943284852</v>
      </c>
      <c r="L22" s="2"/>
      <c r="M22" s="4">
        <f>SUM(M17:M21)</f>
        <v>14645030</v>
      </c>
      <c r="N22" s="2"/>
      <c r="O22" s="166">
        <f>SUM(O17:O21)</f>
        <v>0</v>
      </c>
      <c r="P22" s="2"/>
      <c r="Q22" s="4">
        <f>SUM(Q17:Q21)</f>
        <v>8957929882</v>
      </c>
      <c r="R22" s="2"/>
      <c r="S22" s="4">
        <f>SUM(S17:S21)</f>
        <v>-40804240074</v>
      </c>
      <c r="T22" s="2"/>
      <c r="U22" s="4">
        <f>SUM(U17:U21)</f>
        <v>85210877</v>
      </c>
      <c r="V22" s="2"/>
      <c r="W22" s="4">
        <f t="shared" si="1"/>
        <v>-40719029197</v>
      </c>
    </row>
    <row r="23" spans="1:24" s="105" customFormat="1" ht="11.55" customHeight="1" thickTop="1">
      <c r="A23" s="112"/>
      <c r="B23" s="112"/>
      <c r="W23" s="143">
        <f t="shared" ref="W23" si="3">SUM(S23:U23)</f>
        <v>0</v>
      </c>
    </row>
    <row r="24" spans="1:24" s="105" customFormat="1" ht="23.4">
      <c r="A24" s="127" t="s">
        <v>86</v>
      </c>
      <c r="B24" s="127"/>
      <c r="W24" s="2"/>
    </row>
    <row r="25" spans="1:24" s="116" customFormat="1" ht="25.8">
      <c r="A25" s="127" t="s">
        <v>175</v>
      </c>
      <c r="B25" s="127"/>
      <c r="C25" s="2">
        <v>283032915670</v>
      </c>
      <c r="D25" s="2"/>
      <c r="E25" s="2">
        <v>-142322289314</v>
      </c>
      <c r="F25" s="6"/>
      <c r="G25" s="202">
        <v>-104135784750</v>
      </c>
      <c r="H25" s="168"/>
      <c r="I25" s="109">
        <v>0</v>
      </c>
      <c r="J25" s="168"/>
      <c r="K25" s="2">
        <f>11073518437-2214703687</f>
        <v>8858814750</v>
      </c>
      <c r="L25" s="168"/>
      <c r="M25" s="2">
        <v>21885080</v>
      </c>
      <c r="N25" s="2"/>
      <c r="O25" s="2">
        <v>54532491</v>
      </c>
      <c r="P25" s="2"/>
      <c r="Q25" s="167">
        <f>SUM(I25:O25)</f>
        <v>8935232321</v>
      </c>
      <c r="R25" s="2"/>
      <c r="S25" s="2">
        <f>C25+E25+G25+Q25</f>
        <v>45510073927</v>
      </c>
      <c r="T25" s="144"/>
      <c r="U25" s="2">
        <v>78665413</v>
      </c>
      <c r="V25" s="2"/>
      <c r="W25" s="2">
        <f>S25+U25</f>
        <v>45588739340</v>
      </c>
      <c r="X25" s="91"/>
    </row>
    <row r="26" spans="1:24" s="116" customFormat="1" ht="23.4">
      <c r="A26" s="127" t="s">
        <v>170</v>
      </c>
      <c r="B26" s="127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165"/>
      <c r="R26" s="3"/>
      <c r="S26" s="109"/>
      <c r="T26" s="3"/>
      <c r="U26" s="109"/>
      <c r="V26" s="21"/>
      <c r="W26" s="253"/>
    </row>
    <row r="27" spans="1:24" s="116" customFormat="1" ht="23.4">
      <c r="A27" s="266" t="s">
        <v>176</v>
      </c>
      <c r="B27" s="279" t="s">
        <v>308</v>
      </c>
      <c r="C27" s="293">
        <v>-246238636633</v>
      </c>
      <c r="E27" s="301">
        <v>142322289314</v>
      </c>
      <c r="F27" s="302"/>
      <c r="G27" s="301">
        <v>103916347319</v>
      </c>
      <c r="I27" s="192">
        <v>0</v>
      </c>
      <c r="K27" s="194">
        <v>0</v>
      </c>
      <c r="M27" s="192">
        <v>0</v>
      </c>
      <c r="O27" s="192">
        <v>0</v>
      </c>
      <c r="Q27" s="294">
        <v>0</v>
      </c>
      <c r="S27" s="192">
        <v>0</v>
      </c>
      <c r="U27" s="192">
        <v>0</v>
      </c>
      <c r="W27" s="295">
        <v>0</v>
      </c>
      <c r="X27" s="91"/>
    </row>
    <row r="28" spans="1:24" s="116" customFormat="1" ht="23.4">
      <c r="A28" s="116" t="s">
        <v>171</v>
      </c>
      <c r="C28" s="194">
        <v>0</v>
      </c>
      <c r="D28" s="221"/>
      <c r="E28" s="194">
        <v>0</v>
      </c>
      <c r="F28" s="20"/>
      <c r="G28" s="192">
        <v>0</v>
      </c>
      <c r="H28" s="20"/>
      <c r="I28" s="109">
        <v>0</v>
      </c>
      <c r="J28" s="20"/>
      <c r="K28" s="109">
        <v>0</v>
      </c>
      <c r="L28" s="221"/>
      <c r="M28" s="109">
        <v>0</v>
      </c>
      <c r="N28" s="221"/>
      <c r="O28" s="109">
        <v>0</v>
      </c>
      <c r="P28" s="221"/>
      <c r="Q28" s="165">
        <v>0</v>
      </c>
      <c r="R28" s="221"/>
      <c r="S28" s="109">
        <v>0</v>
      </c>
      <c r="T28" s="3"/>
      <c r="U28" s="3">
        <v>-22824</v>
      </c>
      <c r="V28" s="3"/>
      <c r="W28" s="145">
        <f t="shared" ref="W28" si="4">S28+U28</f>
        <v>-22824</v>
      </c>
      <c r="X28" s="91"/>
    </row>
    <row r="29" spans="1:24" s="116" customFormat="1" ht="23.4">
      <c r="A29" s="116" t="s">
        <v>172</v>
      </c>
      <c r="C29" s="194">
        <v>0</v>
      </c>
      <c r="D29" s="20"/>
      <c r="E29" s="194">
        <v>0</v>
      </c>
      <c r="F29" s="20"/>
      <c r="G29" s="301">
        <v>20383848</v>
      </c>
      <c r="H29" s="20"/>
      <c r="I29" s="109">
        <v>0</v>
      </c>
      <c r="J29" s="20"/>
      <c r="K29" s="88">
        <v>-20383848</v>
      </c>
      <c r="L29" s="7"/>
      <c r="M29" s="109">
        <v>0</v>
      </c>
      <c r="N29" s="94"/>
      <c r="O29" s="109">
        <v>0</v>
      </c>
      <c r="P29" s="94"/>
      <c r="Q29" s="167">
        <f t="shared" ref="Q29:Q30" si="5">SUM(I29:O29)</f>
        <v>-20383848</v>
      </c>
      <c r="R29" s="7"/>
      <c r="S29" s="109">
        <v>0</v>
      </c>
      <c r="T29" s="7"/>
      <c r="U29" s="109">
        <v>0</v>
      </c>
      <c r="V29" s="21"/>
      <c r="W29" s="253">
        <v>0</v>
      </c>
      <c r="X29" s="91"/>
    </row>
    <row r="30" spans="1:24" s="116" customFormat="1" ht="23.4">
      <c r="A30" s="116" t="s">
        <v>173</v>
      </c>
      <c r="C30" s="296">
        <v>0</v>
      </c>
      <c r="E30" s="194">
        <v>0</v>
      </c>
      <c r="G30" s="303">
        <f>9616565424+215181881</f>
        <v>9831747305</v>
      </c>
      <c r="I30" s="305">
        <v>4561932</v>
      </c>
      <c r="K30" s="194">
        <v>0</v>
      </c>
      <c r="M30" s="86">
        <v>6744948</v>
      </c>
      <c r="O30" s="109">
        <v>0</v>
      </c>
      <c r="Q30" s="167">
        <f t="shared" si="5"/>
        <v>11306880</v>
      </c>
      <c r="S30" s="145">
        <f>C30+E30+G30+Q30</f>
        <v>9843054185</v>
      </c>
      <c r="U30" s="305">
        <v>7643588</v>
      </c>
      <c r="W30" s="145">
        <f t="shared" ref="W30" si="6">S30+U30</f>
        <v>9850697773</v>
      </c>
      <c r="X30" s="91"/>
    </row>
    <row r="31" spans="1:24" s="201" customFormat="1" thickBot="1">
      <c r="A31" s="127" t="s">
        <v>177</v>
      </c>
      <c r="B31" s="127"/>
      <c r="C31" s="14">
        <f>SUM(C25:C30)</f>
        <v>36794279037</v>
      </c>
      <c r="D31" s="2"/>
      <c r="E31" s="252">
        <f>SUM(E25:E30)</f>
        <v>0</v>
      </c>
      <c r="F31" s="2"/>
      <c r="G31" s="14">
        <f>SUM(G25:G30)</f>
        <v>9632693722</v>
      </c>
      <c r="H31" s="2"/>
      <c r="I31" s="4">
        <f>SUM(I25:I30)</f>
        <v>4561932</v>
      </c>
      <c r="J31" s="2"/>
      <c r="K31" s="4">
        <f>SUM(K25:K30)</f>
        <v>8838430902</v>
      </c>
      <c r="L31" s="2"/>
      <c r="M31" s="4">
        <f>SUM(M25:M30)</f>
        <v>28630028</v>
      </c>
      <c r="N31" s="2"/>
      <c r="O31" s="4">
        <f>SUM(O25:O30)</f>
        <v>54532491</v>
      </c>
      <c r="P31" s="2"/>
      <c r="Q31" s="4">
        <f>SUM(Q25:Q30)</f>
        <v>8926155353</v>
      </c>
      <c r="R31" s="2"/>
      <c r="S31" s="4">
        <f t="shared" ref="S31" si="7">C31+E31+G31+Q31</f>
        <v>55353128112</v>
      </c>
      <c r="T31" s="2"/>
      <c r="U31" s="4">
        <f>SUM(U25:U30)</f>
        <v>86286177</v>
      </c>
      <c r="V31" s="2"/>
      <c r="W31" s="4">
        <f>SUM(W25:W30)</f>
        <v>55439414289</v>
      </c>
      <c r="X31" s="84"/>
    </row>
    <row r="32" spans="1:24" s="201" customFormat="1" thickTop="1">
      <c r="A32" s="127"/>
      <c r="B32" s="127"/>
      <c r="C32" s="2"/>
      <c r="D32" s="2"/>
      <c r="E32" s="341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84"/>
    </row>
    <row r="33" spans="1:24" s="201" customFormat="1" ht="23.4">
      <c r="A33" s="127"/>
      <c r="B33" s="127"/>
      <c r="C33" s="2"/>
      <c r="D33" s="2"/>
      <c r="E33" s="341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84"/>
    </row>
    <row r="34" spans="1:24" s="201" customFormat="1" ht="23.4">
      <c r="A34" s="127"/>
      <c r="B34" s="127"/>
      <c r="C34" s="2"/>
      <c r="D34" s="2"/>
      <c r="E34" s="341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84"/>
    </row>
    <row r="35" spans="1:24" s="201" customFormat="1" ht="23.4">
      <c r="A35" s="127"/>
      <c r="B35" s="127"/>
      <c r="C35" s="2"/>
      <c r="D35" s="2"/>
      <c r="E35" s="341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84"/>
    </row>
    <row r="36" spans="1:24" s="201" customFormat="1" ht="23.4">
      <c r="A36" s="127"/>
      <c r="B36" s="127"/>
      <c r="C36" s="2"/>
      <c r="D36" s="2"/>
      <c r="E36" s="341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84"/>
    </row>
    <row r="37" spans="1:24" s="201" customFormat="1" ht="23.4">
      <c r="A37" s="127"/>
      <c r="B37" s="127"/>
      <c r="C37" s="2"/>
      <c r="D37" s="2"/>
      <c r="E37" s="341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84"/>
    </row>
    <row r="38" spans="1:24" s="124" customFormat="1" ht="24.45" customHeight="1">
      <c r="C38" s="195"/>
      <c r="D38" s="203"/>
      <c r="E38" s="204"/>
      <c r="F38" s="203"/>
      <c r="G38" s="204"/>
      <c r="H38" s="146"/>
      <c r="I38" s="146"/>
      <c r="J38" s="146"/>
      <c r="K38" s="146"/>
      <c r="L38" s="146"/>
      <c r="M38" s="146"/>
      <c r="N38" s="146"/>
      <c r="O38" s="146"/>
      <c r="P38" s="146"/>
      <c r="Q38" s="146"/>
      <c r="R38" s="146"/>
      <c r="S38" s="146"/>
      <c r="T38" s="146"/>
      <c r="U38" s="146"/>
      <c r="V38" s="146"/>
      <c r="W38" s="204"/>
      <c r="X38" s="133"/>
    </row>
    <row r="39" spans="1:24" s="124" customFormat="1">
      <c r="A39" s="362" t="s">
        <v>36</v>
      </c>
      <c r="B39" s="362"/>
      <c r="C39" s="362"/>
      <c r="D39" s="362"/>
      <c r="E39" s="362"/>
      <c r="F39" s="203"/>
      <c r="G39" s="248" t="s">
        <v>11</v>
      </c>
      <c r="H39" s="146"/>
      <c r="I39" s="146"/>
      <c r="J39" s="146"/>
      <c r="K39" s="248" t="s">
        <v>11</v>
      </c>
      <c r="L39" s="146"/>
      <c r="M39" s="248" t="s">
        <v>11</v>
      </c>
      <c r="N39" s="146"/>
      <c r="O39" s="146"/>
      <c r="P39" s="146"/>
      <c r="Q39" s="248" t="s">
        <v>11</v>
      </c>
      <c r="R39" s="146"/>
      <c r="S39" s="103"/>
      <c r="T39" s="118"/>
      <c r="U39" s="103"/>
      <c r="V39" s="146"/>
      <c r="W39" s="204"/>
      <c r="X39" s="133"/>
    </row>
    <row r="40" spans="1:24" s="124" customFormat="1" ht="23.4">
      <c r="A40" s="206"/>
      <c r="B40" s="312"/>
      <c r="C40" s="179"/>
      <c r="D40" s="206"/>
      <c r="E40" s="247"/>
      <c r="F40" s="203"/>
      <c r="G40" s="204" t="s">
        <v>11</v>
      </c>
      <c r="H40" s="146"/>
      <c r="I40" s="146"/>
      <c r="J40" s="146"/>
      <c r="K40" s="146"/>
      <c r="L40" s="146"/>
      <c r="M40" s="146"/>
      <c r="N40" s="146"/>
      <c r="O40" s="146"/>
      <c r="P40" s="146"/>
      <c r="Q40" s="205" t="e">
        <f>Q31-Q39</f>
        <v>#VALUE!</v>
      </c>
      <c r="R40" s="146"/>
      <c r="S40" s="248"/>
      <c r="T40" s="204"/>
      <c r="U40" s="204"/>
      <c r="V40" s="146"/>
      <c r="W40" s="204"/>
      <c r="X40" s="133"/>
    </row>
    <row r="41" spans="1:24" s="124" customFormat="1" ht="23.4">
      <c r="A41" s="206"/>
      <c r="B41" s="312"/>
      <c r="C41" s="256"/>
      <c r="D41" s="257"/>
      <c r="E41" s="247"/>
      <c r="F41" s="258"/>
      <c r="G41" s="258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259"/>
      <c r="T41" s="258"/>
      <c r="U41" s="258"/>
      <c r="V41" s="133"/>
      <c r="W41" s="258"/>
      <c r="X41" s="133"/>
    </row>
    <row r="42" spans="1:24" s="124" customFormat="1" ht="23.4">
      <c r="A42" s="206"/>
      <c r="B42" s="312"/>
      <c r="C42" s="179"/>
      <c r="D42" s="206"/>
      <c r="E42" s="247"/>
      <c r="F42" s="203"/>
      <c r="G42" s="204"/>
      <c r="H42" s="146"/>
      <c r="I42" s="146"/>
      <c r="J42" s="146"/>
      <c r="K42" s="146"/>
      <c r="L42" s="146"/>
      <c r="M42" s="146"/>
      <c r="N42" s="146"/>
      <c r="O42" s="146"/>
      <c r="P42" s="146"/>
      <c r="Q42" s="205"/>
      <c r="R42" s="146"/>
      <c r="S42" s="248"/>
      <c r="T42" s="204"/>
      <c r="U42" s="204"/>
      <c r="V42" s="146"/>
      <c r="W42" s="204"/>
      <c r="X42" s="133"/>
    </row>
    <row r="43" spans="1:24" s="116" customFormat="1" ht="23.4">
      <c r="A43" s="348" t="s">
        <v>178</v>
      </c>
      <c r="B43" s="348"/>
      <c r="C43" s="348"/>
      <c r="D43" s="348"/>
      <c r="E43" s="348"/>
      <c r="F43" s="348"/>
      <c r="G43" s="348"/>
      <c r="H43" s="129"/>
      <c r="I43" s="129"/>
      <c r="J43" s="129"/>
      <c r="K43" s="348" t="s">
        <v>179</v>
      </c>
      <c r="L43" s="348"/>
      <c r="M43" s="348"/>
      <c r="N43" s="348"/>
      <c r="O43" s="348"/>
      <c r="P43" s="348"/>
      <c r="Q43" s="348"/>
      <c r="R43" s="348"/>
      <c r="S43" s="348"/>
      <c r="T43" s="348"/>
      <c r="U43" s="348"/>
      <c r="V43" s="348"/>
      <c r="W43" s="348"/>
    </row>
    <row r="44" spans="1:24" s="116" customFormat="1" ht="23.4">
      <c r="A44" s="348" t="s">
        <v>180</v>
      </c>
      <c r="B44" s="348"/>
      <c r="C44" s="348"/>
      <c r="D44" s="348"/>
      <c r="E44" s="348"/>
      <c r="F44" s="348"/>
      <c r="G44" s="348"/>
      <c r="H44" s="129"/>
      <c r="I44" s="129"/>
      <c r="J44" s="129"/>
      <c r="K44" s="348" t="s">
        <v>39</v>
      </c>
      <c r="L44" s="348"/>
      <c r="M44" s="348"/>
      <c r="N44" s="348"/>
      <c r="O44" s="348"/>
      <c r="P44" s="348"/>
      <c r="Q44" s="348"/>
      <c r="R44" s="348"/>
      <c r="S44" s="348"/>
      <c r="T44" s="348"/>
      <c r="U44" s="348"/>
      <c r="V44" s="348"/>
      <c r="W44" s="348"/>
    </row>
    <row r="45" spans="1:24" s="116" customFormat="1" ht="23.4">
      <c r="A45" s="348" t="s">
        <v>181</v>
      </c>
      <c r="B45" s="348"/>
      <c r="C45" s="348"/>
      <c r="D45" s="348"/>
      <c r="E45" s="348"/>
      <c r="F45" s="348"/>
      <c r="G45" s="348"/>
      <c r="H45" s="129"/>
      <c r="I45" s="129"/>
      <c r="J45" s="129"/>
      <c r="K45" s="348" t="s">
        <v>41</v>
      </c>
      <c r="L45" s="348"/>
      <c r="M45" s="348"/>
      <c r="N45" s="348"/>
      <c r="O45" s="348"/>
      <c r="P45" s="348"/>
      <c r="Q45" s="348"/>
      <c r="R45" s="348"/>
      <c r="S45" s="348"/>
      <c r="T45" s="348"/>
      <c r="U45" s="348"/>
      <c r="V45" s="348"/>
      <c r="W45" s="348"/>
    </row>
    <row r="46" spans="1:24">
      <c r="G46" s="182"/>
      <c r="I46" s="182"/>
      <c r="K46" s="182"/>
      <c r="M46" s="182"/>
    </row>
    <row r="47" spans="1:24">
      <c r="C47" s="306"/>
      <c r="D47" s="306"/>
      <c r="E47" s="307"/>
      <c r="F47" s="307"/>
      <c r="G47" s="304"/>
      <c r="H47" s="307"/>
      <c r="I47" s="307"/>
      <c r="J47" s="307"/>
      <c r="K47" s="304"/>
      <c r="M47" s="307"/>
      <c r="N47" s="307"/>
      <c r="O47" s="307"/>
      <c r="P47" s="307"/>
      <c r="Q47" s="307"/>
      <c r="R47" s="307"/>
      <c r="S47" s="93"/>
      <c r="T47" s="307"/>
      <c r="U47" s="307"/>
      <c r="V47" s="307"/>
      <c r="W47" s="307"/>
    </row>
    <row r="49" spans="3:23" s="262" customFormat="1">
      <c r="C49" s="263"/>
      <c r="D49" s="263"/>
      <c r="E49" s="264"/>
      <c r="F49" s="264"/>
      <c r="G49" s="264"/>
      <c r="H49" s="264"/>
      <c r="I49" s="264"/>
      <c r="J49" s="264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4"/>
      <c r="W49" s="264"/>
    </row>
    <row r="50" spans="3:23" s="262" customFormat="1">
      <c r="C50" s="264"/>
      <c r="D50" s="263"/>
      <c r="E50" s="264"/>
      <c r="F50" s="264"/>
      <c r="G50" s="264"/>
      <c r="H50" s="264"/>
      <c r="I50" s="264"/>
      <c r="J50" s="264"/>
      <c r="K50" s="264"/>
      <c r="L50" s="264"/>
      <c r="M50" s="264"/>
      <c r="N50" s="264"/>
      <c r="O50" s="264"/>
      <c r="P50" s="264"/>
      <c r="Q50" s="264"/>
      <c r="R50" s="264"/>
      <c r="S50" s="264"/>
      <c r="T50" s="264"/>
      <c r="U50" s="264"/>
      <c r="V50" s="264"/>
      <c r="W50" s="264"/>
    </row>
  </sheetData>
  <mergeCells count="18">
    <mergeCell ref="A39:E39"/>
    <mergeCell ref="A1:W1"/>
    <mergeCell ref="A2:W2"/>
    <mergeCell ref="A3:W3"/>
    <mergeCell ref="A4:W4"/>
    <mergeCell ref="A5:W5"/>
    <mergeCell ref="C7:W7"/>
    <mergeCell ref="C8:S8"/>
    <mergeCell ref="R11:T11"/>
    <mergeCell ref="R10:T10"/>
    <mergeCell ref="I9:Q9"/>
    <mergeCell ref="I10:Q10"/>
    <mergeCell ref="A43:G43"/>
    <mergeCell ref="K43:W43"/>
    <mergeCell ref="A44:G44"/>
    <mergeCell ref="K44:W44"/>
    <mergeCell ref="A45:G45"/>
    <mergeCell ref="K45:W45"/>
  </mergeCells>
  <conditionalFormatting sqref="H38:V38 H40:R42 H39:J39 L39 N39:P39 R39 V39:V42 C47:K47 M47:W47">
    <cfRule type="cellIs" dxfId="9" priority="7" operator="lessThan">
      <formula>0</formula>
    </cfRule>
    <cfRule type="cellIs" dxfId="8" priority="8" operator="greaterThan">
      <formula>0</formula>
    </cfRule>
  </conditionalFormatting>
  <conditionalFormatting sqref="W23">
    <cfRule type="cellIs" dxfId="7" priority="5" operator="lessThan">
      <formula>0</formula>
    </cfRule>
    <cfRule type="cellIs" dxfId="6" priority="6" operator="greaterThan">
      <formula>0</formula>
    </cfRule>
  </conditionalFormatting>
  <pageMargins left="0.7" right="0.5" top="0.8" bottom="0.25" header="0.5" footer="0.3"/>
  <pageSetup paperSize="9" scale="45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S35"/>
  <sheetViews>
    <sheetView topLeftCell="A19" zoomScale="70" zoomScaleNormal="70" zoomScaleSheetLayoutView="70" zoomScalePageLayoutView="55" workbookViewId="0">
      <selection activeCell="T16" sqref="T16"/>
    </sheetView>
  </sheetViews>
  <sheetFormatPr defaultColWidth="8.77734375" defaultRowHeight="24"/>
  <cols>
    <col min="1" max="1" width="47.77734375" style="118" customWidth="1"/>
    <col min="2" max="2" width="10" style="118" bestFit="1" customWidth="1"/>
    <col min="3" max="3" width="18.5546875" style="122" bestFit="1" customWidth="1"/>
    <col min="4" max="4" width="1.33203125" style="122" customWidth="1"/>
    <col min="5" max="5" width="18.5546875" style="118" bestFit="1" customWidth="1"/>
    <col min="6" max="6" width="1.33203125" style="118" customWidth="1"/>
    <col min="7" max="7" width="19.109375" style="118" bestFit="1" customWidth="1"/>
    <col min="8" max="8" width="1.33203125" style="118" customWidth="1"/>
    <col min="9" max="9" width="24.109375" style="118" customWidth="1"/>
    <col min="10" max="10" width="1.33203125" style="118" customWidth="1"/>
    <col min="11" max="11" width="15.77734375" style="118" customWidth="1"/>
    <col min="12" max="12" width="1.33203125" style="118" customWidth="1"/>
    <col min="13" max="13" width="21.21875" style="118" customWidth="1"/>
    <col min="14" max="14" width="1.33203125" style="118" customWidth="1"/>
    <col min="15" max="15" width="17.5546875" style="118" customWidth="1"/>
    <col min="16" max="16" width="1.33203125" style="118" customWidth="1"/>
    <col min="17" max="17" width="17.77734375" style="118" customWidth="1"/>
    <col min="18" max="18" width="2.33203125" style="118" customWidth="1"/>
    <col min="19" max="19" width="11.109375" style="118" customWidth="1"/>
    <col min="20" max="251" width="8.77734375" style="118"/>
    <col min="252" max="252" width="53.33203125" style="118" customWidth="1"/>
    <col min="253" max="253" width="9" style="118" customWidth="1"/>
    <col min="254" max="254" width="10.33203125" style="118" bestFit="1" customWidth="1"/>
    <col min="255" max="255" width="0.77734375" style="118" customWidth="1"/>
    <col min="256" max="256" width="11.109375" style="118" customWidth="1"/>
    <col min="257" max="257" width="0.77734375" style="118" customWidth="1"/>
    <col min="258" max="258" width="10.33203125" style="118" bestFit="1" customWidth="1"/>
    <col min="259" max="259" width="0.77734375" style="118" customWidth="1"/>
    <col min="260" max="260" width="12" style="118" bestFit="1" customWidth="1"/>
    <col min="261" max="261" width="0.77734375" style="118" customWidth="1"/>
    <col min="262" max="262" width="17" style="118" customWidth="1"/>
    <col min="263" max="263" width="0.77734375" style="118" customWidth="1"/>
    <col min="264" max="264" width="14.33203125" style="118" customWidth="1"/>
    <col min="265" max="265" width="0.77734375" style="118" customWidth="1"/>
    <col min="266" max="266" width="16.77734375" style="118" customWidth="1"/>
    <col min="267" max="267" width="0.77734375" style="118" customWidth="1"/>
    <col min="268" max="268" width="12.33203125" style="118" bestFit="1" customWidth="1"/>
    <col min="269" max="269" width="0.77734375" style="118" customWidth="1"/>
    <col min="270" max="270" width="13.33203125" style="118" bestFit="1" customWidth="1"/>
    <col min="271" max="507" width="8.77734375" style="118"/>
    <col min="508" max="508" width="53.33203125" style="118" customWidth="1"/>
    <col min="509" max="509" width="9" style="118" customWidth="1"/>
    <col min="510" max="510" width="10.33203125" style="118" bestFit="1" customWidth="1"/>
    <col min="511" max="511" width="0.77734375" style="118" customWidth="1"/>
    <col min="512" max="512" width="11.109375" style="118" customWidth="1"/>
    <col min="513" max="513" width="0.77734375" style="118" customWidth="1"/>
    <col min="514" max="514" width="10.33203125" style="118" bestFit="1" customWidth="1"/>
    <col min="515" max="515" width="0.77734375" style="118" customWidth="1"/>
    <col min="516" max="516" width="12" style="118" bestFit="1" customWidth="1"/>
    <col min="517" max="517" width="0.77734375" style="118" customWidth="1"/>
    <col min="518" max="518" width="17" style="118" customWidth="1"/>
    <col min="519" max="519" width="0.77734375" style="118" customWidth="1"/>
    <col min="520" max="520" width="14.33203125" style="118" customWidth="1"/>
    <col min="521" max="521" width="0.77734375" style="118" customWidth="1"/>
    <col min="522" max="522" width="16.77734375" style="118" customWidth="1"/>
    <col min="523" max="523" width="0.77734375" style="118" customWidth="1"/>
    <col min="524" max="524" width="12.33203125" style="118" bestFit="1" customWidth="1"/>
    <col min="525" max="525" width="0.77734375" style="118" customWidth="1"/>
    <col min="526" max="526" width="13.33203125" style="118" bestFit="1" customWidth="1"/>
    <col min="527" max="763" width="8.77734375" style="118"/>
    <col min="764" max="764" width="53.33203125" style="118" customWidth="1"/>
    <col min="765" max="765" width="9" style="118" customWidth="1"/>
    <col min="766" max="766" width="10.33203125" style="118" bestFit="1" customWidth="1"/>
    <col min="767" max="767" width="0.77734375" style="118" customWidth="1"/>
    <col min="768" max="768" width="11.109375" style="118" customWidth="1"/>
    <col min="769" max="769" width="0.77734375" style="118" customWidth="1"/>
    <col min="770" max="770" width="10.33203125" style="118" bestFit="1" customWidth="1"/>
    <col min="771" max="771" width="0.77734375" style="118" customWidth="1"/>
    <col min="772" max="772" width="12" style="118" bestFit="1" customWidth="1"/>
    <col min="773" max="773" width="0.77734375" style="118" customWidth="1"/>
    <col min="774" max="774" width="17" style="118" customWidth="1"/>
    <col min="775" max="775" width="0.77734375" style="118" customWidth="1"/>
    <col min="776" max="776" width="14.33203125" style="118" customWidth="1"/>
    <col min="777" max="777" width="0.77734375" style="118" customWidth="1"/>
    <col min="778" max="778" width="16.77734375" style="118" customWidth="1"/>
    <col min="779" max="779" width="0.77734375" style="118" customWidth="1"/>
    <col min="780" max="780" width="12.33203125" style="118" bestFit="1" customWidth="1"/>
    <col min="781" max="781" width="0.77734375" style="118" customWidth="1"/>
    <col min="782" max="782" width="13.33203125" style="118" bestFit="1" customWidth="1"/>
    <col min="783" max="1019" width="8.77734375" style="118"/>
    <col min="1020" max="1020" width="53.33203125" style="118" customWidth="1"/>
    <col min="1021" max="1021" width="9" style="118" customWidth="1"/>
    <col min="1022" max="1022" width="10.33203125" style="118" bestFit="1" customWidth="1"/>
    <col min="1023" max="1023" width="0.77734375" style="118" customWidth="1"/>
    <col min="1024" max="1024" width="11.109375" style="118" customWidth="1"/>
    <col min="1025" max="1025" width="0.77734375" style="118" customWidth="1"/>
    <col min="1026" max="1026" width="10.33203125" style="118" bestFit="1" customWidth="1"/>
    <col min="1027" max="1027" width="0.77734375" style="118" customWidth="1"/>
    <col min="1028" max="1028" width="12" style="118" bestFit="1" customWidth="1"/>
    <col min="1029" max="1029" width="0.77734375" style="118" customWidth="1"/>
    <col min="1030" max="1030" width="17" style="118" customWidth="1"/>
    <col min="1031" max="1031" width="0.77734375" style="118" customWidth="1"/>
    <col min="1032" max="1032" width="14.33203125" style="118" customWidth="1"/>
    <col min="1033" max="1033" width="0.77734375" style="118" customWidth="1"/>
    <col min="1034" max="1034" width="16.77734375" style="118" customWidth="1"/>
    <col min="1035" max="1035" width="0.77734375" style="118" customWidth="1"/>
    <col min="1036" max="1036" width="12.33203125" style="118" bestFit="1" customWidth="1"/>
    <col min="1037" max="1037" width="0.77734375" style="118" customWidth="1"/>
    <col min="1038" max="1038" width="13.33203125" style="118" bestFit="1" customWidth="1"/>
    <col min="1039" max="1275" width="8.77734375" style="118"/>
    <col min="1276" max="1276" width="53.33203125" style="118" customWidth="1"/>
    <col min="1277" max="1277" width="9" style="118" customWidth="1"/>
    <col min="1278" max="1278" width="10.33203125" style="118" bestFit="1" customWidth="1"/>
    <col min="1279" max="1279" width="0.77734375" style="118" customWidth="1"/>
    <col min="1280" max="1280" width="11.109375" style="118" customWidth="1"/>
    <col min="1281" max="1281" width="0.77734375" style="118" customWidth="1"/>
    <col min="1282" max="1282" width="10.33203125" style="118" bestFit="1" customWidth="1"/>
    <col min="1283" max="1283" width="0.77734375" style="118" customWidth="1"/>
    <col min="1284" max="1284" width="12" style="118" bestFit="1" customWidth="1"/>
    <col min="1285" max="1285" width="0.77734375" style="118" customWidth="1"/>
    <col min="1286" max="1286" width="17" style="118" customWidth="1"/>
    <col min="1287" max="1287" width="0.77734375" style="118" customWidth="1"/>
    <col min="1288" max="1288" width="14.33203125" style="118" customWidth="1"/>
    <col min="1289" max="1289" width="0.77734375" style="118" customWidth="1"/>
    <col min="1290" max="1290" width="16.77734375" style="118" customWidth="1"/>
    <col min="1291" max="1291" width="0.77734375" style="118" customWidth="1"/>
    <col min="1292" max="1292" width="12.33203125" style="118" bestFit="1" customWidth="1"/>
    <col min="1293" max="1293" width="0.77734375" style="118" customWidth="1"/>
    <col min="1294" max="1294" width="13.33203125" style="118" bestFit="1" customWidth="1"/>
    <col min="1295" max="1531" width="8.77734375" style="118"/>
    <col min="1532" max="1532" width="53.33203125" style="118" customWidth="1"/>
    <col min="1533" max="1533" width="9" style="118" customWidth="1"/>
    <col min="1534" max="1534" width="10.33203125" style="118" bestFit="1" customWidth="1"/>
    <col min="1535" max="1535" width="0.77734375" style="118" customWidth="1"/>
    <col min="1536" max="1536" width="11.109375" style="118" customWidth="1"/>
    <col min="1537" max="1537" width="0.77734375" style="118" customWidth="1"/>
    <col min="1538" max="1538" width="10.33203125" style="118" bestFit="1" customWidth="1"/>
    <col min="1539" max="1539" width="0.77734375" style="118" customWidth="1"/>
    <col min="1540" max="1540" width="12" style="118" bestFit="1" customWidth="1"/>
    <col min="1541" max="1541" width="0.77734375" style="118" customWidth="1"/>
    <col min="1542" max="1542" width="17" style="118" customWidth="1"/>
    <col min="1543" max="1543" width="0.77734375" style="118" customWidth="1"/>
    <col min="1544" max="1544" width="14.33203125" style="118" customWidth="1"/>
    <col min="1545" max="1545" width="0.77734375" style="118" customWidth="1"/>
    <col min="1546" max="1546" width="16.77734375" style="118" customWidth="1"/>
    <col min="1547" max="1547" width="0.77734375" style="118" customWidth="1"/>
    <col min="1548" max="1548" width="12.33203125" style="118" bestFit="1" customWidth="1"/>
    <col min="1549" max="1549" width="0.77734375" style="118" customWidth="1"/>
    <col min="1550" max="1550" width="13.33203125" style="118" bestFit="1" customWidth="1"/>
    <col min="1551" max="1787" width="8.77734375" style="118"/>
    <col min="1788" max="1788" width="53.33203125" style="118" customWidth="1"/>
    <col min="1789" max="1789" width="9" style="118" customWidth="1"/>
    <col min="1790" max="1790" width="10.33203125" style="118" bestFit="1" customWidth="1"/>
    <col min="1791" max="1791" width="0.77734375" style="118" customWidth="1"/>
    <col min="1792" max="1792" width="11.109375" style="118" customWidth="1"/>
    <col min="1793" max="1793" width="0.77734375" style="118" customWidth="1"/>
    <col min="1794" max="1794" width="10.33203125" style="118" bestFit="1" customWidth="1"/>
    <col min="1795" max="1795" width="0.77734375" style="118" customWidth="1"/>
    <col min="1796" max="1796" width="12" style="118" bestFit="1" customWidth="1"/>
    <col min="1797" max="1797" width="0.77734375" style="118" customWidth="1"/>
    <col min="1798" max="1798" width="17" style="118" customWidth="1"/>
    <col min="1799" max="1799" width="0.77734375" style="118" customWidth="1"/>
    <col min="1800" max="1800" width="14.33203125" style="118" customWidth="1"/>
    <col min="1801" max="1801" width="0.77734375" style="118" customWidth="1"/>
    <col min="1802" max="1802" width="16.77734375" style="118" customWidth="1"/>
    <col min="1803" max="1803" width="0.77734375" style="118" customWidth="1"/>
    <col min="1804" max="1804" width="12.33203125" style="118" bestFit="1" customWidth="1"/>
    <col min="1805" max="1805" width="0.77734375" style="118" customWidth="1"/>
    <col min="1806" max="1806" width="13.33203125" style="118" bestFit="1" customWidth="1"/>
    <col min="1807" max="2043" width="8.77734375" style="118"/>
    <col min="2044" max="2044" width="53.33203125" style="118" customWidth="1"/>
    <col min="2045" max="2045" width="9" style="118" customWidth="1"/>
    <col min="2046" max="2046" width="10.33203125" style="118" bestFit="1" customWidth="1"/>
    <col min="2047" max="2047" width="0.77734375" style="118" customWidth="1"/>
    <col min="2048" max="2048" width="11.109375" style="118" customWidth="1"/>
    <col min="2049" max="2049" width="0.77734375" style="118" customWidth="1"/>
    <col min="2050" max="2050" width="10.33203125" style="118" bestFit="1" customWidth="1"/>
    <col min="2051" max="2051" width="0.77734375" style="118" customWidth="1"/>
    <col min="2052" max="2052" width="12" style="118" bestFit="1" customWidth="1"/>
    <col min="2053" max="2053" width="0.77734375" style="118" customWidth="1"/>
    <col min="2054" max="2054" width="17" style="118" customWidth="1"/>
    <col min="2055" max="2055" width="0.77734375" style="118" customWidth="1"/>
    <col min="2056" max="2056" width="14.33203125" style="118" customWidth="1"/>
    <col min="2057" max="2057" width="0.77734375" style="118" customWidth="1"/>
    <col min="2058" max="2058" width="16.77734375" style="118" customWidth="1"/>
    <col min="2059" max="2059" width="0.77734375" style="118" customWidth="1"/>
    <col min="2060" max="2060" width="12.33203125" style="118" bestFit="1" customWidth="1"/>
    <col min="2061" max="2061" width="0.77734375" style="118" customWidth="1"/>
    <col min="2062" max="2062" width="13.33203125" style="118" bestFit="1" customWidth="1"/>
    <col min="2063" max="2299" width="8.77734375" style="118"/>
    <col min="2300" max="2300" width="53.33203125" style="118" customWidth="1"/>
    <col min="2301" max="2301" width="9" style="118" customWidth="1"/>
    <col min="2302" max="2302" width="10.33203125" style="118" bestFit="1" customWidth="1"/>
    <col min="2303" max="2303" width="0.77734375" style="118" customWidth="1"/>
    <col min="2304" max="2304" width="11.109375" style="118" customWidth="1"/>
    <col min="2305" max="2305" width="0.77734375" style="118" customWidth="1"/>
    <col min="2306" max="2306" width="10.33203125" style="118" bestFit="1" customWidth="1"/>
    <col min="2307" max="2307" width="0.77734375" style="118" customWidth="1"/>
    <col min="2308" max="2308" width="12" style="118" bestFit="1" customWidth="1"/>
    <col min="2309" max="2309" width="0.77734375" style="118" customWidth="1"/>
    <col min="2310" max="2310" width="17" style="118" customWidth="1"/>
    <col min="2311" max="2311" width="0.77734375" style="118" customWidth="1"/>
    <col min="2312" max="2312" width="14.33203125" style="118" customWidth="1"/>
    <col min="2313" max="2313" width="0.77734375" style="118" customWidth="1"/>
    <col min="2314" max="2314" width="16.77734375" style="118" customWidth="1"/>
    <col min="2315" max="2315" width="0.77734375" style="118" customWidth="1"/>
    <col min="2316" max="2316" width="12.33203125" style="118" bestFit="1" customWidth="1"/>
    <col min="2317" max="2317" width="0.77734375" style="118" customWidth="1"/>
    <col min="2318" max="2318" width="13.33203125" style="118" bestFit="1" customWidth="1"/>
    <col min="2319" max="2555" width="8.77734375" style="118"/>
    <col min="2556" max="2556" width="53.33203125" style="118" customWidth="1"/>
    <col min="2557" max="2557" width="9" style="118" customWidth="1"/>
    <col min="2558" max="2558" width="10.33203125" style="118" bestFit="1" customWidth="1"/>
    <col min="2559" max="2559" width="0.77734375" style="118" customWidth="1"/>
    <col min="2560" max="2560" width="11.109375" style="118" customWidth="1"/>
    <col min="2561" max="2561" width="0.77734375" style="118" customWidth="1"/>
    <col min="2562" max="2562" width="10.33203125" style="118" bestFit="1" customWidth="1"/>
    <col min="2563" max="2563" width="0.77734375" style="118" customWidth="1"/>
    <col min="2564" max="2564" width="12" style="118" bestFit="1" customWidth="1"/>
    <col min="2565" max="2565" width="0.77734375" style="118" customWidth="1"/>
    <col min="2566" max="2566" width="17" style="118" customWidth="1"/>
    <col min="2567" max="2567" width="0.77734375" style="118" customWidth="1"/>
    <col min="2568" max="2568" width="14.33203125" style="118" customWidth="1"/>
    <col min="2569" max="2569" width="0.77734375" style="118" customWidth="1"/>
    <col min="2570" max="2570" width="16.77734375" style="118" customWidth="1"/>
    <col min="2571" max="2571" width="0.77734375" style="118" customWidth="1"/>
    <col min="2572" max="2572" width="12.33203125" style="118" bestFit="1" customWidth="1"/>
    <col min="2573" max="2573" width="0.77734375" style="118" customWidth="1"/>
    <col min="2574" max="2574" width="13.33203125" style="118" bestFit="1" customWidth="1"/>
    <col min="2575" max="2811" width="8.77734375" style="118"/>
    <col min="2812" max="2812" width="53.33203125" style="118" customWidth="1"/>
    <col min="2813" max="2813" width="9" style="118" customWidth="1"/>
    <col min="2814" max="2814" width="10.33203125" style="118" bestFit="1" customWidth="1"/>
    <col min="2815" max="2815" width="0.77734375" style="118" customWidth="1"/>
    <col min="2816" max="2816" width="11.109375" style="118" customWidth="1"/>
    <col min="2817" max="2817" width="0.77734375" style="118" customWidth="1"/>
    <col min="2818" max="2818" width="10.33203125" style="118" bestFit="1" customWidth="1"/>
    <col min="2819" max="2819" width="0.77734375" style="118" customWidth="1"/>
    <col min="2820" max="2820" width="12" style="118" bestFit="1" customWidth="1"/>
    <col min="2821" max="2821" width="0.77734375" style="118" customWidth="1"/>
    <col min="2822" max="2822" width="17" style="118" customWidth="1"/>
    <col min="2823" max="2823" width="0.77734375" style="118" customWidth="1"/>
    <col min="2824" max="2824" width="14.33203125" style="118" customWidth="1"/>
    <col min="2825" max="2825" width="0.77734375" style="118" customWidth="1"/>
    <col min="2826" max="2826" width="16.77734375" style="118" customWidth="1"/>
    <col min="2827" max="2827" width="0.77734375" style="118" customWidth="1"/>
    <col min="2828" max="2828" width="12.33203125" style="118" bestFit="1" customWidth="1"/>
    <col min="2829" max="2829" width="0.77734375" style="118" customWidth="1"/>
    <col min="2830" max="2830" width="13.33203125" style="118" bestFit="1" customWidth="1"/>
    <col min="2831" max="3067" width="8.77734375" style="118"/>
    <col min="3068" max="3068" width="53.33203125" style="118" customWidth="1"/>
    <col min="3069" max="3069" width="9" style="118" customWidth="1"/>
    <col min="3070" max="3070" width="10.33203125" style="118" bestFit="1" customWidth="1"/>
    <col min="3071" max="3071" width="0.77734375" style="118" customWidth="1"/>
    <col min="3072" max="3072" width="11.109375" style="118" customWidth="1"/>
    <col min="3073" max="3073" width="0.77734375" style="118" customWidth="1"/>
    <col min="3074" max="3074" width="10.33203125" style="118" bestFit="1" customWidth="1"/>
    <col min="3075" max="3075" width="0.77734375" style="118" customWidth="1"/>
    <col min="3076" max="3076" width="12" style="118" bestFit="1" customWidth="1"/>
    <col min="3077" max="3077" width="0.77734375" style="118" customWidth="1"/>
    <col min="3078" max="3078" width="17" style="118" customWidth="1"/>
    <col min="3079" max="3079" width="0.77734375" style="118" customWidth="1"/>
    <col min="3080" max="3080" width="14.33203125" style="118" customWidth="1"/>
    <col min="3081" max="3081" width="0.77734375" style="118" customWidth="1"/>
    <col min="3082" max="3082" width="16.77734375" style="118" customWidth="1"/>
    <col min="3083" max="3083" width="0.77734375" style="118" customWidth="1"/>
    <col min="3084" max="3084" width="12.33203125" style="118" bestFit="1" customWidth="1"/>
    <col min="3085" max="3085" width="0.77734375" style="118" customWidth="1"/>
    <col min="3086" max="3086" width="13.33203125" style="118" bestFit="1" customWidth="1"/>
    <col min="3087" max="3323" width="8.77734375" style="118"/>
    <col min="3324" max="3324" width="53.33203125" style="118" customWidth="1"/>
    <col min="3325" max="3325" width="9" style="118" customWidth="1"/>
    <col min="3326" max="3326" width="10.33203125" style="118" bestFit="1" customWidth="1"/>
    <col min="3327" max="3327" width="0.77734375" style="118" customWidth="1"/>
    <col min="3328" max="3328" width="11.109375" style="118" customWidth="1"/>
    <col min="3329" max="3329" width="0.77734375" style="118" customWidth="1"/>
    <col min="3330" max="3330" width="10.33203125" style="118" bestFit="1" customWidth="1"/>
    <col min="3331" max="3331" width="0.77734375" style="118" customWidth="1"/>
    <col min="3332" max="3332" width="12" style="118" bestFit="1" customWidth="1"/>
    <col min="3333" max="3333" width="0.77734375" style="118" customWidth="1"/>
    <col min="3334" max="3334" width="17" style="118" customWidth="1"/>
    <col min="3335" max="3335" width="0.77734375" style="118" customWidth="1"/>
    <col min="3336" max="3336" width="14.33203125" style="118" customWidth="1"/>
    <col min="3337" max="3337" width="0.77734375" style="118" customWidth="1"/>
    <col min="3338" max="3338" width="16.77734375" style="118" customWidth="1"/>
    <col min="3339" max="3339" width="0.77734375" style="118" customWidth="1"/>
    <col min="3340" max="3340" width="12.33203125" style="118" bestFit="1" customWidth="1"/>
    <col min="3341" max="3341" width="0.77734375" style="118" customWidth="1"/>
    <col min="3342" max="3342" width="13.33203125" style="118" bestFit="1" customWidth="1"/>
    <col min="3343" max="3579" width="8.77734375" style="118"/>
    <col min="3580" max="3580" width="53.33203125" style="118" customWidth="1"/>
    <col min="3581" max="3581" width="9" style="118" customWidth="1"/>
    <col min="3582" max="3582" width="10.33203125" style="118" bestFit="1" customWidth="1"/>
    <col min="3583" max="3583" width="0.77734375" style="118" customWidth="1"/>
    <col min="3584" max="3584" width="11.109375" style="118" customWidth="1"/>
    <col min="3585" max="3585" width="0.77734375" style="118" customWidth="1"/>
    <col min="3586" max="3586" width="10.33203125" style="118" bestFit="1" customWidth="1"/>
    <col min="3587" max="3587" width="0.77734375" style="118" customWidth="1"/>
    <col min="3588" max="3588" width="12" style="118" bestFit="1" customWidth="1"/>
    <col min="3589" max="3589" width="0.77734375" style="118" customWidth="1"/>
    <col min="3590" max="3590" width="17" style="118" customWidth="1"/>
    <col min="3591" max="3591" width="0.77734375" style="118" customWidth="1"/>
    <col min="3592" max="3592" width="14.33203125" style="118" customWidth="1"/>
    <col min="3593" max="3593" width="0.77734375" style="118" customWidth="1"/>
    <col min="3594" max="3594" width="16.77734375" style="118" customWidth="1"/>
    <col min="3595" max="3595" width="0.77734375" style="118" customWidth="1"/>
    <col min="3596" max="3596" width="12.33203125" style="118" bestFit="1" customWidth="1"/>
    <col min="3597" max="3597" width="0.77734375" style="118" customWidth="1"/>
    <col min="3598" max="3598" width="13.33203125" style="118" bestFit="1" customWidth="1"/>
    <col min="3599" max="3835" width="8.77734375" style="118"/>
    <col min="3836" max="3836" width="53.33203125" style="118" customWidth="1"/>
    <col min="3837" max="3837" width="9" style="118" customWidth="1"/>
    <col min="3838" max="3838" width="10.33203125" style="118" bestFit="1" customWidth="1"/>
    <col min="3839" max="3839" width="0.77734375" style="118" customWidth="1"/>
    <col min="3840" max="3840" width="11.109375" style="118" customWidth="1"/>
    <col min="3841" max="3841" width="0.77734375" style="118" customWidth="1"/>
    <col min="3842" max="3842" width="10.33203125" style="118" bestFit="1" customWidth="1"/>
    <col min="3843" max="3843" width="0.77734375" style="118" customWidth="1"/>
    <col min="3844" max="3844" width="12" style="118" bestFit="1" customWidth="1"/>
    <col min="3845" max="3845" width="0.77734375" style="118" customWidth="1"/>
    <col min="3846" max="3846" width="17" style="118" customWidth="1"/>
    <col min="3847" max="3847" width="0.77734375" style="118" customWidth="1"/>
    <col min="3848" max="3848" width="14.33203125" style="118" customWidth="1"/>
    <col min="3849" max="3849" width="0.77734375" style="118" customWidth="1"/>
    <col min="3850" max="3850" width="16.77734375" style="118" customWidth="1"/>
    <col min="3851" max="3851" width="0.77734375" style="118" customWidth="1"/>
    <col min="3852" max="3852" width="12.33203125" style="118" bestFit="1" customWidth="1"/>
    <col min="3853" max="3853" width="0.77734375" style="118" customWidth="1"/>
    <col min="3854" max="3854" width="13.33203125" style="118" bestFit="1" customWidth="1"/>
    <col min="3855" max="4091" width="8.77734375" style="118"/>
    <col min="4092" max="4092" width="53.33203125" style="118" customWidth="1"/>
    <col min="4093" max="4093" width="9" style="118" customWidth="1"/>
    <col min="4094" max="4094" width="10.33203125" style="118" bestFit="1" customWidth="1"/>
    <col min="4095" max="4095" width="0.77734375" style="118" customWidth="1"/>
    <col min="4096" max="4096" width="11.109375" style="118" customWidth="1"/>
    <col min="4097" max="4097" width="0.77734375" style="118" customWidth="1"/>
    <col min="4098" max="4098" width="10.33203125" style="118" bestFit="1" customWidth="1"/>
    <col min="4099" max="4099" width="0.77734375" style="118" customWidth="1"/>
    <col min="4100" max="4100" width="12" style="118" bestFit="1" customWidth="1"/>
    <col min="4101" max="4101" width="0.77734375" style="118" customWidth="1"/>
    <col min="4102" max="4102" width="17" style="118" customWidth="1"/>
    <col min="4103" max="4103" width="0.77734375" style="118" customWidth="1"/>
    <col min="4104" max="4104" width="14.33203125" style="118" customWidth="1"/>
    <col min="4105" max="4105" width="0.77734375" style="118" customWidth="1"/>
    <col min="4106" max="4106" width="16.77734375" style="118" customWidth="1"/>
    <col min="4107" max="4107" width="0.77734375" style="118" customWidth="1"/>
    <col min="4108" max="4108" width="12.33203125" style="118" bestFit="1" customWidth="1"/>
    <col min="4109" max="4109" width="0.77734375" style="118" customWidth="1"/>
    <col min="4110" max="4110" width="13.33203125" style="118" bestFit="1" customWidth="1"/>
    <col min="4111" max="4347" width="8.77734375" style="118"/>
    <col min="4348" max="4348" width="53.33203125" style="118" customWidth="1"/>
    <col min="4349" max="4349" width="9" style="118" customWidth="1"/>
    <col min="4350" max="4350" width="10.33203125" style="118" bestFit="1" customWidth="1"/>
    <col min="4351" max="4351" width="0.77734375" style="118" customWidth="1"/>
    <col min="4352" max="4352" width="11.109375" style="118" customWidth="1"/>
    <col min="4353" max="4353" width="0.77734375" style="118" customWidth="1"/>
    <col min="4354" max="4354" width="10.33203125" style="118" bestFit="1" customWidth="1"/>
    <col min="4355" max="4355" width="0.77734375" style="118" customWidth="1"/>
    <col min="4356" max="4356" width="12" style="118" bestFit="1" customWidth="1"/>
    <col min="4357" max="4357" width="0.77734375" style="118" customWidth="1"/>
    <col min="4358" max="4358" width="17" style="118" customWidth="1"/>
    <col min="4359" max="4359" width="0.77734375" style="118" customWidth="1"/>
    <col min="4360" max="4360" width="14.33203125" style="118" customWidth="1"/>
    <col min="4361" max="4361" width="0.77734375" style="118" customWidth="1"/>
    <col min="4362" max="4362" width="16.77734375" style="118" customWidth="1"/>
    <col min="4363" max="4363" width="0.77734375" style="118" customWidth="1"/>
    <col min="4364" max="4364" width="12.33203125" style="118" bestFit="1" customWidth="1"/>
    <col min="4365" max="4365" width="0.77734375" style="118" customWidth="1"/>
    <col min="4366" max="4366" width="13.33203125" style="118" bestFit="1" customWidth="1"/>
    <col min="4367" max="4603" width="8.77734375" style="118"/>
    <col min="4604" max="4604" width="53.33203125" style="118" customWidth="1"/>
    <col min="4605" max="4605" width="9" style="118" customWidth="1"/>
    <col min="4606" max="4606" width="10.33203125" style="118" bestFit="1" customWidth="1"/>
    <col min="4607" max="4607" width="0.77734375" style="118" customWidth="1"/>
    <col min="4608" max="4608" width="11.109375" style="118" customWidth="1"/>
    <col min="4609" max="4609" width="0.77734375" style="118" customWidth="1"/>
    <col min="4610" max="4610" width="10.33203125" style="118" bestFit="1" customWidth="1"/>
    <col min="4611" max="4611" width="0.77734375" style="118" customWidth="1"/>
    <col min="4612" max="4612" width="12" style="118" bestFit="1" customWidth="1"/>
    <col min="4613" max="4613" width="0.77734375" style="118" customWidth="1"/>
    <col min="4614" max="4614" width="17" style="118" customWidth="1"/>
    <col min="4615" max="4615" width="0.77734375" style="118" customWidth="1"/>
    <col min="4616" max="4616" width="14.33203125" style="118" customWidth="1"/>
    <col min="4617" max="4617" width="0.77734375" style="118" customWidth="1"/>
    <col min="4618" max="4618" width="16.77734375" style="118" customWidth="1"/>
    <col min="4619" max="4619" width="0.77734375" style="118" customWidth="1"/>
    <col min="4620" max="4620" width="12.33203125" style="118" bestFit="1" customWidth="1"/>
    <col min="4621" max="4621" width="0.77734375" style="118" customWidth="1"/>
    <col min="4622" max="4622" width="13.33203125" style="118" bestFit="1" customWidth="1"/>
    <col min="4623" max="4859" width="8.77734375" style="118"/>
    <col min="4860" max="4860" width="53.33203125" style="118" customWidth="1"/>
    <col min="4861" max="4861" width="9" style="118" customWidth="1"/>
    <col min="4862" max="4862" width="10.33203125" style="118" bestFit="1" customWidth="1"/>
    <col min="4863" max="4863" width="0.77734375" style="118" customWidth="1"/>
    <col min="4864" max="4864" width="11.109375" style="118" customWidth="1"/>
    <col min="4865" max="4865" width="0.77734375" style="118" customWidth="1"/>
    <col min="4866" max="4866" width="10.33203125" style="118" bestFit="1" customWidth="1"/>
    <col min="4867" max="4867" width="0.77734375" style="118" customWidth="1"/>
    <col min="4868" max="4868" width="12" style="118" bestFit="1" customWidth="1"/>
    <col min="4869" max="4869" width="0.77734375" style="118" customWidth="1"/>
    <col min="4870" max="4870" width="17" style="118" customWidth="1"/>
    <col min="4871" max="4871" width="0.77734375" style="118" customWidth="1"/>
    <col min="4872" max="4872" width="14.33203125" style="118" customWidth="1"/>
    <col min="4873" max="4873" width="0.77734375" style="118" customWidth="1"/>
    <col min="4874" max="4874" width="16.77734375" style="118" customWidth="1"/>
    <col min="4875" max="4875" width="0.77734375" style="118" customWidth="1"/>
    <col min="4876" max="4876" width="12.33203125" style="118" bestFit="1" customWidth="1"/>
    <col min="4877" max="4877" width="0.77734375" style="118" customWidth="1"/>
    <col min="4878" max="4878" width="13.33203125" style="118" bestFit="1" customWidth="1"/>
    <col min="4879" max="5115" width="8.77734375" style="118"/>
    <col min="5116" max="5116" width="53.33203125" style="118" customWidth="1"/>
    <col min="5117" max="5117" width="9" style="118" customWidth="1"/>
    <col min="5118" max="5118" width="10.33203125" style="118" bestFit="1" customWidth="1"/>
    <col min="5119" max="5119" width="0.77734375" style="118" customWidth="1"/>
    <col min="5120" max="5120" width="11.109375" style="118" customWidth="1"/>
    <col min="5121" max="5121" width="0.77734375" style="118" customWidth="1"/>
    <col min="5122" max="5122" width="10.33203125" style="118" bestFit="1" customWidth="1"/>
    <col min="5123" max="5123" width="0.77734375" style="118" customWidth="1"/>
    <col min="5124" max="5124" width="12" style="118" bestFit="1" customWidth="1"/>
    <col min="5125" max="5125" width="0.77734375" style="118" customWidth="1"/>
    <col min="5126" max="5126" width="17" style="118" customWidth="1"/>
    <col min="5127" max="5127" width="0.77734375" style="118" customWidth="1"/>
    <col min="5128" max="5128" width="14.33203125" style="118" customWidth="1"/>
    <col min="5129" max="5129" width="0.77734375" style="118" customWidth="1"/>
    <col min="5130" max="5130" width="16.77734375" style="118" customWidth="1"/>
    <col min="5131" max="5131" width="0.77734375" style="118" customWidth="1"/>
    <col min="5132" max="5132" width="12.33203125" style="118" bestFit="1" customWidth="1"/>
    <col min="5133" max="5133" width="0.77734375" style="118" customWidth="1"/>
    <col min="5134" max="5134" width="13.33203125" style="118" bestFit="1" customWidth="1"/>
    <col min="5135" max="5371" width="8.77734375" style="118"/>
    <col min="5372" max="5372" width="53.33203125" style="118" customWidth="1"/>
    <col min="5373" max="5373" width="9" style="118" customWidth="1"/>
    <col min="5374" max="5374" width="10.33203125" style="118" bestFit="1" customWidth="1"/>
    <col min="5375" max="5375" width="0.77734375" style="118" customWidth="1"/>
    <col min="5376" max="5376" width="11.109375" style="118" customWidth="1"/>
    <col min="5377" max="5377" width="0.77734375" style="118" customWidth="1"/>
    <col min="5378" max="5378" width="10.33203125" style="118" bestFit="1" customWidth="1"/>
    <col min="5379" max="5379" width="0.77734375" style="118" customWidth="1"/>
    <col min="5380" max="5380" width="12" style="118" bestFit="1" customWidth="1"/>
    <col min="5381" max="5381" width="0.77734375" style="118" customWidth="1"/>
    <col min="5382" max="5382" width="17" style="118" customWidth="1"/>
    <col min="5383" max="5383" width="0.77734375" style="118" customWidth="1"/>
    <col min="5384" max="5384" width="14.33203125" style="118" customWidth="1"/>
    <col min="5385" max="5385" width="0.77734375" style="118" customWidth="1"/>
    <col min="5386" max="5386" width="16.77734375" style="118" customWidth="1"/>
    <col min="5387" max="5387" width="0.77734375" style="118" customWidth="1"/>
    <col min="5388" max="5388" width="12.33203125" style="118" bestFit="1" customWidth="1"/>
    <col min="5389" max="5389" width="0.77734375" style="118" customWidth="1"/>
    <col min="5390" max="5390" width="13.33203125" style="118" bestFit="1" customWidth="1"/>
    <col min="5391" max="5627" width="8.77734375" style="118"/>
    <col min="5628" max="5628" width="53.33203125" style="118" customWidth="1"/>
    <col min="5629" max="5629" width="9" style="118" customWidth="1"/>
    <col min="5630" max="5630" width="10.33203125" style="118" bestFit="1" customWidth="1"/>
    <col min="5631" max="5631" width="0.77734375" style="118" customWidth="1"/>
    <col min="5632" max="5632" width="11.109375" style="118" customWidth="1"/>
    <col min="5633" max="5633" width="0.77734375" style="118" customWidth="1"/>
    <col min="5634" max="5634" width="10.33203125" style="118" bestFit="1" customWidth="1"/>
    <col min="5635" max="5635" width="0.77734375" style="118" customWidth="1"/>
    <col min="5636" max="5636" width="12" style="118" bestFit="1" customWidth="1"/>
    <col min="5637" max="5637" width="0.77734375" style="118" customWidth="1"/>
    <col min="5638" max="5638" width="17" style="118" customWidth="1"/>
    <col min="5639" max="5639" width="0.77734375" style="118" customWidth="1"/>
    <col min="5640" max="5640" width="14.33203125" style="118" customWidth="1"/>
    <col min="5641" max="5641" width="0.77734375" style="118" customWidth="1"/>
    <col min="5642" max="5642" width="16.77734375" style="118" customWidth="1"/>
    <col min="5643" max="5643" width="0.77734375" style="118" customWidth="1"/>
    <col min="5644" max="5644" width="12.33203125" style="118" bestFit="1" customWidth="1"/>
    <col min="5645" max="5645" width="0.77734375" style="118" customWidth="1"/>
    <col min="5646" max="5646" width="13.33203125" style="118" bestFit="1" customWidth="1"/>
    <col min="5647" max="5883" width="8.77734375" style="118"/>
    <col min="5884" max="5884" width="53.33203125" style="118" customWidth="1"/>
    <col min="5885" max="5885" width="9" style="118" customWidth="1"/>
    <col min="5886" max="5886" width="10.33203125" style="118" bestFit="1" customWidth="1"/>
    <col min="5887" max="5887" width="0.77734375" style="118" customWidth="1"/>
    <col min="5888" max="5888" width="11.109375" style="118" customWidth="1"/>
    <col min="5889" max="5889" width="0.77734375" style="118" customWidth="1"/>
    <col min="5890" max="5890" width="10.33203125" style="118" bestFit="1" customWidth="1"/>
    <col min="5891" max="5891" width="0.77734375" style="118" customWidth="1"/>
    <col min="5892" max="5892" width="12" style="118" bestFit="1" customWidth="1"/>
    <col min="5893" max="5893" width="0.77734375" style="118" customWidth="1"/>
    <col min="5894" max="5894" width="17" style="118" customWidth="1"/>
    <col min="5895" max="5895" width="0.77734375" style="118" customWidth="1"/>
    <col min="5896" max="5896" width="14.33203125" style="118" customWidth="1"/>
    <col min="5897" max="5897" width="0.77734375" style="118" customWidth="1"/>
    <col min="5898" max="5898" width="16.77734375" style="118" customWidth="1"/>
    <col min="5899" max="5899" width="0.77734375" style="118" customWidth="1"/>
    <col min="5900" max="5900" width="12.33203125" style="118" bestFit="1" customWidth="1"/>
    <col min="5901" max="5901" width="0.77734375" style="118" customWidth="1"/>
    <col min="5902" max="5902" width="13.33203125" style="118" bestFit="1" customWidth="1"/>
    <col min="5903" max="6139" width="8.77734375" style="118"/>
    <col min="6140" max="6140" width="53.33203125" style="118" customWidth="1"/>
    <col min="6141" max="6141" width="9" style="118" customWidth="1"/>
    <col min="6142" max="6142" width="10.33203125" style="118" bestFit="1" customWidth="1"/>
    <col min="6143" max="6143" width="0.77734375" style="118" customWidth="1"/>
    <col min="6144" max="6144" width="11.109375" style="118" customWidth="1"/>
    <col min="6145" max="6145" width="0.77734375" style="118" customWidth="1"/>
    <col min="6146" max="6146" width="10.33203125" style="118" bestFit="1" customWidth="1"/>
    <col min="6147" max="6147" width="0.77734375" style="118" customWidth="1"/>
    <col min="6148" max="6148" width="12" style="118" bestFit="1" customWidth="1"/>
    <col min="6149" max="6149" width="0.77734375" style="118" customWidth="1"/>
    <col min="6150" max="6150" width="17" style="118" customWidth="1"/>
    <col min="6151" max="6151" width="0.77734375" style="118" customWidth="1"/>
    <col min="6152" max="6152" width="14.33203125" style="118" customWidth="1"/>
    <col min="6153" max="6153" width="0.77734375" style="118" customWidth="1"/>
    <col min="6154" max="6154" width="16.77734375" style="118" customWidth="1"/>
    <col min="6155" max="6155" width="0.77734375" style="118" customWidth="1"/>
    <col min="6156" max="6156" width="12.33203125" style="118" bestFit="1" customWidth="1"/>
    <col min="6157" max="6157" width="0.77734375" style="118" customWidth="1"/>
    <col min="6158" max="6158" width="13.33203125" style="118" bestFit="1" customWidth="1"/>
    <col min="6159" max="6395" width="8.77734375" style="118"/>
    <col min="6396" max="6396" width="53.33203125" style="118" customWidth="1"/>
    <col min="6397" max="6397" width="9" style="118" customWidth="1"/>
    <col min="6398" max="6398" width="10.33203125" style="118" bestFit="1" customWidth="1"/>
    <col min="6399" max="6399" width="0.77734375" style="118" customWidth="1"/>
    <col min="6400" max="6400" width="11.109375" style="118" customWidth="1"/>
    <col min="6401" max="6401" width="0.77734375" style="118" customWidth="1"/>
    <col min="6402" max="6402" width="10.33203125" style="118" bestFit="1" customWidth="1"/>
    <col min="6403" max="6403" width="0.77734375" style="118" customWidth="1"/>
    <col min="6404" max="6404" width="12" style="118" bestFit="1" customWidth="1"/>
    <col min="6405" max="6405" width="0.77734375" style="118" customWidth="1"/>
    <col min="6406" max="6406" width="17" style="118" customWidth="1"/>
    <col min="6407" max="6407" width="0.77734375" style="118" customWidth="1"/>
    <col min="6408" max="6408" width="14.33203125" style="118" customWidth="1"/>
    <col min="6409" max="6409" width="0.77734375" style="118" customWidth="1"/>
    <col min="6410" max="6410" width="16.77734375" style="118" customWidth="1"/>
    <col min="6411" max="6411" width="0.77734375" style="118" customWidth="1"/>
    <col min="6412" max="6412" width="12.33203125" style="118" bestFit="1" customWidth="1"/>
    <col min="6413" max="6413" width="0.77734375" style="118" customWidth="1"/>
    <col min="6414" max="6414" width="13.33203125" style="118" bestFit="1" customWidth="1"/>
    <col min="6415" max="6651" width="8.77734375" style="118"/>
    <col min="6652" max="6652" width="53.33203125" style="118" customWidth="1"/>
    <col min="6653" max="6653" width="9" style="118" customWidth="1"/>
    <col min="6654" max="6654" width="10.33203125" style="118" bestFit="1" customWidth="1"/>
    <col min="6655" max="6655" width="0.77734375" style="118" customWidth="1"/>
    <col min="6656" max="6656" width="11.109375" style="118" customWidth="1"/>
    <col min="6657" max="6657" width="0.77734375" style="118" customWidth="1"/>
    <col min="6658" max="6658" width="10.33203125" style="118" bestFit="1" customWidth="1"/>
    <col min="6659" max="6659" width="0.77734375" style="118" customWidth="1"/>
    <col min="6660" max="6660" width="12" style="118" bestFit="1" customWidth="1"/>
    <col min="6661" max="6661" width="0.77734375" style="118" customWidth="1"/>
    <col min="6662" max="6662" width="17" style="118" customWidth="1"/>
    <col min="6663" max="6663" width="0.77734375" style="118" customWidth="1"/>
    <col min="6664" max="6664" width="14.33203125" style="118" customWidth="1"/>
    <col min="6665" max="6665" width="0.77734375" style="118" customWidth="1"/>
    <col min="6666" max="6666" width="16.77734375" style="118" customWidth="1"/>
    <col min="6667" max="6667" width="0.77734375" style="118" customWidth="1"/>
    <col min="6668" max="6668" width="12.33203125" style="118" bestFit="1" customWidth="1"/>
    <col min="6669" max="6669" width="0.77734375" style="118" customWidth="1"/>
    <col min="6670" max="6670" width="13.33203125" style="118" bestFit="1" customWidth="1"/>
    <col min="6671" max="6907" width="8.77734375" style="118"/>
    <col min="6908" max="6908" width="53.33203125" style="118" customWidth="1"/>
    <col min="6909" max="6909" width="9" style="118" customWidth="1"/>
    <col min="6910" max="6910" width="10.33203125" style="118" bestFit="1" customWidth="1"/>
    <col min="6911" max="6911" width="0.77734375" style="118" customWidth="1"/>
    <col min="6912" max="6912" width="11.109375" style="118" customWidth="1"/>
    <col min="6913" max="6913" width="0.77734375" style="118" customWidth="1"/>
    <col min="6914" max="6914" width="10.33203125" style="118" bestFit="1" customWidth="1"/>
    <col min="6915" max="6915" width="0.77734375" style="118" customWidth="1"/>
    <col min="6916" max="6916" width="12" style="118" bestFit="1" customWidth="1"/>
    <col min="6917" max="6917" width="0.77734375" style="118" customWidth="1"/>
    <col min="6918" max="6918" width="17" style="118" customWidth="1"/>
    <col min="6919" max="6919" width="0.77734375" style="118" customWidth="1"/>
    <col min="6920" max="6920" width="14.33203125" style="118" customWidth="1"/>
    <col min="6921" max="6921" width="0.77734375" style="118" customWidth="1"/>
    <col min="6922" max="6922" width="16.77734375" style="118" customWidth="1"/>
    <col min="6923" max="6923" width="0.77734375" style="118" customWidth="1"/>
    <col min="6924" max="6924" width="12.33203125" style="118" bestFit="1" customWidth="1"/>
    <col min="6925" max="6925" width="0.77734375" style="118" customWidth="1"/>
    <col min="6926" max="6926" width="13.33203125" style="118" bestFit="1" customWidth="1"/>
    <col min="6927" max="7163" width="8.77734375" style="118"/>
    <col min="7164" max="7164" width="53.33203125" style="118" customWidth="1"/>
    <col min="7165" max="7165" width="9" style="118" customWidth="1"/>
    <col min="7166" max="7166" width="10.33203125" style="118" bestFit="1" customWidth="1"/>
    <col min="7167" max="7167" width="0.77734375" style="118" customWidth="1"/>
    <col min="7168" max="7168" width="11.109375" style="118" customWidth="1"/>
    <col min="7169" max="7169" width="0.77734375" style="118" customWidth="1"/>
    <col min="7170" max="7170" width="10.33203125" style="118" bestFit="1" customWidth="1"/>
    <col min="7171" max="7171" width="0.77734375" style="118" customWidth="1"/>
    <col min="7172" max="7172" width="12" style="118" bestFit="1" customWidth="1"/>
    <col min="7173" max="7173" width="0.77734375" style="118" customWidth="1"/>
    <col min="7174" max="7174" width="17" style="118" customWidth="1"/>
    <col min="7175" max="7175" width="0.77734375" style="118" customWidth="1"/>
    <col min="7176" max="7176" width="14.33203125" style="118" customWidth="1"/>
    <col min="7177" max="7177" width="0.77734375" style="118" customWidth="1"/>
    <col min="7178" max="7178" width="16.77734375" style="118" customWidth="1"/>
    <col min="7179" max="7179" width="0.77734375" style="118" customWidth="1"/>
    <col min="7180" max="7180" width="12.33203125" style="118" bestFit="1" customWidth="1"/>
    <col min="7181" max="7181" width="0.77734375" style="118" customWidth="1"/>
    <col min="7182" max="7182" width="13.33203125" style="118" bestFit="1" customWidth="1"/>
    <col min="7183" max="7419" width="8.77734375" style="118"/>
    <col min="7420" max="7420" width="53.33203125" style="118" customWidth="1"/>
    <col min="7421" max="7421" width="9" style="118" customWidth="1"/>
    <col min="7422" max="7422" width="10.33203125" style="118" bestFit="1" customWidth="1"/>
    <col min="7423" max="7423" width="0.77734375" style="118" customWidth="1"/>
    <col min="7424" max="7424" width="11.109375" style="118" customWidth="1"/>
    <col min="7425" max="7425" width="0.77734375" style="118" customWidth="1"/>
    <col min="7426" max="7426" width="10.33203125" style="118" bestFit="1" customWidth="1"/>
    <col min="7427" max="7427" width="0.77734375" style="118" customWidth="1"/>
    <col min="7428" max="7428" width="12" style="118" bestFit="1" customWidth="1"/>
    <col min="7429" max="7429" width="0.77734375" style="118" customWidth="1"/>
    <col min="7430" max="7430" width="17" style="118" customWidth="1"/>
    <col min="7431" max="7431" width="0.77734375" style="118" customWidth="1"/>
    <col min="7432" max="7432" width="14.33203125" style="118" customWidth="1"/>
    <col min="7433" max="7433" width="0.77734375" style="118" customWidth="1"/>
    <col min="7434" max="7434" width="16.77734375" style="118" customWidth="1"/>
    <col min="7435" max="7435" width="0.77734375" style="118" customWidth="1"/>
    <col min="7436" max="7436" width="12.33203125" style="118" bestFit="1" customWidth="1"/>
    <col min="7437" max="7437" width="0.77734375" style="118" customWidth="1"/>
    <col min="7438" max="7438" width="13.33203125" style="118" bestFit="1" customWidth="1"/>
    <col min="7439" max="7675" width="8.77734375" style="118"/>
    <col min="7676" max="7676" width="53.33203125" style="118" customWidth="1"/>
    <col min="7677" max="7677" width="9" style="118" customWidth="1"/>
    <col min="7678" max="7678" width="10.33203125" style="118" bestFit="1" customWidth="1"/>
    <col min="7679" max="7679" width="0.77734375" style="118" customWidth="1"/>
    <col min="7680" max="7680" width="11.109375" style="118" customWidth="1"/>
    <col min="7681" max="7681" width="0.77734375" style="118" customWidth="1"/>
    <col min="7682" max="7682" width="10.33203125" style="118" bestFit="1" customWidth="1"/>
    <col min="7683" max="7683" width="0.77734375" style="118" customWidth="1"/>
    <col min="7684" max="7684" width="12" style="118" bestFit="1" customWidth="1"/>
    <col min="7685" max="7685" width="0.77734375" style="118" customWidth="1"/>
    <col min="7686" max="7686" width="17" style="118" customWidth="1"/>
    <col min="7687" max="7687" width="0.77734375" style="118" customWidth="1"/>
    <col min="7688" max="7688" width="14.33203125" style="118" customWidth="1"/>
    <col min="7689" max="7689" width="0.77734375" style="118" customWidth="1"/>
    <col min="7690" max="7690" width="16.77734375" style="118" customWidth="1"/>
    <col min="7691" max="7691" width="0.77734375" style="118" customWidth="1"/>
    <col min="7692" max="7692" width="12.33203125" style="118" bestFit="1" customWidth="1"/>
    <col min="7693" max="7693" width="0.77734375" style="118" customWidth="1"/>
    <col min="7694" max="7694" width="13.33203125" style="118" bestFit="1" customWidth="1"/>
    <col min="7695" max="7931" width="8.77734375" style="118"/>
    <col min="7932" max="7932" width="53.33203125" style="118" customWidth="1"/>
    <col min="7933" max="7933" width="9" style="118" customWidth="1"/>
    <col min="7934" max="7934" width="10.33203125" style="118" bestFit="1" customWidth="1"/>
    <col min="7935" max="7935" width="0.77734375" style="118" customWidth="1"/>
    <col min="7936" max="7936" width="11.109375" style="118" customWidth="1"/>
    <col min="7937" max="7937" width="0.77734375" style="118" customWidth="1"/>
    <col min="7938" max="7938" width="10.33203125" style="118" bestFit="1" customWidth="1"/>
    <col min="7939" max="7939" width="0.77734375" style="118" customWidth="1"/>
    <col min="7940" max="7940" width="12" style="118" bestFit="1" customWidth="1"/>
    <col min="7941" max="7941" width="0.77734375" style="118" customWidth="1"/>
    <col min="7942" max="7942" width="17" style="118" customWidth="1"/>
    <col min="7943" max="7943" width="0.77734375" style="118" customWidth="1"/>
    <col min="7944" max="7944" width="14.33203125" style="118" customWidth="1"/>
    <col min="7945" max="7945" width="0.77734375" style="118" customWidth="1"/>
    <col min="7946" max="7946" width="16.77734375" style="118" customWidth="1"/>
    <col min="7947" max="7947" width="0.77734375" style="118" customWidth="1"/>
    <col min="7948" max="7948" width="12.33203125" style="118" bestFit="1" customWidth="1"/>
    <col min="7949" max="7949" width="0.77734375" style="118" customWidth="1"/>
    <col min="7950" max="7950" width="13.33203125" style="118" bestFit="1" customWidth="1"/>
    <col min="7951" max="8187" width="8.77734375" style="118"/>
    <col min="8188" max="8188" width="53.33203125" style="118" customWidth="1"/>
    <col min="8189" max="8189" width="9" style="118" customWidth="1"/>
    <col min="8190" max="8190" width="10.33203125" style="118" bestFit="1" customWidth="1"/>
    <col min="8191" max="8191" width="0.77734375" style="118" customWidth="1"/>
    <col min="8192" max="8192" width="11.109375" style="118" customWidth="1"/>
    <col min="8193" max="8193" width="0.77734375" style="118" customWidth="1"/>
    <col min="8194" max="8194" width="10.33203125" style="118" bestFit="1" customWidth="1"/>
    <col min="8195" max="8195" width="0.77734375" style="118" customWidth="1"/>
    <col min="8196" max="8196" width="12" style="118" bestFit="1" customWidth="1"/>
    <col min="8197" max="8197" width="0.77734375" style="118" customWidth="1"/>
    <col min="8198" max="8198" width="17" style="118" customWidth="1"/>
    <col min="8199" max="8199" width="0.77734375" style="118" customWidth="1"/>
    <col min="8200" max="8200" width="14.33203125" style="118" customWidth="1"/>
    <col min="8201" max="8201" width="0.77734375" style="118" customWidth="1"/>
    <col min="8202" max="8202" width="16.77734375" style="118" customWidth="1"/>
    <col min="8203" max="8203" width="0.77734375" style="118" customWidth="1"/>
    <col min="8204" max="8204" width="12.33203125" style="118" bestFit="1" customWidth="1"/>
    <col min="8205" max="8205" width="0.77734375" style="118" customWidth="1"/>
    <col min="8206" max="8206" width="13.33203125" style="118" bestFit="1" customWidth="1"/>
    <col min="8207" max="8443" width="8.77734375" style="118"/>
    <col min="8444" max="8444" width="53.33203125" style="118" customWidth="1"/>
    <col min="8445" max="8445" width="9" style="118" customWidth="1"/>
    <col min="8446" max="8446" width="10.33203125" style="118" bestFit="1" customWidth="1"/>
    <col min="8447" max="8447" width="0.77734375" style="118" customWidth="1"/>
    <col min="8448" max="8448" width="11.109375" style="118" customWidth="1"/>
    <col min="8449" max="8449" width="0.77734375" style="118" customWidth="1"/>
    <col min="8450" max="8450" width="10.33203125" style="118" bestFit="1" customWidth="1"/>
    <col min="8451" max="8451" width="0.77734375" style="118" customWidth="1"/>
    <col min="8452" max="8452" width="12" style="118" bestFit="1" customWidth="1"/>
    <col min="8453" max="8453" width="0.77734375" style="118" customWidth="1"/>
    <col min="8454" max="8454" width="17" style="118" customWidth="1"/>
    <col min="8455" max="8455" width="0.77734375" style="118" customWidth="1"/>
    <col min="8456" max="8456" width="14.33203125" style="118" customWidth="1"/>
    <col min="8457" max="8457" width="0.77734375" style="118" customWidth="1"/>
    <col min="8458" max="8458" width="16.77734375" style="118" customWidth="1"/>
    <col min="8459" max="8459" width="0.77734375" style="118" customWidth="1"/>
    <col min="8460" max="8460" width="12.33203125" style="118" bestFit="1" customWidth="1"/>
    <col min="8461" max="8461" width="0.77734375" style="118" customWidth="1"/>
    <col min="8462" max="8462" width="13.33203125" style="118" bestFit="1" customWidth="1"/>
    <col min="8463" max="8699" width="8.77734375" style="118"/>
    <col min="8700" max="8700" width="53.33203125" style="118" customWidth="1"/>
    <col min="8701" max="8701" width="9" style="118" customWidth="1"/>
    <col min="8702" max="8702" width="10.33203125" style="118" bestFit="1" customWidth="1"/>
    <col min="8703" max="8703" width="0.77734375" style="118" customWidth="1"/>
    <col min="8704" max="8704" width="11.109375" style="118" customWidth="1"/>
    <col min="8705" max="8705" width="0.77734375" style="118" customWidth="1"/>
    <col min="8706" max="8706" width="10.33203125" style="118" bestFit="1" customWidth="1"/>
    <col min="8707" max="8707" width="0.77734375" style="118" customWidth="1"/>
    <col min="8708" max="8708" width="12" style="118" bestFit="1" customWidth="1"/>
    <col min="8709" max="8709" width="0.77734375" style="118" customWidth="1"/>
    <col min="8710" max="8710" width="17" style="118" customWidth="1"/>
    <col min="8711" max="8711" width="0.77734375" style="118" customWidth="1"/>
    <col min="8712" max="8712" width="14.33203125" style="118" customWidth="1"/>
    <col min="8713" max="8713" width="0.77734375" style="118" customWidth="1"/>
    <col min="8714" max="8714" width="16.77734375" style="118" customWidth="1"/>
    <col min="8715" max="8715" width="0.77734375" style="118" customWidth="1"/>
    <col min="8716" max="8716" width="12.33203125" style="118" bestFit="1" customWidth="1"/>
    <col min="8717" max="8717" width="0.77734375" style="118" customWidth="1"/>
    <col min="8718" max="8718" width="13.33203125" style="118" bestFit="1" customWidth="1"/>
    <col min="8719" max="8955" width="8.77734375" style="118"/>
    <col min="8956" max="8956" width="53.33203125" style="118" customWidth="1"/>
    <col min="8957" max="8957" width="9" style="118" customWidth="1"/>
    <col min="8958" max="8958" width="10.33203125" style="118" bestFit="1" customWidth="1"/>
    <col min="8959" max="8959" width="0.77734375" style="118" customWidth="1"/>
    <col min="8960" max="8960" width="11.109375" style="118" customWidth="1"/>
    <col min="8961" max="8961" width="0.77734375" style="118" customWidth="1"/>
    <col min="8962" max="8962" width="10.33203125" style="118" bestFit="1" customWidth="1"/>
    <col min="8963" max="8963" width="0.77734375" style="118" customWidth="1"/>
    <col min="8964" max="8964" width="12" style="118" bestFit="1" customWidth="1"/>
    <col min="8965" max="8965" width="0.77734375" style="118" customWidth="1"/>
    <col min="8966" max="8966" width="17" style="118" customWidth="1"/>
    <col min="8967" max="8967" width="0.77734375" style="118" customWidth="1"/>
    <col min="8968" max="8968" width="14.33203125" style="118" customWidth="1"/>
    <col min="8969" max="8969" width="0.77734375" style="118" customWidth="1"/>
    <col min="8970" max="8970" width="16.77734375" style="118" customWidth="1"/>
    <col min="8971" max="8971" width="0.77734375" style="118" customWidth="1"/>
    <col min="8972" max="8972" width="12.33203125" style="118" bestFit="1" customWidth="1"/>
    <col min="8973" max="8973" width="0.77734375" style="118" customWidth="1"/>
    <col min="8974" max="8974" width="13.33203125" style="118" bestFit="1" customWidth="1"/>
    <col min="8975" max="9211" width="8.77734375" style="118"/>
    <col min="9212" max="9212" width="53.33203125" style="118" customWidth="1"/>
    <col min="9213" max="9213" width="9" style="118" customWidth="1"/>
    <col min="9214" max="9214" width="10.33203125" style="118" bestFit="1" customWidth="1"/>
    <col min="9215" max="9215" width="0.77734375" style="118" customWidth="1"/>
    <col min="9216" max="9216" width="11.109375" style="118" customWidth="1"/>
    <col min="9217" max="9217" width="0.77734375" style="118" customWidth="1"/>
    <col min="9218" max="9218" width="10.33203125" style="118" bestFit="1" customWidth="1"/>
    <col min="9219" max="9219" width="0.77734375" style="118" customWidth="1"/>
    <col min="9220" max="9220" width="12" style="118" bestFit="1" customWidth="1"/>
    <col min="9221" max="9221" width="0.77734375" style="118" customWidth="1"/>
    <col min="9222" max="9222" width="17" style="118" customWidth="1"/>
    <col min="9223" max="9223" width="0.77734375" style="118" customWidth="1"/>
    <col min="9224" max="9224" width="14.33203125" style="118" customWidth="1"/>
    <col min="9225" max="9225" width="0.77734375" style="118" customWidth="1"/>
    <col min="9226" max="9226" width="16.77734375" style="118" customWidth="1"/>
    <col min="9227" max="9227" width="0.77734375" style="118" customWidth="1"/>
    <col min="9228" max="9228" width="12.33203125" style="118" bestFit="1" customWidth="1"/>
    <col min="9229" max="9229" width="0.77734375" style="118" customWidth="1"/>
    <col min="9230" max="9230" width="13.33203125" style="118" bestFit="1" customWidth="1"/>
    <col min="9231" max="9467" width="8.77734375" style="118"/>
    <col min="9468" max="9468" width="53.33203125" style="118" customWidth="1"/>
    <col min="9469" max="9469" width="9" style="118" customWidth="1"/>
    <col min="9470" max="9470" width="10.33203125" style="118" bestFit="1" customWidth="1"/>
    <col min="9471" max="9471" width="0.77734375" style="118" customWidth="1"/>
    <col min="9472" max="9472" width="11.109375" style="118" customWidth="1"/>
    <col min="9473" max="9473" width="0.77734375" style="118" customWidth="1"/>
    <col min="9474" max="9474" width="10.33203125" style="118" bestFit="1" customWidth="1"/>
    <col min="9475" max="9475" width="0.77734375" style="118" customWidth="1"/>
    <col min="9476" max="9476" width="12" style="118" bestFit="1" customWidth="1"/>
    <col min="9477" max="9477" width="0.77734375" style="118" customWidth="1"/>
    <col min="9478" max="9478" width="17" style="118" customWidth="1"/>
    <col min="9479" max="9479" width="0.77734375" style="118" customWidth="1"/>
    <col min="9480" max="9480" width="14.33203125" style="118" customWidth="1"/>
    <col min="9481" max="9481" width="0.77734375" style="118" customWidth="1"/>
    <col min="9482" max="9482" width="16.77734375" style="118" customWidth="1"/>
    <col min="9483" max="9483" width="0.77734375" style="118" customWidth="1"/>
    <col min="9484" max="9484" width="12.33203125" style="118" bestFit="1" customWidth="1"/>
    <col min="9485" max="9485" width="0.77734375" style="118" customWidth="1"/>
    <col min="9486" max="9486" width="13.33203125" style="118" bestFit="1" customWidth="1"/>
    <col min="9487" max="9723" width="8.77734375" style="118"/>
    <col min="9724" max="9724" width="53.33203125" style="118" customWidth="1"/>
    <col min="9725" max="9725" width="9" style="118" customWidth="1"/>
    <col min="9726" max="9726" width="10.33203125" style="118" bestFit="1" customWidth="1"/>
    <col min="9727" max="9727" width="0.77734375" style="118" customWidth="1"/>
    <col min="9728" max="9728" width="11.109375" style="118" customWidth="1"/>
    <col min="9729" max="9729" width="0.77734375" style="118" customWidth="1"/>
    <col min="9730" max="9730" width="10.33203125" style="118" bestFit="1" customWidth="1"/>
    <col min="9731" max="9731" width="0.77734375" style="118" customWidth="1"/>
    <col min="9732" max="9732" width="12" style="118" bestFit="1" customWidth="1"/>
    <col min="9733" max="9733" width="0.77734375" style="118" customWidth="1"/>
    <col min="9734" max="9734" width="17" style="118" customWidth="1"/>
    <col min="9735" max="9735" width="0.77734375" style="118" customWidth="1"/>
    <col min="9736" max="9736" width="14.33203125" style="118" customWidth="1"/>
    <col min="9737" max="9737" width="0.77734375" style="118" customWidth="1"/>
    <col min="9738" max="9738" width="16.77734375" style="118" customWidth="1"/>
    <col min="9739" max="9739" width="0.77734375" style="118" customWidth="1"/>
    <col min="9740" max="9740" width="12.33203125" style="118" bestFit="1" customWidth="1"/>
    <col min="9741" max="9741" width="0.77734375" style="118" customWidth="1"/>
    <col min="9742" max="9742" width="13.33203125" style="118" bestFit="1" customWidth="1"/>
    <col min="9743" max="9979" width="8.77734375" style="118"/>
    <col min="9980" max="9980" width="53.33203125" style="118" customWidth="1"/>
    <col min="9981" max="9981" width="9" style="118" customWidth="1"/>
    <col min="9982" max="9982" width="10.33203125" style="118" bestFit="1" customWidth="1"/>
    <col min="9983" max="9983" width="0.77734375" style="118" customWidth="1"/>
    <col min="9984" max="9984" width="11.109375" style="118" customWidth="1"/>
    <col min="9985" max="9985" width="0.77734375" style="118" customWidth="1"/>
    <col min="9986" max="9986" width="10.33203125" style="118" bestFit="1" customWidth="1"/>
    <col min="9987" max="9987" width="0.77734375" style="118" customWidth="1"/>
    <col min="9988" max="9988" width="12" style="118" bestFit="1" customWidth="1"/>
    <col min="9989" max="9989" width="0.77734375" style="118" customWidth="1"/>
    <col min="9990" max="9990" width="17" style="118" customWidth="1"/>
    <col min="9991" max="9991" width="0.77734375" style="118" customWidth="1"/>
    <col min="9992" max="9992" width="14.33203125" style="118" customWidth="1"/>
    <col min="9993" max="9993" width="0.77734375" style="118" customWidth="1"/>
    <col min="9994" max="9994" width="16.77734375" style="118" customWidth="1"/>
    <col min="9995" max="9995" width="0.77734375" style="118" customWidth="1"/>
    <col min="9996" max="9996" width="12.33203125" style="118" bestFit="1" customWidth="1"/>
    <col min="9997" max="9997" width="0.77734375" style="118" customWidth="1"/>
    <col min="9998" max="9998" width="13.33203125" style="118" bestFit="1" customWidth="1"/>
    <col min="9999" max="10235" width="8.77734375" style="118"/>
    <col min="10236" max="10236" width="53.33203125" style="118" customWidth="1"/>
    <col min="10237" max="10237" width="9" style="118" customWidth="1"/>
    <col min="10238" max="10238" width="10.33203125" style="118" bestFit="1" customWidth="1"/>
    <col min="10239" max="10239" width="0.77734375" style="118" customWidth="1"/>
    <col min="10240" max="10240" width="11.109375" style="118" customWidth="1"/>
    <col min="10241" max="10241" width="0.77734375" style="118" customWidth="1"/>
    <col min="10242" max="10242" width="10.33203125" style="118" bestFit="1" customWidth="1"/>
    <col min="10243" max="10243" width="0.77734375" style="118" customWidth="1"/>
    <col min="10244" max="10244" width="12" style="118" bestFit="1" customWidth="1"/>
    <col min="10245" max="10245" width="0.77734375" style="118" customWidth="1"/>
    <col min="10246" max="10246" width="17" style="118" customWidth="1"/>
    <col min="10247" max="10247" width="0.77734375" style="118" customWidth="1"/>
    <col min="10248" max="10248" width="14.33203125" style="118" customWidth="1"/>
    <col min="10249" max="10249" width="0.77734375" style="118" customWidth="1"/>
    <col min="10250" max="10250" width="16.77734375" style="118" customWidth="1"/>
    <col min="10251" max="10251" width="0.77734375" style="118" customWidth="1"/>
    <col min="10252" max="10252" width="12.33203125" style="118" bestFit="1" customWidth="1"/>
    <col min="10253" max="10253" width="0.77734375" style="118" customWidth="1"/>
    <col min="10254" max="10254" width="13.33203125" style="118" bestFit="1" customWidth="1"/>
    <col min="10255" max="10491" width="8.77734375" style="118"/>
    <col min="10492" max="10492" width="53.33203125" style="118" customWidth="1"/>
    <col min="10493" max="10493" width="9" style="118" customWidth="1"/>
    <col min="10494" max="10494" width="10.33203125" style="118" bestFit="1" customWidth="1"/>
    <col min="10495" max="10495" width="0.77734375" style="118" customWidth="1"/>
    <col min="10496" max="10496" width="11.109375" style="118" customWidth="1"/>
    <col min="10497" max="10497" width="0.77734375" style="118" customWidth="1"/>
    <col min="10498" max="10498" width="10.33203125" style="118" bestFit="1" customWidth="1"/>
    <col min="10499" max="10499" width="0.77734375" style="118" customWidth="1"/>
    <col min="10500" max="10500" width="12" style="118" bestFit="1" customWidth="1"/>
    <col min="10501" max="10501" width="0.77734375" style="118" customWidth="1"/>
    <col min="10502" max="10502" width="17" style="118" customWidth="1"/>
    <col min="10503" max="10503" width="0.77734375" style="118" customWidth="1"/>
    <col min="10504" max="10504" width="14.33203125" style="118" customWidth="1"/>
    <col min="10505" max="10505" width="0.77734375" style="118" customWidth="1"/>
    <col min="10506" max="10506" width="16.77734375" style="118" customWidth="1"/>
    <col min="10507" max="10507" width="0.77734375" style="118" customWidth="1"/>
    <col min="10508" max="10508" width="12.33203125" style="118" bestFit="1" customWidth="1"/>
    <col min="10509" max="10509" width="0.77734375" style="118" customWidth="1"/>
    <col min="10510" max="10510" width="13.33203125" style="118" bestFit="1" customWidth="1"/>
    <col min="10511" max="10747" width="8.77734375" style="118"/>
    <col min="10748" max="10748" width="53.33203125" style="118" customWidth="1"/>
    <col min="10749" max="10749" width="9" style="118" customWidth="1"/>
    <col min="10750" max="10750" width="10.33203125" style="118" bestFit="1" customWidth="1"/>
    <col min="10751" max="10751" width="0.77734375" style="118" customWidth="1"/>
    <col min="10752" max="10752" width="11.109375" style="118" customWidth="1"/>
    <col min="10753" max="10753" width="0.77734375" style="118" customWidth="1"/>
    <col min="10754" max="10754" width="10.33203125" style="118" bestFit="1" customWidth="1"/>
    <col min="10755" max="10755" width="0.77734375" style="118" customWidth="1"/>
    <col min="10756" max="10756" width="12" style="118" bestFit="1" customWidth="1"/>
    <col min="10757" max="10757" width="0.77734375" style="118" customWidth="1"/>
    <col min="10758" max="10758" width="17" style="118" customWidth="1"/>
    <col min="10759" max="10759" width="0.77734375" style="118" customWidth="1"/>
    <col min="10760" max="10760" width="14.33203125" style="118" customWidth="1"/>
    <col min="10761" max="10761" width="0.77734375" style="118" customWidth="1"/>
    <col min="10762" max="10762" width="16.77734375" style="118" customWidth="1"/>
    <col min="10763" max="10763" width="0.77734375" style="118" customWidth="1"/>
    <col min="10764" max="10764" width="12.33203125" style="118" bestFit="1" customWidth="1"/>
    <col min="10765" max="10765" width="0.77734375" style="118" customWidth="1"/>
    <col min="10766" max="10766" width="13.33203125" style="118" bestFit="1" customWidth="1"/>
    <col min="10767" max="11003" width="8.77734375" style="118"/>
    <col min="11004" max="11004" width="53.33203125" style="118" customWidth="1"/>
    <col min="11005" max="11005" width="9" style="118" customWidth="1"/>
    <col min="11006" max="11006" width="10.33203125" style="118" bestFit="1" customWidth="1"/>
    <col min="11007" max="11007" width="0.77734375" style="118" customWidth="1"/>
    <col min="11008" max="11008" width="11.109375" style="118" customWidth="1"/>
    <col min="11009" max="11009" width="0.77734375" style="118" customWidth="1"/>
    <col min="11010" max="11010" width="10.33203125" style="118" bestFit="1" customWidth="1"/>
    <col min="11011" max="11011" width="0.77734375" style="118" customWidth="1"/>
    <col min="11012" max="11012" width="12" style="118" bestFit="1" customWidth="1"/>
    <col min="11013" max="11013" width="0.77734375" style="118" customWidth="1"/>
    <col min="11014" max="11014" width="17" style="118" customWidth="1"/>
    <col min="11015" max="11015" width="0.77734375" style="118" customWidth="1"/>
    <col min="11016" max="11016" width="14.33203125" style="118" customWidth="1"/>
    <col min="11017" max="11017" width="0.77734375" style="118" customWidth="1"/>
    <col min="11018" max="11018" width="16.77734375" style="118" customWidth="1"/>
    <col min="11019" max="11019" width="0.77734375" style="118" customWidth="1"/>
    <col min="11020" max="11020" width="12.33203125" style="118" bestFit="1" customWidth="1"/>
    <col min="11021" max="11021" width="0.77734375" style="118" customWidth="1"/>
    <col min="11022" max="11022" width="13.33203125" style="118" bestFit="1" customWidth="1"/>
    <col min="11023" max="11259" width="8.77734375" style="118"/>
    <col min="11260" max="11260" width="53.33203125" style="118" customWidth="1"/>
    <col min="11261" max="11261" width="9" style="118" customWidth="1"/>
    <col min="11262" max="11262" width="10.33203125" style="118" bestFit="1" customWidth="1"/>
    <col min="11263" max="11263" width="0.77734375" style="118" customWidth="1"/>
    <col min="11264" max="11264" width="11.109375" style="118" customWidth="1"/>
    <col min="11265" max="11265" width="0.77734375" style="118" customWidth="1"/>
    <col min="11266" max="11266" width="10.33203125" style="118" bestFit="1" customWidth="1"/>
    <col min="11267" max="11267" width="0.77734375" style="118" customWidth="1"/>
    <col min="11268" max="11268" width="12" style="118" bestFit="1" customWidth="1"/>
    <col min="11269" max="11269" width="0.77734375" style="118" customWidth="1"/>
    <col min="11270" max="11270" width="17" style="118" customWidth="1"/>
    <col min="11271" max="11271" width="0.77734375" style="118" customWidth="1"/>
    <col min="11272" max="11272" width="14.33203125" style="118" customWidth="1"/>
    <col min="11273" max="11273" width="0.77734375" style="118" customWidth="1"/>
    <col min="11274" max="11274" width="16.77734375" style="118" customWidth="1"/>
    <col min="11275" max="11275" width="0.77734375" style="118" customWidth="1"/>
    <col min="11276" max="11276" width="12.33203125" style="118" bestFit="1" customWidth="1"/>
    <col min="11277" max="11277" width="0.77734375" style="118" customWidth="1"/>
    <col min="11278" max="11278" width="13.33203125" style="118" bestFit="1" customWidth="1"/>
    <col min="11279" max="11515" width="8.77734375" style="118"/>
    <col min="11516" max="11516" width="53.33203125" style="118" customWidth="1"/>
    <col min="11517" max="11517" width="9" style="118" customWidth="1"/>
    <col min="11518" max="11518" width="10.33203125" style="118" bestFit="1" customWidth="1"/>
    <col min="11519" max="11519" width="0.77734375" style="118" customWidth="1"/>
    <col min="11520" max="11520" width="11.109375" style="118" customWidth="1"/>
    <col min="11521" max="11521" width="0.77734375" style="118" customWidth="1"/>
    <col min="11522" max="11522" width="10.33203125" style="118" bestFit="1" customWidth="1"/>
    <col min="11523" max="11523" width="0.77734375" style="118" customWidth="1"/>
    <col min="11524" max="11524" width="12" style="118" bestFit="1" customWidth="1"/>
    <col min="11525" max="11525" width="0.77734375" style="118" customWidth="1"/>
    <col min="11526" max="11526" width="17" style="118" customWidth="1"/>
    <col min="11527" max="11527" width="0.77734375" style="118" customWidth="1"/>
    <col min="11528" max="11528" width="14.33203125" style="118" customWidth="1"/>
    <col min="11529" max="11529" width="0.77734375" style="118" customWidth="1"/>
    <col min="11530" max="11530" width="16.77734375" style="118" customWidth="1"/>
    <col min="11531" max="11531" width="0.77734375" style="118" customWidth="1"/>
    <col min="11532" max="11532" width="12.33203125" style="118" bestFit="1" customWidth="1"/>
    <col min="11533" max="11533" width="0.77734375" style="118" customWidth="1"/>
    <col min="11534" max="11534" width="13.33203125" style="118" bestFit="1" customWidth="1"/>
    <col min="11535" max="11771" width="8.77734375" style="118"/>
    <col min="11772" max="11772" width="53.33203125" style="118" customWidth="1"/>
    <col min="11773" max="11773" width="9" style="118" customWidth="1"/>
    <col min="11774" max="11774" width="10.33203125" style="118" bestFit="1" customWidth="1"/>
    <col min="11775" max="11775" width="0.77734375" style="118" customWidth="1"/>
    <col min="11776" max="11776" width="11.109375" style="118" customWidth="1"/>
    <col min="11777" max="11777" width="0.77734375" style="118" customWidth="1"/>
    <col min="11778" max="11778" width="10.33203125" style="118" bestFit="1" customWidth="1"/>
    <col min="11779" max="11779" width="0.77734375" style="118" customWidth="1"/>
    <col min="11780" max="11780" width="12" style="118" bestFit="1" customWidth="1"/>
    <col min="11781" max="11781" width="0.77734375" style="118" customWidth="1"/>
    <col min="11782" max="11782" width="17" style="118" customWidth="1"/>
    <col min="11783" max="11783" width="0.77734375" style="118" customWidth="1"/>
    <col min="11784" max="11784" width="14.33203125" style="118" customWidth="1"/>
    <col min="11785" max="11785" width="0.77734375" style="118" customWidth="1"/>
    <col min="11786" max="11786" width="16.77734375" style="118" customWidth="1"/>
    <col min="11787" max="11787" width="0.77734375" style="118" customWidth="1"/>
    <col min="11788" max="11788" width="12.33203125" style="118" bestFit="1" customWidth="1"/>
    <col min="11789" max="11789" width="0.77734375" style="118" customWidth="1"/>
    <col min="11790" max="11790" width="13.33203125" style="118" bestFit="1" customWidth="1"/>
    <col min="11791" max="12027" width="8.77734375" style="118"/>
    <col min="12028" max="12028" width="53.33203125" style="118" customWidth="1"/>
    <col min="12029" max="12029" width="9" style="118" customWidth="1"/>
    <col min="12030" max="12030" width="10.33203125" style="118" bestFit="1" customWidth="1"/>
    <col min="12031" max="12031" width="0.77734375" style="118" customWidth="1"/>
    <col min="12032" max="12032" width="11.109375" style="118" customWidth="1"/>
    <col min="12033" max="12033" width="0.77734375" style="118" customWidth="1"/>
    <col min="12034" max="12034" width="10.33203125" style="118" bestFit="1" customWidth="1"/>
    <col min="12035" max="12035" width="0.77734375" style="118" customWidth="1"/>
    <col min="12036" max="12036" width="12" style="118" bestFit="1" customWidth="1"/>
    <col min="12037" max="12037" width="0.77734375" style="118" customWidth="1"/>
    <col min="12038" max="12038" width="17" style="118" customWidth="1"/>
    <col min="12039" max="12039" width="0.77734375" style="118" customWidth="1"/>
    <col min="12040" max="12040" width="14.33203125" style="118" customWidth="1"/>
    <col min="12041" max="12041" width="0.77734375" style="118" customWidth="1"/>
    <col min="12042" max="12042" width="16.77734375" style="118" customWidth="1"/>
    <col min="12043" max="12043" width="0.77734375" style="118" customWidth="1"/>
    <col min="12044" max="12044" width="12.33203125" style="118" bestFit="1" customWidth="1"/>
    <col min="12045" max="12045" width="0.77734375" style="118" customWidth="1"/>
    <col min="12046" max="12046" width="13.33203125" style="118" bestFit="1" customWidth="1"/>
    <col min="12047" max="12283" width="8.77734375" style="118"/>
    <col min="12284" max="12284" width="53.33203125" style="118" customWidth="1"/>
    <col min="12285" max="12285" width="9" style="118" customWidth="1"/>
    <col min="12286" max="12286" width="10.33203125" style="118" bestFit="1" customWidth="1"/>
    <col min="12287" max="12287" width="0.77734375" style="118" customWidth="1"/>
    <col min="12288" max="12288" width="11.109375" style="118" customWidth="1"/>
    <col min="12289" max="12289" width="0.77734375" style="118" customWidth="1"/>
    <col min="12290" max="12290" width="10.33203125" style="118" bestFit="1" customWidth="1"/>
    <col min="12291" max="12291" width="0.77734375" style="118" customWidth="1"/>
    <col min="12292" max="12292" width="12" style="118" bestFit="1" customWidth="1"/>
    <col min="12293" max="12293" width="0.77734375" style="118" customWidth="1"/>
    <col min="12294" max="12294" width="17" style="118" customWidth="1"/>
    <col min="12295" max="12295" width="0.77734375" style="118" customWidth="1"/>
    <col min="12296" max="12296" width="14.33203125" style="118" customWidth="1"/>
    <col min="12297" max="12297" width="0.77734375" style="118" customWidth="1"/>
    <col min="12298" max="12298" width="16.77734375" style="118" customWidth="1"/>
    <col min="12299" max="12299" width="0.77734375" style="118" customWidth="1"/>
    <col min="12300" max="12300" width="12.33203125" style="118" bestFit="1" customWidth="1"/>
    <col min="12301" max="12301" width="0.77734375" style="118" customWidth="1"/>
    <col min="12302" max="12302" width="13.33203125" style="118" bestFit="1" customWidth="1"/>
    <col min="12303" max="12539" width="8.77734375" style="118"/>
    <col min="12540" max="12540" width="53.33203125" style="118" customWidth="1"/>
    <col min="12541" max="12541" width="9" style="118" customWidth="1"/>
    <col min="12542" max="12542" width="10.33203125" style="118" bestFit="1" customWidth="1"/>
    <col min="12543" max="12543" width="0.77734375" style="118" customWidth="1"/>
    <col min="12544" max="12544" width="11.109375" style="118" customWidth="1"/>
    <col min="12545" max="12545" width="0.77734375" style="118" customWidth="1"/>
    <col min="12546" max="12546" width="10.33203125" style="118" bestFit="1" customWidth="1"/>
    <col min="12547" max="12547" width="0.77734375" style="118" customWidth="1"/>
    <col min="12548" max="12548" width="12" style="118" bestFit="1" customWidth="1"/>
    <col min="12549" max="12549" width="0.77734375" style="118" customWidth="1"/>
    <col min="12550" max="12550" width="17" style="118" customWidth="1"/>
    <col min="12551" max="12551" width="0.77734375" style="118" customWidth="1"/>
    <col min="12552" max="12552" width="14.33203125" style="118" customWidth="1"/>
    <col min="12553" max="12553" width="0.77734375" style="118" customWidth="1"/>
    <col min="12554" max="12554" width="16.77734375" style="118" customWidth="1"/>
    <col min="12555" max="12555" width="0.77734375" style="118" customWidth="1"/>
    <col min="12556" max="12556" width="12.33203125" style="118" bestFit="1" customWidth="1"/>
    <col min="12557" max="12557" width="0.77734375" style="118" customWidth="1"/>
    <col min="12558" max="12558" width="13.33203125" style="118" bestFit="1" customWidth="1"/>
    <col min="12559" max="12795" width="8.77734375" style="118"/>
    <col min="12796" max="12796" width="53.33203125" style="118" customWidth="1"/>
    <col min="12797" max="12797" width="9" style="118" customWidth="1"/>
    <col min="12798" max="12798" width="10.33203125" style="118" bestFit="1" customWidth="1"/>
    <col min="12799" max="12799" width="0.77734375" style="118" customWidth="1"/>
    <col min="12800" max="12800" width="11.109375" style="118" customWidth="1"/>
    <col min="12801" max="12801" width="0.77734375" style="118" customWidth="1"/>
    <col min="12802" max="12802" width="10.33203125" style="118" bestFit="1" customWidth="1"/>
    <col min="12803" max="12803" width="0.77734375" style="118" customWidth="1"/>
    <col min="12804" max="12804" width="12" style="118" bestFit="1" customWidth="1"/>
    <col min="12805" max="12805" width="0.77734375" style="118" customWidth="1"/>
    <col min="12806" max="12806" width="17" style="118" customWidth="1"/>
    <col min="12807" max="12807" width="0.77734375" style="118" customWidth="1"/>
    <col min="12808" max="12808" width="14.33203125" style="118" customWidth="1"/>
    <col min="12809" max="12809" width="0.77734375" style="118" customWidth="1"/>
    <col min="12810" max="12810" width="16.77734375" style="118" customWidth="1"/>
    <col min="12811" max="12811" width="0.77734375" style="118" customWidth="1"/>
    <col min="12812" max="12812" width="12.33203125" style="118" bestFit="1" customWidth="1"/>
    <col min="12813" max="12813" width="0.77734375" style="118" customWidth="1"/>
    <col min="12814" max="12814" width="13.33203125" style="118" bestFit="1" customWidth="1"/>
    <col min="12815" max="13051" width="8.77734375" style="118"/>
    <col min="13052" max="13052" width="53.33203125" style="118" customWidth="1"/>
    <col min="13053" max="13053" width="9" style="118" customWidth="1"/>
    <col min="13054" max="13054" width="10.33203125" style="118" bestFit="1" customWidth="1"/>
    <col min="13055" max="13055" width="0.77734375" style="118" customWidth="1"/>
    <col min="13056" max="13056" width="11.109375" style="118" customWidth="1"/>
    <col min="13057" max="13057" width="0.77734375" style="118" customWidth="1"/>
    <col min="13058" max="13058" width="10.33203125" style="118" bestFit="1" customWidth="1"/>
    <col min="13059" max="13059" width="0.77734375" style="118" customWidth="1"/>
    <col min="13060" max="13060" width="12" style="118" bestFit="1" customWidth="1"/>
    <col min="13061" max="13061" width="0.77734375" style="118" customWidth="1"/>
    <col min="13062" max="13062" width="17" style="118" customWidth="1"/>
    <col min="13063" max="13063" width="0.77734375" style="118" customWidth="1"/>
    <col min="13064" max="13064" width="14.33203125" style="118" customWidth="1"/>
    <col min="13065" max="13065" width="0.77734375" style="118" customWidth="1"/>
    <col min="13066" max="13066" width="16.77734375" style="118" customWidth="1"/>
    <col min="13067" max="13067" width="0.77734375" style="118" customWidth="1"/>
    <col min="13068" max="13068" width="12.33203125" style="118" bestFit="1" customWidth="1"/>
    <col min="13069" max="13069" width="0.77734375" style="118" customWidth="1"/>
    <col min="13070" max="13070" width="13.33203125" style="118" bestFit="1" customWidth="1"/>
    <col min="13071" max="13307" width="8.77734375" style="118"/>
    <col min="13308" max="13308" width="53.33203125" style="118" customWidth="1"/>
    <col min="13309" max="13309" width="9" style="118" customWidth="1"/>
    <col min="13310" max="13310" width="10.33203125" style="118" bestFit="1" customWidth="1"/>
    <col min="13311" max="13311" width="0.77734375" style="118" customWidth="1"/>
    <col min="13312" max="13312" width="11.109375" style="118" customWidth="1"/>
    <col min="13313" max="13313" width="0.77734375" style="118" customWidth="1"/>
    <col min="13314" max="13314" width="10.33203125" style="118" bestFit="1" customWidth="1"/>
    <col min="13315" max="13315" width="0.77734375" style="118" customWidth="1"/>
    <col min="13316" max="13316" width="12" style="118" bestFit="1" customWidth="1"/>
    <col min="13317" max="13317" width="0.77734375" style="118" customWidth="1"/>
    <col min="13318" max="13318" width="17" style="118" customWidth="1"/>
    <col min="13319" max="13319" width="0.77734375" style="118" customWidth="1"/>
    <col min="13320" max="13320" width="14.33203125" style="118" customWidth="1"/>
    <col min="13321" max="13321" width="0.77734375" style="118" customWidth="1"/>
    <col min="13322" max="13322" width="16.77734375" style="118" customWidth="1"/>
    <col min="13323" max="13323" width="0.77734375" style="118" customWidth="1"/>
    <col min="13324" max="13324" width="12.33203125" style="118" bestFit="1" customWidth="1"/>
    <col min="13325" max="13325" width="0.77734375" style="118" customWidth="1"/>
    <col min="13326" max="13326" width="13.33203125" style="118" bestFit="1" customWidth="1"/>
    <col min="13327" max="13563" width="8.77734375" style="118"/>
    <col min="13564" max="13564" width="53.33203125" style="118" customWidth="1"/>
    <col min="13565" max="13565" width="9" style="118" customWidth="1"/>
    <col min="13566" max="13566" width="10.33203125" style="118" bestFit="1" customWidth="1"/>
    <col min="13567" max="13567" width="0.77734375" style="118" customWidth="1"/>
    <col min="13568" max="13568" width="11.109375" style="118" customWidth="1"/>
    <col min="13569" max="13569" width="0.77734375" style="118" customWidth="1"/>
    <col min="13570" max="13570" width="10.33203125" style="118" bestFit="1" customWidth="1"/>
    <col min="13571" max="13571" width="0.77734375" style="118" customWidth="1"/>
    <col min="13572" max="13572" width="12" style="118" bestFit="1" customWidth="1"/>
    <col min="13573" max="13573" width="0.77734375" style="118" customWidth="1"/>
    <col min="13574" max="13574" width="17" style="118" customWidth="1"/>
    <col min="13575" max="13575" width="0.77734375" style="118" customWidth="1"/>
    <col min="13576" max="13576" width="14.33203125" style="118" customWidth="1"/>
    <col min="13577" max="13577" width="0.77734375" style="118" customWidth="1"/>
    <col min="13578" max="13578" width="16.77734375" style="118" customWidth="1"/>
    <col min="13579" max="13579" width="0.77734375" style="118" customWidth="1"/>
    <col min="13580" max="13580" width="12.33203125" style="118" bestFit="1" customWidth="1"/>
    <col min="13581" max="13581" width="0.77734375" style="118" customWidth="1"/>
    <col min="13582" max="13582" width="13.33203125" style="118" bestFit="1" customWidth="1"/>
    <col min="13583" max="13819" width="8.77734375" style="118"/>
    <col min="13820" max="13820" width="53.33203125" style="118" customWidth="1"/>
    <col min="13821" max="13821" width="9" style="118" customWidth="1"/>
    <col min="13822" max="13822" width="10.33203125" style="118" bestFit="1" customWidth="1"/>
    <col min="13823" max="13823" width="0.77734375" style="118" customWidth="1"/>
    <col min="13824" max="13824" width="11.109375" style="118" customWidth="1"/>
    <col min="13825" max="13825" width="0.77734375" style="118" customWidth="1"/>
    <col min="13826" max="13826" width="10.33203125" style="118" bestFit="1" customWidth="1"/>
    <col min="13827" max="13827" width="0.77734375" style="118" customWidth="1"/>
    <col min="13828" max="13828" width="12" style="118" bestFit="1" customWidth="1"/>
    <col min="13829" max="13829" width="0.77734375" style="118" customWidth="1"/>
    <col min="13830" max="13830" width="17" style="118" customWidth="1"/>
    <col min="13831" max="13831" width="0.77734375" style="118" customWidth="1"/>
    <col min="13832" max="13832" width="14.33203125" style="118" customWidth="1"/>
    <col min="13833" max="13833" width="0.77734375" style="118" customWidth="1"/>
    <col min="13834" max="13834" width="16.77734375" style="118" customWidth="1"/>
    <col min="13835" max="13835" width="0.77734375" style="118" customWidth="1"/>
    <col min="13836" max="13836" width="12.33203125" style="118" bestFit="1" customWidth="1"/>
    <col min="13837" max="13837" width="0.77734375" style="118" customWidth="1"/>
    <col min="13838" max="13838" width="13.33203125" style="118" bestFit="1" customWidth="1"/>
    <col min="13839" max="14075" width="8.77734375" style="118"/>
    <col min="14076" max="14076" width="53.33203125" style="118" customWidth="1"/>
    <col min="14077" max="14077" width="9" style="118" customWidth="1"/>
    <col min="14078" max="14078" width="10.33203125" style="118" bestFit="1" customWidth="1"/>
    <col min="14079" max="14079" width="0.77734375" style="118" customWidth="1"/>
    <col min="14080" max="14080" width="11.109375" style="118" customWidth="1"/>
    <col min="14081" max="14081" width="0.77734375" style="118" customWidth="1"/>
    <col min="14082" max="14082" width="10.33203125" style="118" bestFit="1" customWidth="1"/>
    <col min="14083" max="14083" width="0.77734375" style="118" customWidth="1"/>
    <col min="14084" max="14084" width="12" style="118" bestFit="1" customWidth="1"/>
    <col min="14085" max="14085" width="0.77734375" style="118" customWidth="1"/>
    <col min="14086" max="14086" width="17" style="118" customWidth="1"/>
    <col min="14087" max="14087" width="0.77734375" style="118" customWidth="1"/>
    <col min="14088" max="14088" width="14.33203125" style="118" customWidth="1"/>
    <col min="14089" max="14089" width="0.77734375" style="118" customWidth="1"/>
    <col min="14090" max="14090" width="16.77734375" style="118" customWidth="1"/>
    <col min="14091" max="14091" width="0.77734375" style="118" customWidth="1"/>
    <col min="14092" max="14092" width="12.33203125" style="118" bestFit="1" customWidth="1"/>
    <col min="14093" max="14093" width="0.77734375" style="118" customWidth="1"/>
    <col min="14094" max="14094" width="13.33203125" style="118" bestFit="1" customWidth="1"/>
    <col min="14095" max="14331" width="8.77734375" style="118"/>
    <col min="14332" max="14332" width="53.33203125" style="118" customWidth="1"/>
    <col min="14333" max="14333" width="9" style="118" customWidth="1"/>
    <col min="14334" max="14334" width="10.33203125" style="118" bestFit="1" customWidth="1"/>
    <col min="14335" max="14335" width="0.77734375" style="118" customWidth="1"/>
    <col min="14336" max="14336" width="11.109375" style="118" customWidth="1"/>
    <col min="14337" max="14337" width="0.77734375" style="118" customWidth="1"/>
    <col min="14338" max="14338" width="10.33203125" style="118" bestFit="1" customWidth="1"/>
    <col min="14339" max="14339" width="0.77734375" style="118" customWidth="1"/>
    <col min="14340" max="14340" width="12" style="118" bestFit="1" customWidth="1"/>
    <col min="14341" max="14341" width="0.77734375" style="118" customWidth="1"/>
    <col min="14342" max="14342" width="17" style="118" customWidth="1"/>
    <col min="14343" max="14343" width="0.77734375" style="118" customWidth="1"/>
    <col min="14344" max="14344" width="14.33203125" style="118" customWidth="1"/>
    <col min="14345" max="14345" width="0.77734375" style="118" customWidth="1"/>
    <col min="14346" max="14346" width="16.77734375" style="118" customWidth="1"/>
    <col min="14347" max="14347" width="0.77734375" style="118" customWidth="1"/>
    <col min="14348" max="14348" width="12.33203125" style="118" bestFit="1" customWidth="1"/>
    <col min="14349" max="14349" width="0.77734375" style="118" customWidth="1"/>
    <col min="14350" max="14350" width="13.33203125" style="118" bestFit="1" customWidth="1"/>
    <col min="14351" max="14587" width="8.77734375" style="118"/>
    <col min="14588" max="14588" width="53.33203125" style="118" customWidth="1"/>
    <col min="14589" max="14589" width="9" style="118" customWidth="1"/>
    <col min="14590" max="14590" width="10.33203125" style="118" bestFit="1" customWidth="1"/>
    <col min="14591" max="14591" width="0.77734375" style="118" customWidth="1"/>
    <col min="14592" max="14592" width="11.109375" style="118" customWidth="1"/>
    <col min="14593" max="14593" width="0.77734375" style="118" customWidth="1"/>
    <col min="14594" max="14594" width="10.33203125" style="118" bestFit="1" customWidth="1"/>
    <col min="14595" max="14595" width="0.77734375" style="118" customWidth="1"/>
    <col min="14596" max="14596" width="12" style="118" bestFit="1" customWidth="1"/>
    <col min="14597" max="14597" width="0.77734375" style="118" customWidth="1"/>
    <col min="14598" max="14598" width="17" style="118" customWidth="1"/>
    <col min="14599" max="14599" width="0.77734375" style="118" customWidth="1"/>
    <col min="14600" max="14600" width="14.33203125" style="118" customWidth="1"/>
    <col min="14601" max="14601" width="0.77734375" style="118" customWidth="1"/>
    <col min="14602" max="14602" width="16.77734375" style="118" customWidth="1"/>
    <col min="14603" max="14603" width="0.77734375" style="118" customWidth="1"/>
    <col min="14604" max="14604" width="12.33203125" style="118" bestFit="1" customWidth="1"/>
    <col min="14605" max="14605" width="0.77734375" style="118" customWidth="1"/>
    <col min="14606" max="14606" width="13.33203125" style="118" bestFit="1" customWidth="1"/>
    <col min="14607" max="14843" width="8.77734375" style="118"/>
    <col min="14844" max="14844" width="53.33203125" style="118" customWidth="1"/>
    <col min="14845" max="14845" width="9" style="118" customWidth="1"/>
    <col min="14846" max="14846" width="10.33203125" style="118" bestFit="1" customWidth="1"/>
    <col min="14847" max="14847" width="0.77734375" style="118" customWidth="1"/>
    <col min="14848" max="14848" width="11.109375" style="118" customWidth="1"/>
    <col min="14849" max="14849" width="0.77734375" style="118" customWidth="1"/>
    <col min="14850" max="14850" width="10.33203125" style="118" bestFit="1" customWidth="1"/>
    <col min="14851" max="14851" width="0.77734375" style="118" customWidth="1"/>
    <col min="14852" max="14852" width="12" style="118" bestFit="1" customWidth="1"/>
    <col min="14853" max="14853" width="0.77734375" style="118" customWidth="1"/>
    <col min="14854" max="14854" width="17" style="118" customWidth="1"/>
    <col min="14855" max="14855" width="0.77734375" style="118" customWidth="1"/>
    <col min="14856" max="14856" width="14.33203125" style="118" customWidth="1"/>
    <col min="14857" max="14857" width="0.77734375" style="118" customWidth="1"/>
    <col min="14858" max="14858" width="16.77734375" style="118" customWidth="1"/>
    <col min="14859" max="14859" width="0.77734375" style="118" customWidth="1"/>
    <col min="14860" max="14860" width="12.33203125" style="118" bestFit="1" customWidth="1"/>
    <col min="14861" max="14861" width="0.77734375" style="118" customWidth="1"/>
    <col min="14862" max="14862" width="13.33203125" style="118" bestFit="1" customWidth="1"/>
    <col min="14863" max="15099" width="8.77734375" style="118"/>
    <col min="15100" max="15100" width="53.33203125" style="118" customWidth="1"/>
    <col min="15101" max="15101" width="9" style="118" customWidth="1"/>
    <col min="15102" max="15102" width="10.33203125" style="118" bestFit="1" customWidth="1"/>
    <col min="15103" max="15103" width="0.77734375" style="118" customWidth="1"/>
    <col min="15104" max="15104" width="11.109375" style="118" customWidth="1"/>
    <col min="15105" max="15105" width="0.77734375" style="118" customWidth="1"/>
    <col min="15106" max="15106" width="10.33203125" style="118" bestFit="1" customWidth="1"/>
    <col min="15107" max="15107" width="0.77734375" style="118" customWidth="1"/>
    <col min="15108" max="15108" width="12" style="118" bestFit="1" customWidth="1"/>
    <col min="15109" max="15109" width="0.77734375" style="118" customWidth="1"/>
    <col min="15110" max="15110" width="17" style="118" customWidth="1"/>
    <col min="15111" max="15111" width="0.77734375" style="118" customWidth="1"/>
    <col min="15112" max="15112" width="14.33203125" style="118" customWidth="1"/>
    <col min="15113" max="15113" width="0.77734375" style="118" customWidth="1"/>
    <col min="15114" max="15114" width="16.77734375" style="118" customWidth="1"/>
    <col min="15115" max="15115" width="0.77734375" style="118" customWidth="1"/>
    <col min="15116" max="15116" width="12.33203125" style="118" bestFit="1" customWidth="1"/>
    <col min="15117" max="15117" width="0.77734375" style="118" customWidth="1"/>
    <col min="15118" max="15118" width="13.33203125" style="118" bestFit="1" customWidth="1"/>
    <col min="15119" max="15355" width="8.77734375" style="118"/>
    <col min="15356" max="15356" width="53.33203125" style="118" customWidth="1"/>
    <col min="15357" max="15357" width="9" style="118" customWidth="1"/>
    <col min="15358" max="15358" width="10.33203125" style="118" bestFit="1" customWidth="1"/>
    <col min="15359" max="15359" width="0.77734375" style="118" customWidth="1"/>
    <col min="15360" max="15360" width="11.109375" style="118" customWidth="1"/>
    <col min="15361" max="15361" width="0.77734375" style="118" customWidth="1"/>
    <col min="15362" max="15362" width="10.33203125" style="118" bestFit="1" customWidth="1"/>
    <col min="15363" max="15363" width="0.77734375" style="118" customWidth="1"/>
    <col min="15364" max="15364" width="12" style="118" bestFit="1" customWidth="1"/>
    <col min="15365" max="15365" width="0.77734375" style="118" customWidth="1"/>
    <col min="15366" max="15366" width="17" style="118" customWidth="1"/>
    <col min="15367" max="15367" width="0.77734375" style="118" customWidth="1"/>
    <col min="15368" max="15368" width="14.33203125" style="118" customWidth="1"/>
    <col min="15369" max="15369" width="0.77734375" style="118" customWidth="1"/>
    <col min="15370" max="15370" width="16.77734375" style="118" customWidth="1"/>
    <col min="15371" max="15371" width="0.77734375" style="118" customWidth="1"/>
    <col min="15372" max="15372" width="12.33203125" style="118" bestFit="1" customWidth="1"/>
    <col min="15373" max="15373" width="0.77734375" style="118" customWidth="1"/>
    <col min="15374" max="15374" width="13.33203125" style="118" bestFit="1" customWidth="1"/>
    <col min="15375" max="15611" width="8.77734375" style="118"/>
    <col min="15612" max="15612" width="53.33203125" style="118" customWidth="1"/>
    <col min="15613" max="15613" width="9" style="118" customWidth="1"/>
    <col min="15614" max="15614" width="10.33203125" style="118" bestFit="1" customWidth="1"/>
    <col min="15615" max="15615" width="0.77734375" style="118" customWidth="1"/>
    <col min="15616" max="15616" width="11.109375" style="118" customWidth="1"/>
    <col min="15617" max="15617" width="0.77734375" style="118" customWidth="1"/>
    <col min="15618" max="15618" width="10.33203125" style="118" bestFit="1" customWidth="1"/>
    <col min="15619" max="15619" width="0.77734375" style="118" customWidth="1"/>
    <col min="15620" max="15620" width="12" style="118" bestFit="1" customWidth="1"/>
    <col min="15621" max="15621" width="0.77734375" style="118" customWidth="1"/>
    <col min="15622" max="15622" width="17" style="118" customWidth="1"/>
    <col min="15623" max="15623" width="0.77734375" style="118" customWidth="1"/>
    <col min="15624" max="15624" width="14.33203125" style="118" customWidth="1"/>
    <col min="15625" max="15625" width="0.77734375" style="118" customWidth="1"/>
    <col min="15626" max="15626" width="16.77734375" style="118" customWidth="1"/>
    <col min="15627" max="15627" width="0.77734375" style="118" customWidth="1"/>
    <col min="15628" max="15628" width="12.33203125" style="118" bestFit="1" customWidth="1"/>
    <col min="15629" max="15629" width="0.77734375" style="118" customWidth="1"/>
    <col min="15630" max="15630" width="13.33203125" style="118" bestFit="1" customWidth="1"/>
    <col min="15631" max="15867" width="8.77734375" style="118"/>
    <col min="15868" max="15868" width="53.33203125" style="118" customWidth="1"/>
    <col min="15869" max="15869" width="9" style="118" customWidth="1"/>
    <col min="15870" max="15870" width="10.33203125" style="118" bestFit="1" customWidth="1"/>
    <col min="15871" max="15871" width="0.77734375" style="118" customWidth="1"/>
    <col min="15872" max="15872" width="11.109375" style="118" customWidth="1"/>
    <col min="15873" max="15873" width="0.77734375" style="118" customWidth="1"/>
    <col min="15874" max="15874" width="10.33203125" style="118" bestFit="1" customWidth="1"/>
    <col min="15875" max="15875" width="0.77734375" style="118" customWidth="1"/>
    <col min="15876" max="15876" width="12" style="118" bestFit="1" customWidth="1"/>
    <col min="15877" max="15877" width="0.77734375" style="118" customWidth="1"/>
    <col min="15878" max="15878" width="17" style="118" customWidth="1"/>
    <col min="15879" max="15879" width="0.77734375" style="118" customWidth="1"/>
    <col min="15880" max="15880" width="14.33203125" style="118" customWidth="1"/>
    <col min="15881" max="15881" width="0.77734375" style="118" customWidth="1"/>
    <col min="15882" max="15882" width="16.77734375" style="118" customWidth="1"/>
    <col min="15883" max="15883" width="0.77734375" style="118" customWidth="1"/>
    <col min="15884" max="15884" width="12.33203125" style="118" bestFit="1" customWidth="1"/>
    <col min="15885" max="15885" width="0.77734375" style="118" customWidth="1"/>
    <col min="15886" max="15886" width="13.33203125" style="118" bestFit="1" customWidth="1"/>
    <col min="15887" max="16123" width="8.77734375" style="118"/>
    <col min="16124" max="16124" width="53.33203125" style="118" customWidth="1"/>
    <col min="16125" max="16125" width="9" style="118" customWidth="1"/>
    <col min="16126" max="16126" width="10.33203125" style="118" bestFit="1" customWidth="1"/>
    <col min="16127" max="16127" width="0.77734375" style="118" customWidth="1"/>
    <col min="16128" max="16128" width="11.109375" style="118" customWidth="1"/>
    <col min="16129" max="16129" width="0.77734375" style="118" customWidth="1"/>
    <col min="16130" max="16130" width="10.33203125" style="118" bestFit="1" customWidth="1"/>
    <col min="16131" max="16131" width="0.77734375" style="118" customWidth="1"/>
    <col min="16132" max="16132" width="12" style="118" bestFit="1" customWidth="1"/>
    <col min="16133" max="16133" width="0.77734375" style="118" customWidth="1"/>
    <col min="16134" max="16134" width="17" style="118" customWidth="1"/>
    <col min="16135" max="16135" width="0.77734375" style="118" customWidth="1"/>
    <col min="16136" max="16136" width="14.33203125" style="118" customWidth="1"/>
    <col min="16137" max="16137" width="0.77734375" style="118" customWidth="1"/>
    <col min="16138" max="16138" width="16.77734375" style="118" customWidth="1"/>
    <col min="16139" max="16139" width="0.77734375" style="118" customWidth="1"/>
    <col min="16140" max="16140" width="12.33203125" style="118" bestFit="1" customWidth="1"/>
    <col min="16141" max="16141" width="0.77734375" style="118" customWidth="1"/>
    <col min="16142" max="16142" width="13.33203125" style="118" bestFit="1" customWidth="1"/>
    <col min="16143" max="16384" width="8.77734375" style="118"/>
  </cols>
  <sheetData>
    <row r="1" spans="1:18" s="117" customFormat="1" ht="28.05" customHeight="1">
      <c r="A1" s="367" t="s">
        <v>0</v>
      </c>
      <c r="B1" s="367"/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</row>
    <row r="2" spans="1:18" s="117" customFormat="1" ht="28.05" customHeight="1">
      <c r="A2" s="367" t="s">
        <v>182</v>
      </c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</row>
    <row r="3" spans="1:18" s="117" customFormat="1" ht="28.05" customHeight="1">
      <c r="A3" s="368" t="s">
        <v>86</v>
      </c>
      <c r="B3" s="368"/>
      <c r="C3" s="368"/>
      <c r="D3" s="368"/>
      <c r="E3" s="368"/>
      <c r="F3" s="368"/>
      <c r="G3" s="368"/>
      <c r="H3" s="368"/>
      <c r="I3" s="368"/>
      <c r="J3" s="368"/>
      <c r="K3" s="368"/>
      <c r="L3" s="368"/>
      <c r="M3" s="368"/>
      <c r="N3" s="368"/>
      <c r="O3" s="368"/>
      <c r="P3" s="368"/>
      <c r="Q3" s="368"/>
      <c r="R3" s="1"/>
    </row>
    <row r="4" spans="1:18" ht="28.05" customHeight="1">
      <c r="A4" s="367" t="s">
        <v>10</v>
      </c>
      <c r="B4" s="367"/>
      <c r="C4" s="367"/>
      <c r="D4" s="367"/>
      <c r="E4" s="367"/>
      <c r="F4" s="367"/>
      <c r="G4" s="367"/>
      <c r="H4" s="367"/>
      <c r="I4" s="367"/>
      <c r="J4" s="367"/>
      <c r="K4" s="367"/>
      <c r="L4" s="367"/>
      <c r="M4" s="367"/>
      <c r="N4" s="367"/>
      <c r="O4" s="367"/>
      <c r="P4" s="367"/>
      <c r="Q4" s="367"/>
    </row>
    <row r="5" spans="1:18" s="119" customFormat="1" ht="24.6">
      <c r="A5" s="351" t="s">
        <v>3</v>
      </c>
      <c r="B5" s="351"/>
      <c r="C5" s="351"/>
      <c r="D5" s="351"/>
      <c r="E5" s="351"/>
      <c r="F5" s="351"/>
      <c r="G5" s="351"/>
      <c r="H5" s="351"/>
      <c r="I5" s="351"/>
      <c r="J5" s="351"/>
      <c r="K5" s="351"/>
      <c r="L5" s="351"/>
      <c r="M5" s="351"/>
      <c r="N5" s="351"/>
      <c r="O5" s="351"/>
      <c r="P5" s="351"/>
      <c r="Q5" s="351"/>
    </row>
    <row r="6" spans="1:18" s="119" customFormat="1" ht="9" customHeight="1">
      <c r="A6" s="142"/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</row>
    <row r="7" spans="1:18" s="123" customFormat="1" ht="26.4">
      <c r="C7" s="367" t="s">
        <v>5</v>
      </c>
      <c r="D7" s="367"/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</row>
    <row r="8" spans="1:18" s="115" customFormat="1" ht="26.4">
      <c r="A8" s="131"/>
      <c r="B8" s="310" t="s">
        <v>6</v>
      </c>
      <c r="C8" s="130" t="s">
        <v>141</v>
      </c>
      <c r="D8" s="130"/>
      <c r="E8" s="130" t="s">
        <v>142</v>
      </c>
      <c r="F8" s="130"/>
      <c r="G8" s="130" t="s">
        <v>80</v>
      </c>
      <c r="H8" s="130"/>
      <c r="I8" s="367" t="s">
        <v>81</v>
      </c>
      <c r="J8" s="367"/>
      <c r="K8" s="367"/>
      <c r="L8" s="367"/>
      <c r="M8" s="367"/>
      <c r="N8" s="367"/>
      <c r="O8" s="367"/>
      <c r="Q8" s="130" t="s">
        <v>140</v>
      </c>
    </row>
    <row r="9" spans="1:18" s="115" customFormat="1" ht="26.4">
      <c r="A9" s="131"/>
      <c r="B9" s="131"/>
      <c r="C9" s="130" t="s">
        <v>144</v>
      </c>
      <c r="D9" s="130"/>
      <c r="E9" s="130" t="s">
        <v>145</v>
      </c>
      <c r="F9" s="130"/>
      <c r="G9" s="130"/>
      <c r="H9" s="130"/>
      <c r="I9" s="369" t="s">
        <v>123</v>
      </c>
      <c r="J9" s="369"/>
      <c r="K9" s="369"/>
      <c r="L9" s="369"/>
      <c r="M9" s="369"/>
      <c r="N9" s="369"/>
      <c r="O9" s="369"/>
      <c r="Q9" s="130" t="s">
        <v>73</v>
      </c>
    </row>
    <row r="10" spans="1:18" s="115" customFormat="1" ht="26.4">
      <c r="C10" s="130"/>
      <c r="D10" s="130"/>
      <c r="E10" s="314" t="s">
        <v>148</v>
      </c>
      <c r="G10" s="130"/>
      <c r="H10" s="130"/>
      <c r="I10" s="130" t="s">
        <v>149</v>
      </c>
      <c r="J10" s="191"/>
      <c r="K10" s="130" t="s">
        <v>150</v>
      </c>
      <c r="L10" s="130"/>
      <c r="M10" s="130" t="s">
        <v>304</v>
      </c>
      <c r="N10" s="130"/>
      <c r="O10" s="147" t="s">
        <v>140</v>
      </c>
    </row>
    <row r="11" spans="1:18" s="115" customFormat="1" ht="26.4">
      <c r="H11" s="130"/>
      <c r="I11" s="130" t="s">
        <v>152</v>
      </c>
      <c r="J11" s="191"/>
      <c r="K11" s="130" t="s">
        <v>153</v>
      </c>
      <c r="L11" s="130"/>
      <c r="M11" s="130" t="s">
        <v>183</v>
      </c>
      <c r="N11" s="130"/>
      <c r="O11" s="147" t="s">
        <v>156</v>
      </c>
    </row>
    <row r="12" spans="1:18" s="115" customFormat="1" ht="26.4">
      <c r="C12" s="130"/>
      <c r="D12" s="130"/>
      <c r="E12" s="130"/>
      <c r="F12" s="130"/>
      <c r="I12" s="130" t="s">
        <v>157</v>
      </c>
      <c r="J12" s="191"/>
      <c r="K12" s="130" t="s">
        <v>12</v>
      </c>
      <c r="L12" s="130"/>
      <c r="M12" s="130" t="s">
        <v>158</v>
      </c>
      <c r="N12" s="130"/>
      <c r="O12" s="130" t="s">
        <v>160</v>
      </c>
      <c r="Q12" s="130"/>
    </row>
    <row r="13" spans="1:18" s="115" customFormat="1" ht="26.4">
      <c r="C13" s="130"/>
      <c r="D13" s="130"/>
      <c r="E13" s="130"/>
      <c r="F13" s="130"/>
      <c r="G13" s="130"/>
      <c r="H13" s="130"/>
      <c r="I13" s="130" t="s">
        <v>161</v>
      </c>
      <c r="J13" s="130"/>
      <c r="K13" s="130" t="s">
        <v>162</v>
      </c>
      <c r="L13" s="148"/>
      <c r="M13" s="130" t="s">
        <v>163</v>
      </c>
      <c r="N13" s="130"/>
      <c r="O13" s="130" t="s">
        <v>165</v>
      </c>
      <c r="Q13" s="130"/>
    </row>
    <row r="14" spans="1:18" s="115" customFormat="1" ht="26.4">
      <c r="C14" s="130"/>
      <c r="D14" s="130"/>
      <c r="E14" s="130"/>
      <c r="F14" s="130"/>
      <c r="G14" s="130"/>
      <c r="H14" s="130"/>
      <c r="I14" s="130" t="s">
        <v>166</v>
      </c>
      <c r="J14" s="130"/>
      <c r="K14" s="130"/>
      <c r="L14" s="130"/>
      <c r="M14" s="130" t="s">
        <v>167</v>
      </c>
      <c r="N14" s="130"/>
      <c r="O14" s="114"/>
      <c r="Q14" s="130"/>
    </row>
    <row r="15" spans="1:18" s="115" customFormat="1" ht="26.4">
      <c r="A15" s="115" t="s">
        <v>168</v>
      </c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14"/>
      <c r="Q15" s="130"/>
    </row>
    <row r="16" spans="1:18" s="114" customFormat="1" ht="26.4">
      <c r="A16" s="149" t="s">
        <v>169</v>
      </c>
      <c r="B16" s="150"/>
      <c r="C16" s="151">
        <v>21827719170</v>
      </c>
      <c r="D16" s="151"/>
      <c r="E16" s="151">
        <v>1862979154</v>
      </c>
      <c r="F16" s="151"/>
      <c r="G16" s="151">
        <v>-76017935576</v>
      </c>
      <c r="H16" s="151"/>
      <c r="I16" s="194">
        <v>0</v>
      </c>
      <c r="J16" s="151"/>
      <c r="K16" s="151">
        <v>8960831684</v>
      </c>
      <c r="L16" s="151"/>
      <c r="M16" s="151">
        <v>14546059</v>
      </c>
      <c r="N16" s="151"/>
      <c r="O16" s="152">
        <f>I16+K16+M16</f>
        <v>8975377743</v>
      </c>
      <c r="P16" s="152"/>
      <c r="Q16" s="152">
        <f>SUM(C16:M16)</f>
        <v>-43351859509</v>
      </c>
    </row>
    <row r="17" spans="1:19" s="114" customFormat="1" ht="26.4">
      <c r="A17" s="149" t="s">
        <v>170</v>
      </c>
      <c r="B17" s="149"/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2" t="s">
        <v>11</v>
      </c>
      <c r="P17" s="153"/>
      <c r="Q17" s="152" t="s">
        <v>11</v>
      </c>
    </row>
    <row r="18" spans="1:19" s="114" customFormat="1" ht="26.4">
      <c r="A18" s="154" t="s">
        <v>184</v>
      </c>
      <c r="B18" s="149"/>
      <c r="C18" s="194">
        <v>0</v>
      </c>
      <c r="D18" s="153"/>
      <c r="E18" s="194">
        <v>0</v>
      </c>
      <c r="F18" s="153"/>
      <c r="G18" s="153">
        <v>17546832</v>
      </c>
      <c r="H18" s="153"/>
      <c r="I18" s="194">
        <v>0</v>
      </c>
      <c r="J18" s="153"/>
      <c r="K18" s="155">
        <v>-17546832</v>
      </c>
      <c r="L18" s="153"/>
      <c r="M18" s="194">
        <v>0</v>
      </c>
      <c r="N18" s="153"/>
      <c r="O18" s="152">
        <f t="shared" ref="O18:O19" si="0">I18+K18+M18</f>
        <v>-17546832</v>
      </c>
      <c r="P18" s="144"/>
      <c r="Q18" s="194">
        <v>0</v>
      </c>
    </row>
    <row r="19" spans="1:19" s="114" customFormat="1" ht="26.4">
      <c r="A19" s="154" t="s">
        <v>185</v>
      </c>
      <c r="B19" s="154"/>
      <c r="C19" s="194">
        <v>0</v>
      </c>
      <c r="D19" s="156"/>
      <c r="E19" s="194">
        <v>0</v>
      </c>
      <c r="F19" s="144"/>
      <c r="G19" s="157">
        <v>2507213739</v>
      </c>
      <c r="H19" s="144"/>
      <c r="I19" s="194">
        <v>0</v>
      </c>
      <c r="J19" s="144"/>
      <c r="K19" s="194">
        <v>0</v>
      </c>
      <c r="L19" s="144"/>
      <c r="M19" s="157">
        <v>97600</v>
      </c>
      <c r="N19" s="155"/>
      <c r="O19" s="308">
        <f t="shared" si="0"/>
        <v>97600</v>
      </c>
      <c r="P19" s="144"/>
      <c r="Q19" s="144">
        <f>SUM(C19:M19)</f>
        <v>2507311339</v>
      </c>
    </row>
    <row r="20" spans="1:19" s="114" customFormat="1" ht="27" thickBot="1">
      <c r="A20" s="149" t="s">
        <v>174</v>
      </c>
      <c r="B20" s="149"/>
      <c r="C20" s="158">
        <f>SUM(C16:C19)</f>
        <v>21827719170</v>
      </c>
      <c r="D20" s="152"/>
      <c r="E20" s="158">
        <f>SUM(E16:E19)</f>
        <v>1862979154</v>
      </c>
      <c r="F20" s="152"/>
      <c r="G20" s="158">
        <f>SUM(G16:G19)</f>
        <v>-73493175005</v>
      </c>
      <c r="H20" s="152"/>
      <c r="I20" s="252">
        <v>0</v>
      </c>
      <c r="J20" s="152"/>
      <c r="K20" s="158">
        <f>SUM(K16:K19)</f>
        <v>8943284852</v>
      </c>
      <c r="L20" s="152"/>
      <c r="M20" s="158">
        <f>SUM(M16:M19)</f>
        <v>14643659</v>
      </c>
      <c r="N20" s="152"/>
      <c r="O20" s="158">
        <f>SUM(O16:O19)</f>
        <v>8957928511</v>
      </c>
      <c r="P20" s="152"/>
      <c r="Q20" s="158">
        <f>SUM(Q16:Q19)</f>
        <v>-40844548170</v>
      </c>
    </row>
    <row r="21" spans="1:19" s="114" customFormat="1" ht="6" customHeight="1" thickTop="1">
      <c r="A21" s="149"/>
      <c r="B21" s="149"/>
      <c r="C21" s="152"/>
      <c r="D21" s="152"/>
      <c r="E21" s="152"/>
      <c r="F21" s="152"/>
      <c r="G21" s="159"/>
      <c r="H21" s="157"/>
      <c r="I21" s="157"/>
      <c r="J21" s="153"/>
      <c r="K21" s="152"/>
      <c r="L21" s="152"/>
      <c r="M21" s="152"/>
      <c r="N21" s="152"/>
      <c r="O21" s="151" t="s">
        <v>11</v>
      </c>
      <c r="P21" s="152"/>
      <c r="Q21" s="152" t="s">
        <v>11</v>
      </c>
      <c r="R21" s="152"/>
    </row>
    <row r="22" spans="1:19" s="114" customFormat="1" ht="26.4">
      <c r="A22" s="115" t="s">
        <v>86</v>
      </c>
      <c r="B22" s="149"/>
      <c r="C22" s="152"/>
      <c r="D22" s="152"/>
      <c r="E22" s="152"/>
      <c r="F22" s="152"/>
      <c r="G22" s="159"/>
      <c r="H22" s="157"/>
      <c r="I22" s="157"/>
      <c r="J22" s="153"/>
      <c r="K22" s="152"/>
      <c r="L22" s="152"/>
      <c r="M22" s="152"/>
      <c r="N22" s="152"/>
      <c r="O22" s="151"/>
      <c r="P22" s="152"/>
      <c r="Q22" s="152"/>
      <c r="R22" s="152"/>
    </row>
    <row r="23" spans="1:19" s="114" customFormat="1" ht="26.4">
      <c r="A23" s="149" t="s">
        <v>175</v>
      </c>
      <c r="B23" s="150"/>
      <c r="C23" s="152">
        <v>283032915670</v>
      </c>
      <c r="D23" s="152"/>
      <c r="E23" s="152">
        <v>-142322289314</v>
      </c>
      <c r="F23" s="152"/>
      <c r="G23" s="326">
        <v>-104096298666</v>
      </c>
      <c r="H23" s="152"/>
      <c r="I23" s="194">
        <v>0</v>
      </c>
      <c r="J23" s="152"/>
      <c r="K23" s="152">
        <f>11073518438-2214703688</f>
        <v>8858814750</v>
      </c>
      <c r="L23" s="152"/>
      <c r="M23" s="152">
        <f>25168287-3284602</f>
        <v>21883685</v>
      </c>
      <c r="N23" s="152"/>
      <c r="O23" s="152">
        <f>I23+K23+M23</f>
        <v>8880698435</v>
      </c>
      <c r="P23" s="152"/>
      <c r="Q23" s="152">
        <f>SUM(C23:M23)</f>
        <v>45495026125</v>
      </c>
    </row>
    <row r="24" spans="1:19" s="114" customFormat="1" ht="26.4">
      <c r="A24" s="149" t="s">
        <v>170</v>
      </c>
      <c r="B24" s="149"/>
      <c r="G24" s="153"/>
      <c r="O24" s="152" t="s">
        <v>11</v>
      </c>
      <c r="P24" s="153"/>
      <c r="Q24" s="152" t="s">
        <v>11</v>
      </c>
    </row>
    <row r="25" spans="1:19" s="114" customFormat="1" ht="25.8">
      <c r="A25" s="154" t="s">
        <v>186</v>
      </c>
      <c r="B25" s="315" t="s">
        <v>308</v>
      </c>
      <c r="C25" s="297">
        <v>-246238636633</v>
      </c>
      <c r="D25" s="153"/>
      <c r="E25" s="298">
        <v>142322289314</v>
      </c>
      <c r="F25" s="144"/>
      <c r="G25" s="153">
        <v>103916347319</v>
      </c>
      <c r="H25" s="190"/>
      <c r="I25" s="194">
        <v>0</v>
      </c>
      <c r="J25" s="190"/>
      <c r="K25" s="194">
        <v>0</v>
      </c>
      <c r="L25" s="144"/>
      <c r="M25" s="194">
        <v>0</v>
      </c>
      <c r="N25" s="155"/>
      <c r="O25" s="194">
        <v>0</v>
      </c>
      <c r="P25" s="144"/>
      <c r="Q25" s="194">
        <v>0</v>
      </c>
    </row>
    <row r="26" spans="1:19" s="114" customFormat="1" ht="26.4">
      <c r="A26" s="154" t="s">
        <v>184</v>
      </c>
      <c r="B26" s="160"/>
      <c r="C26" s="194">
        <v>0</v>
      </c>
      <c r="D26" s="153"/>
      <c r="E26" s="194">
        <v>0</v>
      </c>
      <c r="F26" s="153"/>
      <c r="G26" s="153">
        <v>20383848</v>
      </c>
      <c r="H26" s="190"/>
      <c r="I26" s="194">
        <v>0</v>
      </c>
      <c r="J26" s="190"/>
      <c r="K26" s="249">
        <v>-20383848</v>
      </c>
      <c r="L26" s="153"/>
      <c r="M26" s="194">
        <v>0</v>
      </c>
      <c r="N26" s="153"/>
      <c r="O26" s="152">
        <f t="shared" ref="O26:O27" si="1">I26+K26+M26</f>
        <v>-20383848</v>
      </c>
      <c r="P26" s="144"/>
      <c r="Q26" s="194">
        <v>0</v>
      </c>
    </row>
    <row r="27" spans="1:19" s="114" customFormat="1" ht="26.4">
      <c r="A27" s="154" t="s">
        <v>185</v>
      </c>
      <c r="B27" s="154"/>
      <c r="C27" s="296">
        <v>0</v>
      </c>
      <c r="D27" s="153"/>
      <c r="E27" s="296">
        <v>0</v>
      </c>
      <c r="F27" s="144"/>
      <c r="G27" s="300">
        <f>PL!H44</f>
        <v>9714378145</v>
      </c>
      <c r="H27" s="235"/>
      <c r="I27" s="260">
        <f>5702415-1140483</f>
        <v>4561932</v>
      </c>
      <c r="J27" s="187"/>
      <c r="K27" s="194">
        <v>0</v>
      </c>
      <c r="L27" s="144"/>
      <c r="M27" s="157">
        <f>8431186-1686237-1</f>
        <v>6744948</v>
      </c>
      <c r="N27" s="155"/>
      <c r="O27" s="308">
        <f t="shared" si="1"/>
        <v>11306880</v>
      </c>
      <c r="P27" s="144"/>
      <c r="Q27" s="144">
        <f>SUM(C27:M27)</f>
        <v>9725685025</v>
      </c>
    </row>
    <row r="28" spans="1:19" s="114" customFormat="1" ht="27" thickBot="1">
      <c r="A28" s="149" t="s">
        <v>177</v>
      </c>
      <c r="B28" s="149"/>
      <c r="C28" s="186">
        <f>SUM(C23:C27)</f>
        <v>36794279037</v>
      </c>
      <c r="D28" s="152"/>
      <c r="E28" s="299">
        <v>0</v>
      </c>
      <c r="F28" s="152"/>
      <c r="G28" s="186">
        <f>SUM(G23:G27)</f>
        <v>9554810646</v>
      </c>
      <c r="H28" s="152"/>
      <c r="I28" s="158">
        <f>SUM(I23:I27)</f>
        <v>4561932</v>
      </c>
      <c r="J28" s="152"/>
      <c r="K28" s="158">
        <f>SUM(K23:K27)</f>
        <v>8838430902</v>
      </c>
      <c r="L28" s="152"/>
      <c r="M28" s="158">
        <f>SUM(M23:M27)</f>
        <v>28628633</v>
      </c>
      <c r="N28" s="152"/>
      <c r="O28" s="158">
        <f>SUM(O23:O27)</f>
        <v>8871621467</v>
      </c>
      <c r="P28" s="152"/>
      <c r="Q28" s="158">
        <f>SUM(Q23:Q27)</f>
        <v>55220711150</v>
      </c>
      <c r="S28" s="261"/>
    </row>
    <row r="29" spans="1:19" s="114" customFormat="1" ht="12" customHeight="1" thickTop="1">
      <c r="A29" s="149"/>
      <c r="B29" s="149"/>
      <c r="C29" s="152"/>
      <c r="D29" s="152"/>
      <c r="E29" s="341"/>
      <c r="F29" s="152"/>
      <c r="G29" s="152"/>
      <c r="H29" s="152"/>
      <c r="I29" s="152"/>
      <c r="J29" s="152"/>
      <c r="K29" s="152"/>
      <c r="L29" s="152"/>
      <c r="M29" s="152"/>
      <c r="N29" s="152"/>
      <c r="O29" s="152"/>
      <c r="P29" s="152"/>
      <c r="Q29" s="152"/>
      <c r="S29" s="261"/>
    </row>
    <row r="30" spans="1:19" s="121" customFormat="1" ht="23.4">
      <c r="A30" s="349" t="s">
        <v>36</v>
      </c>
      <c r="B30" s="349"/>
      <c r="C30" s="349"/>
      <c r="D30" s="349"/>
      <c r="E30" s="349"/>
      <c r="F30" s="120"/>
      <c r="G30" s="188" t="s">
        <v>11</v>
      </c>
      <c r="H30" s="120"/>
      <c r="I30" s="120"/>
      <c r="J30" s="120"/>
      <c r="K30" s="189"/>
      <c r="L30" s="120"/>
      <c r="M30" s="179"/>
      <c r="N30" s="120"/>
      <c r="O30" s="15" t="s">
        <v>11</v>
      </c>
      <c r="P30" s="120"/>
      <c r="Q30" s="16" t="s">
        <v>11</v>
      </c>
    </row>
    <row r="31" spans="1:19" s="116" customFormat="1" ht="23.4">
      <c r="A31" s="348" t="s">
        <v>178</v>
      </c>
      <c r="B31" s="348"/>
      <c r="C31" s="348"/>
      <c r="D31" s="348"/>
      <c r="E31" s="348"/>
      <c r="F31" s="129"/>
      <c r="G31" s="348" t="s">
        <v>178</v>
      </c>
      <c r="H31" s="348"/>
      <c r="I31" s="348"/>
      <c r="J31" s="348"/>
      <c r="K31" s="348"/>
      <c r="L31" s="348"/>
      <c r="M31" s="348"/>
      <c r="N31" s="348"/>
      <c r="O31" s="366"/>
      <c r="P31" s="348"/>
      <c r="Q31" s="366"/>
    </row>
    <row r="32" spans="1:19" s="116" customFormat="1" ht="23.4">
      <c r="A32" s="348" t="s">
        <v>180</v>
      </c>
      <c r="B32" s="348"/>
      <c r="C32" s="348"/>
      <c r="D32" s="348"/>
      <c r="E32" s="348"/>
      <c r="F32" s="129"/>
      <c r="G32" s="348" t="s">
        <v>39</v>
      </c>
      <c r="H32" s="348"/>
      <c r="I32" s="348"/>
      <c r="J32" s="348"/>
      <c r="K32" s="348"/>
      <c r="L32" s="348"/>
      <c r="M32" s="348"/>
      <c r="N32" s="348"/>
      <c r="O32" s="366"/>
      <c r="P32" s="348"/>
      <c r="Q32" s="348"/>
    </row>
    <row r="33" spans="1:17" s="116" customFormat="1" ht="23.4">
      <c r="A33" s="348" t="s">
        <v>40</v>
      </c>
      <c r="B33" s="348"/>
      <c r="C33" s="348"/>
      <c r="D33" s="348"/>
      <c r="E33" s="348"/>
      <c r="F33" s="348"/>
      <c r="G33" s="348" t="s">
        <v>41</v>
      </c>
      <c r="H33" s="348"/>
      <c r="I33" s="348"/>
      <c r="J33" s="348"/>
      <c r="K33" s="348"/>
      <c r="L33" s="348"/>
      <c r="M33" s="348"/>
      <c r="N33" s="348"/>
      <c r="O33" s="366"/>
      <c r="P33" s="348"/>
      <c r="Q33" s="366"/>
    </row>
    <row r="34" spans="1:17" ht="24" customHeight="1">
      <c r="G34" s="93"/>
      <c r="O34" s="93"/>
    </row>
    <row r="35" spans="1:17" ht="24" customHeight="1">
      <c r="C35" s="306"/>
      <c r="E35" s="307"/>
      <c r="F35" s="307"/>
      <c r="G35" s="307"/>
      <c r="H35" s="307"/>
      <c r="I35" s="307"/>
      <c r="J35" s="307"/>
      <c r="K35" s="307"/>
      <c r="O35" s="307"/>
      <c r="Q35" s="261"/>
    </row>
  </sheetData>
  <mergeCells count="15">
    <mergeCell ref="C7:Q7"/>
    <mergeCell ref="A30:E30"/>
    <mergeCell ref="A1:Q1"/>
    <mergeCell ref="A2:Q2"/>
    <mergeCell ref="A3:Q3"/>
    <mergeCell ref="A4:Q4"/>
    <mergeCell ref="A5:Q5"/>
    <mergeCell ref="I8:O8"/>
    <mergeCell ref="I9:O9"/>
    <mergeCell ref="A32:E32"/>
    <mergeCell ref="G32:Q32"/>
    <mergeCell ref="A33:F33"/>
    <mergeCell ref="G33:Q33"/>
    <mergeCell ref="A31:E31"/>
    <mergeCell ref="G31:Q31"/>
  </mergeCells>
  <conditionalFormatting sqref="H25:H26 J25:J26">
    <cfRule type="cellIs" dxfId="5" priority="3" operator="lessThan">
      <formula>0</formula>
    </cfRule>
    <cfRule type="cellIs" dxfId="4" priority="4" operator="greaterThan">
      <formula>0</formula>
    </cfRule>
  </conditionalFormatting>
  <conditionalFormatting sqref="H27">
    <cfRule type="cellIs" dxfId="3" priority="1" operator="lessThan">
      <formula>0</formula>
    </cfRule>
    <cfRule type="cellIs" dxfId="2" priority="2" operator="greaterThan">
      <formula>0</formula>
    </cfRule>
  </conditionalFormatting>
  <pageMargins left="0.45" right="0.1" top="0.55000000000000004" bottom="0.25" header="0.5" footer="0.3"/>
  <pageSetup paperSize="9" scale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N128"/>
  <sheetViews>
    <sheetView topLeftCell="A111" zoomScale="70" zoomScaleNormal="70" zoomScaleSheetLayoutView="70" zoomScalePageLayoutView="70" workbookViewId="0">
      <selection activeCell="A119" sqref="A119:XFD119"/>
    </sheetView>
  </sheetViews>
  <sheetFormatPr defaultColWidth="11" defaultRowHeight="24" customHeight="1"/>
  <cols>
    <col min="1" max="1" width="48.77734375" style="218" customWidth="1"/>
    <col min="2" max="2" width="9.109375" style="219" customWidth="1"/>
    <col min="3" max="3" width="1.33203125" style="219" customWidth="1"/>
    <col min="4" max="4" width="15.6640625" style="290" customWidth="1"/>
    <col min="5" max="5" width="1.33203125" style="97" customWidth="1"/>
    <col min="6" max="6" width="15.6640625" style="97" customWidth="1"/>
    <col min="7" max="7" width="1.33203125" style="97" customWidth="1"/>
    <col min="8" max="8" width="15.6640625" style="290" customWidth="1"/>
    <col min="9" max="9" width="1.33203125" style="97" customWidth="1"/>
    <col min="10" max="10" width="15.6640625" style="97" customWidth="1"/>
    <col min="11" max="11" width="1.21875" style="218" customWidth="1"/>
    <col min="12" max="12" width="16.109375" style="164" bestFit="1" customWidth="1"/>
    <col min="13" max="13" width="11" style="164"/>
    <col min="14" max="14" width="16.109375" style="164" bestFit="1" customWidth="1"/>
    <col min="15" max="16384" width="11" style="218"/>
  </cols>
  <sheetData>
    <row r="1" spans="1:14" s="210" customFormat="1" ht="27" customHeight="1">
      <c r="A1" s="350" t="s">
        <v>0</v>
      </c>
      <c r="B1" s="350"/>
      <c r="C1" s="350"/>
      <c r="D1" s="350"/>
      <c r="E1" s="350"/>
      <c r="F1" s="350"/>
      <c r="G1" s="350"/>
      <c r="H1" s="350"/>
      <c r="I1" s="350"/>
      <c r="J1" s="350"/>
      <c r="L1" s="161"/>
      <c r="M1" s="161"/>
      <c r="N1" s="161"/>
    </row>
    <row r="2" spans="1:14" s="210" customFormat="1" ht="27" customHeight="1">
      <c r="A2" s="350" t="s">
        <v>187</v>
      </c>
      <c r="B2" s="350"/>
      <c r="C2" s="350"/>
      <c r="D2" s="350"/>
      <c r="E2" s="350"/>
      <c r="F2" s="350"/>
      <c r="G2" s="350"/>
      <c r="H2" s="350"/>
      <c r="I2" s="350"/>
      <c r="J2" s="350"/>
      <c r="L2" s="161"/>
      <c r="M2" s="161"/>
      <c r="N2" s="161"/>
    </row>
    <row r="3" spans="1:14" s="210" customFormat="1" ht="27" customHeight="1">
      <c r="A3" s="350" t="s">
        <v>86</v>
      </c>
      <c r="B3" s="350"/>
      <c r="C3" s="350"/>
      <c r="D3" s="350"/>
      <c r="E3" s="350"/>
      <c r="F3" s="350"/>
      <c r="G3" s="350"/>
      <c r="H3" s="350"/>
      <c r="I3" s="350"/>
      <c r="J3" s="350"/>
      <c r="L3" s="161"/>
      <c r="M3" s="161"/>
      <c r="N3" s="161"/>
    </row>
    <row r="4" spans="1:14" s="210" customFormat="1" ht="27" customHeight="1">
      <c r="A4" s="350" t="s">
        <v>10</v>
      </c>
      <c r="B4" s="350"/>
      <c r="C4" s="350"/>
      <c r="D4" s="350"/>
      <c r="E4" s="350"/>
      <c r="F4" s="350"/>
      <c r="G4" s="350"/>
      <c r="H4" s="350"/>
      <c r="I4" s="350"/>
      <c r="J4" s="350"/>
      <c r="L4" s="161"/>
      <c r="M4" s="161"/>
      <c r="N4" s="161"/>
    </row>
    <row r="5" spans="1:14" s="210" customFormat="1" ht="24" customHeight="1">
      <c r="A5" s="351" t="s">
        <v>3</v>
      </c>
      <c r="B5" s="351"/>
      <c r="C5" s="351"/>
      <c r="D5" s="351"/>
      <c r="E5" s="351"/>
      <c r="F5" s="351"/>
      <c r="G5" s="351"/>
      <c r="H5" s="351"/>
      <c r="I5" s="351"/>
      <c r="J5" s="351"/>
      <c r="L5" s="161"/>
      <c r="M5" s="161"/>
      <c r="N5" s="161"/>
    </row>
    <row r="6" spans="1:14" s="210" customFormat="1" ht="9" customHeight="1">
      <c r="A6" s="211"/>
      <c r="B6" s="211"/>
      <c r="C6" s="211"/>
      <c r="D6" s="277"/>
      <c r="E6" s="95"/>
      <c r="F6" s="95"/>
      <c r="G6" s="95"/>
      <c r="H6" s="277"/>
      <c r="I6" s="95"/>
      <c r="J6" s="98"/>
      <c r="L6" s="161"/>
      <c r="M6" s="161"/>
      <c r="N6" s="161"/>
    </row>
    <row r="7" spans="1:14" s="126" customFormat="1" ht="24" customHeight="1">
      <c r="A7" s="212"/>
      <c r="B7" s="132" t="s">
        <v>6</v>
      </c>
      <c r="C7" s="132"/>
      <c r="D7" s="370" t="s">
        <v>188</v>
      </c>
      <c r="E7" s="370"/>
      <c r="F7" s="370"/>
      <c r="G7" s="104"/>
      <c r="H7" s="370" t="s">
        <v>88</v>
      </c>
      <c r="I7" s="370"/>
      <c r="J7" s="370"/>
      <c r="L7" s="2"/>
      <c r="M7" s="2"/>
      <c r="N7" s="2"/>
    </row>
    <row r="8" spans="1:14" s="126" customFormat="1" ht="24" customHeight="1">
      <c r="B8" s="132"/>
      <c r="C8" s="132"/>
      <c r="D8" s="278">
        <v>2568</v>
      </c>
      <c r="E8" s="107"/>
      <c r="F8" s="106">
        <v>2567</v>
      </c>
      <c r="G8" s="108"/>
      <c r="H8" s="278">
        <v>2568</v>
      </c>
      <c r="I8" s="107"/>
      <c r="J8" s="106">
        <v>2567</v>
      </c>
      <c r="L8" s="2"/>
      <c r="M8" s="2"/>
      <c r="N8" s="2"/>
    </row>
    <row r="9" spans="1:14" s="116" customFormat="1" ht="24" customHeight="1">
      <c r="A9" s="127" t="s">
        <v>189</v>
      </c>
      <c r="B9" s="132"/>
      <c r="C9" s="132"/>
      <c r="D9" s="215"/>
      <c r="E9" s="86"/>
      <c r="F9" s="86"/>
      <c r="G9" s="86"/>
      <c r="H9" s="215"/>
      <c r="I9" s="86"/>
      <c r="J9" s="86"/>
      <c r="L9" s="3"/>
      <c r="M9" s="3"/>
      <c r="N9" s="3"/>
    </row>
    <row r="10" spans="1:14" s="116" customFormat="1" ht="24" customHeight="1">
      <c r="A10" s="206" t="s">
        <v>122</v>
      </c>
      <c r="B10" s="129"/>
      <c r="C10" s="129"/>
      <c r="D10" s="284">
        <v>9839390893</v>
      </c>
      <c r="E10" s="86"/>
      <c r="F10" s="86">
        <v>2423376746</v>
      </c>
      <c r="G10" s="86"/>
      <c r="H10" s="145">
        <v>9714378145</v>
      </c>
      <c r="I10" s="86"/>
      <c r="J10" s="86">
        <v>2507213739</v>
      </c>
      <c r="L10" s="85"/>
      <c r="M10" s="3"/>
      <c r="N10" s="3"/>
    </row>
    <row r="11" spans="1:14" s="116" customFormat="1" ht="24" customHeight="1">
      <c r="A11" s="206" t="s">
        <v>190</v>
      </c>
      <c r="B11" s="129"/>
      <c r="C11" s="129"/>
      <c r="D11" s="145"/>
      <c r="E11" s="86"/>
      <c r="F11" s="86"/>
      <c r="G11" s="86"/>
      <c r="H11" s="145"/>
      <c r="I11" s="86"/>
      <c r="J11" s="86"/>
      <c r="L11" s="3"/>
      <c r="M11" s="3"/>
      <c r="N11" s="3"/>
    </row>
    <row r="12" spans="1:14" s="116" customFormat="1" ht="24" customHeight="1">
      <c r="A12" s="213" t="s">
        <v>191</v>
      </c>
      <c r="B12" s="129"/>
      <c r="C12" s="129"/>
      <c r="D12" s="284">
        <v>1430743</v>
      </c>
      <c r="E12" s="86"/>
      <c r="F12" s="85">
        <v>7492068</v>
      </c>
      <c r="G12" s="86"/>
      <c r="H12" s="145">
        <v>-2826720</v>
      </c>
      <c r="I12" s="86"/>
      <c r="J12" s="85">
        <v>-24400</v>
      </c>
      <c r="L12" s="85"/>
      <c r="M12" s="3"/>
      <c r="N12" s="3"/>
    </row>
    <row r="13" spans="1:14" s="116" customFormat="1" ht="24" customHeight="1">
      <c r="A13" s="213" t="s">
        <v>192</v>
      </c>
      <c r="B13" s="129"/>
      <c r="C13" s="129"/>
      <c r="D13" s="284">
        <v>3075988862</v>
      </c>
      <c r="E13" s="86"/>
      <c r="F13" s="86">
        <v>2966214289</v>
      </c>
      <c r="G13" s="86"/>
      <c r="H13" s="145">
        <v>3071767916</v>
      </c>
      <c r="I13" s="86"/>
      <c r="J13" s="85">
        <v>2963156293</v>
      </c>
      <c r="L13" s="3"/>
      <c r="M13" s="3"/>
      <c r="N13" s="3"/>
    </row>
    <row r="14" spans="1:14" s="116" customFormat="1" ht="24" customHeight="1">
      <c r="A14" s="213" t="s">
        <v>193</v>
      </c>
      <c r="B14" s="129"/>
      <c r="C14" s="129"/>
      <c r="D14" s="317" t="s">
        <v>194</v>
      </c>
      <c r="E14" s="86"/>
      <c r="F14" s="86">
        <v>-7002</v>
      </c>
      <c r="G14" s="86"/>
      <c r="H14" s="145">
        <v>-7022682</v>
      </c>
      <c r="I14" s="86"/>
      <c r="J14" s="86">
        <v>-6846358</v>
      </c>
      <c r="L14" s="3"/>
      <c r="M14" s="3"/>
      <c r="N14" s="3"/>
    </row>
    <row r="15" spans="1:14" s="116" customFormat="1" ht="24" customHeight="1">
      <c r="A15" s="213" t="s">
        <v>195</v>
      </c>
      <c r="B15" s="129"/>
      <c r="C15" s="129"/>
      <c r="D15" s="145">
        <v>-32376448</v>
      </c>
      <c r="E15" s="86"/>
      <c r="F15" s="86">
        <v>-36378901</v>
      </c>
      <c r="G15" s="86"/>
      <c r="H15" s="317" t="s">
        <v>194</v>
      </c>
      <c r="I15" s="86"/>
      <c r="J15" s="88" t="s">
        <v>194</v>
      </c>
      <c r="L15" s="3"/>
      <c r="M15" s="3"/>
      <c r="N15" s="3"/>
    </row>
    <row r="16" spans="1:14" s="116" customFormat="1" ht="24" customHeight="1">
      <c r="A16" s="213" t="s">
        <v>196</v>
      </c>
      <c r="B16" s="129"/>
      <c r="C16" s="129"/>
      <c r="D16" s="145">
        <v>-1033934613</v>
      </c>
      <c r="E16" s="86"/>
      <c r="F16" s="86">
        <v>-592196797</v>
      </c>
      <c r="G16" s="86"/>
      <c r="H16" s="145">
        <v>-1033068974</v>
      </c>
      <c r="I16" s="90"/>
      <c r="J16" s="86">
        <v>-591334831</v>
      </c>
      <c r="L16" s="3"/>
      <c r="M16" s="3"/>
      <c r="N16" s="3"/>
    </row>
    <row r="17" spans="1:14" s="116" customFormat="1" ht="24" customHeight="1">
      <c r="A17" s="213" t="s">
        <v>197</v>
      </c>
      <c r="B17" s="129"/>
      <c r="C17" s="129"/>
      <c r="D17" s="145">
        <v>3480847839</v>
      </c>
      <c r="E17" s="86"/>
      <c r="F17" s="86">
        <v>4607591707</v>
      </c>
      <c r="G17" s="86"/>
      <c r="H17" s="145">
        <v>3480654219</v>
      </c>
      <c r="I17" s="86"/>
      <c r="J17" s="86">
        <v>4607454054</v>
      </c>
      <c r="L17" s="3"/>
      <c r="M17" s="3"/>
      <c r="N17" s="3"/>
    </row>
    <row r="18" spans="1:14" s="116" customFormat="1" ht="24" customHeight="1">
      <c r="A18" s="213" t="s">
        <v>198</v>
      </c>
      <c r="B18" s="129"/>
      <c r="C18" s="129"/>
      <c r="D18" s="145"/>
      <c r="E18" s="322"/>
      <c r="F18" s="322"/>
      <c r="G18" s="322"/>
      <c r="H18" s="145"/>
      <c r="I18" s="322"/>
      <c r="J18" s="322"/>
      <c r="L18" s="3"/>
      <c r="M18" s="3"/>
      <c r="N18" s="3"/>
    </row>
    <row r="19" spans="1:14" s="116" customFormat="1" ht="24" customHeight="1">
      <c r="A19" s="214" t="s">
        <v>199</v>
      </c>
      <c r="B19" s="129"/>
      <c r="C19" s="129"/>
      <c r="D19" s="145">
        <v>-1215854999</v>
      </c>
      <c r="E19" s="3"/>
      <c r="F19" s="3">
        <v>4160964029</v>
      </c>
      <c r="G19" s="3"/>
      <c r="H19" s="145">
        <v>-1215428045</v>
      </c>
      <c r="I19" s="3"/>
      <c r="J19" s="6">
        <v>4162081351</v>
      </c>
      <c r="L19" s="3"/>
      <c r="M19" s="3"/>
      <c r="N19" s="3"/>
    </row>
    <row r="20" spans="1:14" s="116" customFormat="1" ht="24" customHeight="1">
      <c r="A20" s="213" t="s">
        <v>200</v>
      </c>
      <c r="B20" s="213"/>
      <c r="C20" s="129"/>
      <c r="D20" s="279"/>
      <c r="E20" s="88"/>
      <c r="F20" s="86"/>
      <c r="G20" s="88"/>
      <c r="H20" s="279"/>
      <c r="I20" s="88"/>
      <c r="J20" s="322"/>
      <c r="L20" s="3"/>
      <c r="M20" s="3"/>
      <c r="N20" s="3"/>
    </row>
    <row r="21" spans="1:14" s="116" customFormat="1" ht="24" customHeight="1">
      <c r="A21" s="214" t="s">
        <v>201</v>
      </c>
      <c r="B21" s="129"/>
      <c r="C21" s="129"/>
      <c r="D21" s="318">
        <v>91885591</v>
      </c>
      <c r="E21" s="86"/>
      <c r="F21" s="86">
        <v>5469631</v>
      </c>
      <c r="G21" s="86"/>
      <c r="H21" s="145">
        <v>91885591</v>
      </c>
      <c r="I21" s="86"/>
      <c r="J21" s="86">
        <v>5469631</v>
      </c>
      <c r="L21" s="90"/>
      <c r="M21" s="3"/>
      <c r="N21" s="3"/>
    </row>
    <row r="22" spans="1:14" s="116" customFormat="1" ht="24" customHeight="1">
      <c r="A22" s="213" t="s">
        <v>322</v>
      </c>
      <c r="B22" s="129" t="s">
        <v>306</v>
      </c>
      <c r="C22" s="129"/>
      <c r="D22" s="284">
        <v>106964117</v>
      </c>
      <c r="E22" s="86"/>
      <c r="F22" s="88" t="s">
        <v>194</v>
      </c>
      <c r="G22" s="86"/>
      <c r="H22" s="145">
        <v>106964117</v>
      </c>
      <c r="I22" s="86"/>
      <c r="J22" s="88" t="s">
        <v>194</v>
      </c>
      <c r="L22" s="90"/>
      <c r="M22" s="3"/>
      <c r="N22" s="3"/>
    </row>
    <row r="23" spans="1:14" s="116" customFormat="1" ht="24" customHeight="1">
      <c r="A23" s="213" t="s">
        <v>319</v>
      </c>
      <c r="B23" s="129">
        <v>18</v>
      </c>
      <c r="C23" s="129"/>
      <c r="D23" s="145">
        <v>-11200658</v>
      </c>
      <c r="E23" s="86"/>
      <c r="F23" s="86">
        <v>6320479</v>
      </c>
      <c r="G23" s="86"/>
      <c r="H23" s="145">
        <v>-11200658</v>
      </c>
      <c r="I23" s="86"/>
      <c r="J23" s="86">
        <v>6320479</v>
      </c>
      <c r="L23" s="3"/>
      <c r="M23" s="3"/>
      <c r="N23" s="3"/>
    </row>
    <row r="24" spans="1:14" s="116" customFormat="1" ht="24" customHeight="1">
      <c r="A24" s="213" t="s">
        <v>202</v>
      </c>
      <c r="B24" s="129">
        <v>19</v>
      </c>
      <c r="C24" s="129"/>
      <c r="D24" s="284">
        <v>119741724</v>
      </c>
      <c r="E24" s="86"/>
      <c r="F24" s="86">
        <v>80822405</v>
      </c>
      <c r="G24" s="86"/>
      <c r="H24" s="145">
        <v>114078783</v>
      </c>
      <c r="I24" s="86"/>
      <c r="J24" s="90">
        <v>78766069</v>
      </c>
      <c r="L24" s="3"/>
      <c r="M24" s="3"/>
      <c r="N24" s="3"/>
    </row>
    <row r="25" spans="1:14" s="116" customFormat="1" ht="24" customHeight="1">
      <c r="A25" s="213" t="s">
        <v>67</v>
      </c>
      <c r="B25" s="129"/>
      <c r="C25" s="129"/>
      <c r="D25" s="284">
        <v>540368064</v>
      </c>
      <c r="E25" s="86"/>
      <c r="F25" s="86">
        <v>1721556418</v>
      </c>
      <c r="G25" s="86"/>
      <c r="H25" s="145">
        <v>540368064</v>
      </c>
      <c r="I25" s="86"/>
      <c r="J25" s="86">
        <v>1721556418</v>
      </c>
      <c r="L25" s="3"/>
      <c r="M25" s="3"/>
      <c r="N25" s="3"/>
    </row>
    <row r="26" spans="1:14" s="116" customFormat="1" ht="24" customHeight="1">
      <c r="A26" s="213" t="s">
        <v>203</v>
      </c>
      <c r="B26" s="129"/>
      <c r="C26" s="129"/>
      <c r="D26" s="284">
        <v>10877220</v>
      </c>
      <c r="E26" s="86"/>
      <c r="F26" s="86">
        <v>103983366</v>
      </c>
      <c r="G26" s="86"/>
      <c r="H26" s="145">
        <v>10877220</v>
      </c>
      <c r="I26" s="86"/>
      <c r="J26" s="86">
        <v>103983366</v>
      </c>
      <c r="L26" s="3"/>
      <c r="M26" s="3"/>
      <c r="N26" s="3"/>
    </row>
    <row r="27" spans="1:14" s="116" customFormat="1" ht="24" customHeight="1">
      <c r="A27" s="213" t="s">
        <v>313</v>
      </c>
      <c r="B27" s="129"/>
      <c r="C27" s="129"/>
      <c r="D27" s="145"/>
      <c r="E27" s="86"/>
      <c r="F27" s="86"/>
      <c r="G27" s="86"/>
      <c r="H27" s="145"/>
      <c r="I27" s="86"/>
      <c r="J27" s="86"/>
      <c r="L27" s="3"/>
      <c r="M27" s="3"/>
      <c r="N27" s="3"/>
    </row>
    <row r="28" spans="1:14" s="116" customFormat="1" ht="24" customHeight="1">
      <c r="A28" s="214" t="s">
        <v>204</v>
      </c>
      <c r="B28" s="129"/>
      <c r="C28" s="129"/>
      <c r="D28" s="284">
        <v>116756401</v>
      </c>
      <c r="E28" s="86"/>
      <c r="F28" s="86">
        <v>-52891673</v>
      </c>
      <c r="G28" s="86"/>
      <c r="H28" s="145">
        <v>198385343</v>
      </c>
      <c r="I28" s="86"/>
      <c r="J28" s="86">
        <v>-130291765</v>
      </c>
      <c r="L28" s="3"/>
      <c r="M28" s="3"/>
      <c r="N28" s="3"/>
    </row>
    <row r="29" spans="1:14" s="116" customFormat="1" ht="24" customHeight="1">
      <c r="A29" s="213" t="s">
        <v>323</v>
      </c>
      <c r="B29" s="129"/>
      <c r="C29" s="129"/>
      <c r="D29" s="145">
        <v>750768260</v>
      </c>
      <c r="E29" s="86"/>
      <c r="F29" s="86">
        <v>-122405524</v>
      </c>
      <c r="G29" s="86"/>
      <c r="H29" s="145">
        <v>750768260</v>
      </c>
      <c r="I29" s="86"/>
      <c r="J29" s="86">
        <v>-122405524</v>
      </c>
      <c r="L29" s="3"/>
      <c r="M29" s="3"/>
      <c r="N29" s="3"/>
    </row>
    <row r="30" spans="1:14" s="116" customFormat="1" ht="24" customHeight="1">
      <c r="A30" s="213" t="s">
        <v>320</v>
      </c>
      <c r="B30" s="129"/>
      <c r="C30" s="129"/>
      <c r="D30" s="284">
        <v>7944816</v>
      </c>
      <c r="E30" s="86"/>
      <c r="F30" s="86">
        <v>33449360</v>
      </c>
      <c r="G30" s="86"/>
      <c r="H30" s="145">
        <v>7487496</v>
      </c>
      <c r="I30" s="86"/>
      <c r="J30" s="86">
        <v>33449360</v>
      </c>
      <c r="L30" s="3"/>
      <c r="M30" s="3"/>
      <c r="N30" s="3"/>
    </row>
    <row r="31" spans="1:14" s="116" customFormat="1" ht="24" customHeight="1">
      <c r="A31" s="213" t="s">
        <v>205</v>
      </c>
      <c r="B31" s="129"/>
      <c r="C31" s="129"/>
      <c r="D31" s="284">
        <v>10331</v>
      </c>
      <c r="E31" s="86"/>
      <c r="F31" s="90">
        <v>36</v>
      </c>
      <c r="G31" s="86"/>
      <c r="H31" s="145">
        <v>10331</v>
      </c>
      <c r="I31" s="86"/>
      <c r="J31" s="86">
        <v>36</v>
      </c>
      <c r="L31" s="3"/>
      <c r="M31" s="3"/>
      <c r="N31" s="3"/>
    </row>
    <row r="32" spans="1:14" s="116" customFormat="1" ht="24" customHeight="1">
      <c r="A32" s="213" t="s">
        <v>206</v>
      </c>
      <c r="B32" s="129"/>
      <c r="C32" s="129"/>
      <c r="D32" s="317" t="s">
        <v>194</v>
      </c>
      <c r="E32" s="86"/>
      <c r="F32" s="90">
        <v>-282345</v>
      </c>
      <c r="G32" s="86"/>
      <c r="H32" s="317" t="s">
        <v>194</v>
      </c>
      <c r="I32" s="86"/>
      <c r="J32" s="86">
        <v>-282345</v>
      </c>
      <c r="L32" s="3"/>
      <c r="M32" s="3"/>
      <c r="N32" s="3"/>
    </row>
    <row r="33" spans="1:14" s="116" customFormat="1" ht="24" customHeight="1">
      <c r="A33" s="213" t="s">
        <v>207</v>
      </c>
      <c r="B33" s="129"/>
      <c r="C33" s="129"/>
      <c r="D33" s="145">
        <v>4573727</v>
      </c>
      <c r="E33" s="86"/>
      <c r="F33" s="88">
        <v>-492474931</v>
      </c>
      <c r="G33" s="86"/>
      <c r="H33" s="145">
        <v>4573727</v>
      </c>
      <c r="I33" s="86"/>
      <c r="J33" s="86">
        <v>-492474931</v>
      </c>
      <c r="L33" s="3"/>
      <c r="M33" s="3"/>
      <c r="N33" s="3"/>
    </row>
    <row r="34" spans="1:14" s="116" customFormat="1" ht="24" customHeight="1">
      <c r="A34" s="213" t="s">
        <v>208</v>
      </c>
      <c r="B34" s="129"/>
      <c r="C34" s="129"/>
      <c r="D34" s="280">
        <v>273203986</v>
      </c>
      <c r="E34" s="111"/>
      <c r="F34" s="327">
        <v>3337545291</v>
      </c>
      <c r="G34" s="111"/>
      <c r="H34" s="285">
        <v>273203986</v>
      </c>
      <c r="I34" s="111"/>
      <c r="J34" s="327">
        <v>3337545291</v>
      </c>
      <c r="L34" s="3"/>
      <c r="M34" s="3"/>
      <c r="N34" s="3"/>
    </row>
    <row r="35" spans="1:14" s="116" customFormat="1" ht="24" customHeight="1">
      <c r="A35" s="116" t="s">
        <v>209</v>
      </c>
      <c r="B35" s="129"/>
      <c r="C35" s="129"/>
      <c r="D35" s="215"/>
      <c r="E35" s="86"/>
      <c r="F35" s="86"/>
      <c r="G35" s="86"/>
      <c r="H35" s="215"/>
      <c r="I35" s="86"/>
      <c r="J35" s="86"/>
      <c r="L35" s="3"/>
      <c r="M35" s="3"/>
      <c r="N35" s="3"/>
    </row>
    <row r="36" spans="1:14" s="116" customFormat="1" ht="24" customHeight="1">
      <c r="A36" s="206" t="s">
        <v>210</v>
      </c>
      <c r="B36" s="129"/>
      <c r="C36" s="129"/>
      <c r="D36" s="215">
        <f>SUM(D10:D34)</f>
        <v>16127385856</v>
      </c>
      <c r="E36" s="86"/>
      <c r="F36" s="86">
        <f>SUM(F10:F34)</f>
        <v>18158148652</v>
      </c>
      <c r="G36" s="86"/>
      <c r="H36" s="215">
        <f>SUM(H10:H34)</f>
        <v>16095856119</v>
      </c>
      <c r="I36" s="86"/>
      <c r="J36" s="86">
        <f>SUM(J10:J34)</f>
        <v>18183335933</v>
      </c>
      <c r="L36" s="3"/>
      <c r="M36" s="3"/>
      <c r="N36" s="3"/>
    </row>
    <row r="37" spans="1:14" s="126" customFormat="1" ht="24" customHeight="1">
      <c r="A37" s="127"/>
      <c r="B37" s="132"/>
      <c r="C37" s="132"/>
      <c r="D37" s="281"/>
      <c r="E37" s="11"/>
      <c r="F37" s="86"/>
      <c r="G37" s="86"/>
      <c r="H37" s="215"/>
      <c r="I37" s="86"/>
      <c r="J37" s="86"/>
      <c r="L37" s="2"/>
      <c r="M37" s="2"/>
      <c r="N37" s="2"/>
    </row>
    <row r="38" spans="1:14" s="126" customFormat="1" ht="24" customHeight="1">
      <c r="A38" s="127"/>
      <c r="B38" s="343"/>
      <c r="C38" s="343"/>
      <c r="D38" s="281"/>
      <c r="E38" s="11"/>
      <c r="F38" s="86"/>
      <c r="G38" s="86"/>
      <c r="H38" s="215"/>
      <c r="I38" s="86"/>
      <c r="J38" s="86"/>
      <c r="L38" s="2"/>
      <c r="M38" s="2"/>
      <c r="N38" s="2"/>
    </row>
    <row r="39" spans="1:14" s="126" customFormat="1" ht="24" customHeight="1">
      <c r="A39" s="129" t="s">
        <v>37</v>
      </c>
      <c r="B39" s="348" t="s">
        <v>37</v>
      </c>
      <c r="C39" s="348"/>
      <c r="D39" s="348"/>
      <c r="E39" s="348"/>
      <c r="F39" s="348"/>
      <c r="G39" s="348"/>
      <c r="H39" s="348"/>
      <c r="I39" s="348"/>
      <c r="J39" s="348"/>
      <c r="L39" s="2"/>
      <c r="M39" s="2"/>
      <c r="N39" s="2"/>
    </row>
    <row r="40" spans="1:14" s="126" customFormat="1" ht="24" customHeight="1">
      <c r="A40" s="129" t="s">
        <v>180</v>
      </c>
      <c r="B40" s="348" t="s">
        <v>39</v>
      </c>
      <c r="C40" s="348"/>
      <c r="D40" s="348"/>
      <c r="E40" s="348"/>
      <c r="F40" s="348"/>
      <c r="G40" s="348"/>
      <c r="H40" s="348"/>
      <c r="I40" s="348"/>
      <c r="J40" s="348"/>
      <c r="L40" s="2"/>
      <c r="M40" s="2"/>
      <c r="N40" s="2"/>
    </row>
    <row r="41" spans="1:14" s="126" customFormat="1" ht="24" customHeight="1">
      <c r="A41" s="129" t="s">
        <v>40</v>
      </c>
      <c r="B41" s="371" t="s">
        <v>41</v>
      </c>
      <c r="C41" s="371"/>
      <c r="D41" s="371"/>
      <c r="E41" s="371"/>
      <c r="F41" s="371"/>
      <c r="G41" s="371"/>
      <c r="H41" s="371"/>
      <c r="I41" s="371"/>
      <c r="J41" s="371"/>
      <c r="L41" s="2"/>
      <c r="M41" s="2"/>
      <c r="N41" s="2"/>
    </row>
    <row r="42" spans="1:14" s="126" customFormat="1" ht="24" customHeight="1">
      <c r="A42" s="342"/>
      <c r="B42" s="344"/>
      <c r="C42" s="344"/>
      <c r="D42" s="344"/>
      <c r="E42" s="344"/>
      <c r="F42" s="344"/>
      <c r="G42" s="344"/>
      <c r="H42" s="344"/>
      <c r="I42" s="344"/>
      <c r="J42" s="344"/>
      <c r="L42" s="2"/>
      <c r="M42" s="2"/>
      <c r="N42" s="2"/>
    </row>
    <row r="43" spans="1:14" s="210" customFormat="1" ht="25.95" customHeight="1">
      <c r="A43" s="350" t="s">
        <v>0</v>
      </c>
      <c r="B43" s="350"/>
      <c r="C43" s="350"/>
      <c r="D43" s="350"/>
      <c r="E43" s="350"/>
      <c r="F43" s="350"/>
      <c r="G43" s="350"/>
      <c r="H43" s="350"/>
      <c r="I43" s="350"/>
      <c r="J43" s="350"/>
      <c r="L43" s="161"/>
      <c r="M43" s="161"/>
      <c r="N43" s="161"/>
    </row>
    <row r="44" spans="1:14" s="210" customFormat="1" ht="25.95" customHeight="1">
      <c r="A44" s="350" t="s">
        <v>211</v>
      </c>
      <c r="B44" s="350"/>
      <c r="C44" s="350"/>
      <c r="D44" s="350"/>
      <c r="E44" s="350"/>
      <c r="F44" s="350"/>
      <c r="G44" s="350"/>
      <c r="H44" s="350"/>
      <c r="I44" s="350"/>
      <c r="J44" s="350"/>
      <c r="L44" s="161"/>
      <c r="M44" s="161"/>
      <c r="N44" s="161"/>
    </row>
    <row r="45" spans="1:14" s="210" customFormat="1" ht="25.95" customHeight="1">
      <c r="A45" s="350" t="s">
        <v>86</v>
      </c>
      <c r="B45" s="350"/>
      <c r="C45" s="350"/>
      <c r="D45" s="350"/>
      <c r="E45" s="350"/>
      <c r="F45" s="350"/>
      <c r="G45" s="350"/>
      <c r="H45" s="350"/>
      <c r="I45" s="350"/>
      <c r="J45" s="350"/>
      <c r="L45" s="161"/>
      <c r="M45" s="161"/>
      <c r="N45" s="161"/>
    </row>
    <row r="46" spans="1:14" s="210" customFormat="1" ht="25.95" customHeight="1">
      <c r="A46" s="350" t="s">
        <v>10</v>
      </c>
      <c r="B46" s="350"/>
      <c r="C46" s="350"/>
      <c r="D46" s="350"/>
      <c r="E46" s="350"/>
      <c r="F46" s="350"/>
      <c r="G46" s="350"/>
      <c r="H46" s="350"/>
      <c r="I46" s="350"/>
      <c r="J46" s="350"/>
      <c r="L46" s="161"/>
      <c r="M46" s="161"/>
      <c r="N46" s="161"/>
    </row>
    <row r="47" spans="1:14" s="210" customFormat="1" ht="24" customHeight="1">
      <c r="A47" s="351" t="s">
        <v>3</v>
      </c>
      <c r="B47" s="351"/>
      <c r="C47" s="351"/>
      <c r="D47" s="351"/>
      <c r="E47" s="351"/>
      <c r="F47" s="351"/>
      <c r="G47" s="351"/>
      <c r="H47" s="351"/>
      <c r="I47" s="351"/>
      <c r="J47" s="351"/>
      <c r="L47" s="161"/>
      <c r="M47" s="161"/>
      <c r="N47" s="161"/>
    </row>
    <row r="48" spans="1:14" s="210" customFormat="1" ht="9" customHeight="1">
      <c r="A48" s="211"/>
      <c r="B48" s="211"/>
      <c r="C48" s="211"/>
      <c r="D48" s="277"/>
      <c r="E48" s="95"/>
      <c r="F48" s="95"/>
      <c r="G48" s="95"/>
      <c r="H48" s="277"/>
      <c r="I48" s="95"/>
      <c r="J48" s="98"/>
      <c r="L48" s="161"/>
      <c r="M48" s="161"/>
      <c r="N48" s="161"/>
    </row>
    <row r="49" spans="1:14" s="126" customFormat="1" ht="22.35" customHeight="1">
      <c r="A49" s="212"/>
      <c r="B49" s="132" t="s">
        <v>6</v>
      </c>
      <c r="C49" s="132"/>
      <c r="D49" s="370" t="s">
        <v>188</v>
      </c>
      <c r="E49" s="370"/>
      <c r="F49" s="370"/>
      <c r="G49" s="104"/>
      <c r="H49" s="370" t="s">
        <v>88</v>
      </c>
      <c r="I49" s="370"/>
      <c r="J49" s="370"/>
      <c r="L49" s="2"/>
      <c r="M49" s="2"/>
      <c r="N49" s="2"/>
    </row>
    <row r="50" spans="1:14" s="126" customFormat="1" ht="22.35" customHeight="1">
      <c r="B50" s="132"/>
      <c r="C50" s="132"/>
      <c r="D50" s="282">
        <v>2568</v>
      </c>
      <c r="E50" s="107"/>
      <c r="F50" s="106">
        <v>2567</v>
      </c>
      <c r="G50" s="108"/>
      <c r="H50" s="278">
        <v>2568</v>
      </c>
      <c r="I50" s="107"/>
      <c r="J50" s="106">
        <v>2567</v>
      </c>
      <c r="L50" s="2"/>
      <c r="M50" s="2"/>
      <c r="N50" s="2"/>
    </row>
    <row r="51" spans="1:14" s="126" customFormat="1" ht="22.35" customHeight="1">
      <c r="A51" s="127" t="s">
        <v>212</v>
      </c>
      <c r="B51" s="132"/>
      <c r="C51" s="132"/>
      <c r="D51" s="283"/>
      <c r="E51" s="11"/>
      <c r="F51" s="11"/>
      <c r="G51" s="11"/>
      <c r="H51" s="281"/>
      <c r="I51" s="11"/>
      <c r="J51" s="11"/>
      <c r="L51" s="2"/>
      <c r="M51" s="2"/>
      <c r="N51" s="2"/>
    </row>
    <row r="52" spans="1:14" s="126" customFormat="1" ht="22.35" customHeight="1">
      <c r="A52" s="127" t="s">
        <v>213</v>
      </c>
      <c r="B52" s="129"/>
      <c r="C52" s="129"/>
      <c r="D52" s="145"/>
      <c r="E52" s="86"/>
      <c r="F52" s="86"/>
      <c r="G52" s="86"/>
      <c r="H52" s="145"/>
      <c r="I52" s="86"/>
      <c r="J52" s="86"/>
      <c r="L52" s="2"/>
      <c r="M52" s="2"/>
      <c r="N52" s="2"/>
    </row>
    <row r="53" spans="1:14" s="126" customFormat="1" ht="22.35" customHeight="1">
      <c r="A53" s="213" t="s">
        <v>15</v>
      </c>
      <c r="B53" s="129"/>
      <c r="C53" s="129"/>
      <c r="D53" s="215">
        <v>-1899983351</v>
      </c>
      <c r="E53" s="86"/>
      <c r="F53" s="86">
        <v>-1048086508</v>
      </c>
      <c r="G53" s="86"/>
      <c r="H53" s="215">
        <v>-1882024571</v>
      </c>
      <c r="I53" s="86"/>
      <c r="J53" s="86">
        <v>-1260090012</v>
      </c>
      <c r="L53" s="3"/>
      <c r="M53" s="3"/>
      <c r="N53" s="2"/>
    </row>
    <row r="54" spans="1:14" s="126" customFormat="1" ht="22.35" customHeight="1">
      <c r="A54" s="181" t="s">
        <v>17</v>
      </c>
      <c r="B54" s="129"/>
      <c r="C54" s="129"/>
      <c r="D54" s="145">
        <v>-307066271</v>
      </c>
      <c r="E54" s="86"/>
      <c r="F54" s="86">
        <v>-227412440</v>
      </c>
      <c r="G54" s="86"/>
      <c r="H54" s="145">
        <v>-307066271</v>
      </c>
      <c r="I54" s="86"/>
      <c r="J54" s="86">
        <v>-227412440</v>
      </c>
      <c r="L54" s="3"/>
      <c r="M54" s="3"/>
      <c r="N54" s="2"/>
    </row>
    <row r="55" spans="1:14" s="126" customFormat="1" ht="22.35" customHeight="1">
      <c r="A55" s="213" t="s">
        <v>19</v>
      </c>
      <c r="B55" s="129"/>
      <c r="C55" s="129"/>
      <c r="D55" s="145">
        <v>3703738500</v>
      </c>
      <c r="E55" s="86"/>
      <c r="F55" s="88" t="s">
        <v>194</v>
      </c>
      <c r="G55" s="86"/>
      <c r="H55" s="145">
        <v>3703738500</v>
      </c>
      <c r="I55" s="86"/>
      <c r="J55" s="88" t="s">
        <v>194</v>
      </c>
      <c r="L55" s="3"/>
      <c r="M55" s="3"/>
      <c r="N55" s="2"/>
    </row>
    <row r="56" spans="1:14" s="126" customFormat="1" ht="22.35" customHeight="1">
      <c r="A56" s="213" t="s">
        <v>20</v>
      </c>
      <c r="B56" s="129"/>
      <c r="C56" s="129"/>
      <c r="D56" s="317" t="s">
        <v>194</v>
      </c>
      <c r="E56" s="86"/>
      <c r="F56" s="86">
        <v>-96046380</v>
      </c>
      <c r="G56" s="86"/>
      <c r="H56" s="317" t="s">
        <v>194</v>
      </c>
      <c r="I56" s="86"/>
      <c r="J56" s="86">
        <v>-95947626</v>
      </c>
      <c r="L56" s="3"/>
      <c r="M56" s="3"/>
      <c r="N56" s="2"/>
    </row>
    <row r="57" spans="1:14" s="126" customFormat="1" ht="22.35" customHeight="1">
      <c r="A57" s="213" t="s">
        <v>24</v>
      </c>
      <c r="B57" s="129"/>
      <c r="C57" s="129"/>
      <c r="D57" s="284">
        <v>24740650</v>
      </c>
      <c r="E57" s="86"/>
      <c r="F57" s="86">
        <v>-7778804</v>
      </c>
      <c r="G57" s="86"/>
      <c r="H57" s="145">
        <v>24740650</v>
      </c>
      <c r="I57" s="86"/>
      <c r="J57" s="215">
        <v>-7778804</v>
      </c>
      <c r="L57" s="3"/>
      <c r="M57" s="3"/>
      <c r="N57" s="2"/>
    </row>
    <row r="58" spans="1:14" s="126" customFormat="1" ht="22.35" customHeight="1">
      <c r="A58" s="216" t="s">
        <v>32</v>
      </c>
      <c r="B58" s="129"/>
      <c r="C58" s="129"/>
      <c r="D58" s="145">
        <v>-351182316</v>
      </c>
      <c r="E58" s="86"/>
      <c r="F58" s="86">
        <v>489120135</v>
      </c>
      <c r="G58" s="86"/>
      <c r="H58" s="145">
        <v>-351182316</v>
      </c>
      <c r="I58" s="86"/>
      <c r="J58" s="86">
        <v>489120135</v>
      </c>
      <c r="L58" s="3"/>
      <c r="M58" s="3"/>
      <c r="N58" s="2"/>
    </row>
    <row r="59" spans="1:14" s="126" customFormat="1" ht="22.35" customHeight="1">
      <c r="A59" s="213" t="s">
        <v>33</v>
      </c>
      <c r="B59" s="129"/>
      <c r="C59" s="129"/>
      <c r="D59" s="145">
        <v>632496913</v>
      </c>
      <c r="E59" s="86"/>
      <c r="F59" s="86">
        <v>309677225</v>
      </c>
      <c r="G59" s="86"/>
      <c r="H59" s="145">
        <v>632496913</v>
      </c>
      <c r="I59" s="86"/>
      <c r="J59" s="86">
        <v>309677225</v>
      </c>
      <c r="L59" s="3"/>
      <c r="M59" s="3"/>
      <c r="N59" s="2"/>
    </row>
    <row r="60" spans="1:14" s="126" customFormat="1" ht="22.35" customHeight="1">
      <c r="A60" s="127" t="s">
        <v>214</v>
      </c>
      <c r="B60" s="129"/>
      <c r="C60" s="129"/>
      <c r="D60" s="145"/>
      <c r="E60" s="86"/>
      <c r="F60" s="86"/>
      <c r="G60" s="86"/>
      <c r="H60" s="145"/>
      <c r="I60" s="86"/>
      <c r="J60" s="88"/>
      <c r="L60" s="2"/>
      <c r="M60" s="3"/>
      <c r="N60" s="2"/>
    </row>
    <row r="61" spans="1:14" s="126" customFormat="1" ht="22.35" customHeight="1">
      <c r="A61" s="213" t="s">
        <v>45</v>
      </c>
      <c r="B61" s="129"/>
      <c r="C61" s="129"/>
      <c r="D61" s="145">
        <v>65301236</v>
      </c>
      <c r="E61" s="86"/>
      <c r="F61" s="86">
        <v>466081422</v>
      </c>
      <c r="G61" s="86"/>
      <c r="H61" s="145">
        <v>83768009</v>
      </c>
      <c r="I61" s="86"/>
      <c r="J61" s="86">
        <v>526854466</v>
      </c>
      <c r="L61" s="3"/>
      <c r="M61" s="3"/>
      <c r="N61" s="3"/>
    </row>
    <row r="62" spans="1:14" s="126" customFormat="1" ht="22.35" customHeight="1">
      <c r="A62" s="213" t="s">
        <v>47</v>
      </c>
      <c r="B62" s="129"/>
      <c r="C62" s="129"/>
      <c r="D62" s="145">
        <v>-1172837391</v>
      </c>
      <c r="E62" s="86"/>
      <c r="F62" s="86">
        <v>-1683332680</v>
      </c>
      <c r="G62" s="86"/>
      <c r="H62" s="145">
        <v>-1172837391</v>
      </c>
      <c r="I62" s="86"/>
      <c r="J62" s="86">
        <v>-1588671426</v>
      </c>
      <c r="L62" s="3"/>
      <c r="M62" s="3"/>
      <c r="N62" s="2"/>
    </row>
    <row r="63" spans="1:14" s="126" customFormat="1" ht="22.35" customHeight="1">
      <c r="A63" s="213" t="s">
        <v>53</v>
      </c>
      <c r="B63" s="129"/>
      <c r="C63" s="129"/>
      <c r="D63" s="317" t="s">
        <v>194</v>
      </c>
      <c r="E63" s="86"/>
      <c r="F63" s="86">
        <v>-215035186</v>
      </c>
      <c r="G63" s="86"/>
      <c r="H63" s="317" t="s">
        <v>194</v>
      </c>
      <c r="I63" s="86"/>
      <c r="J63" s="86">
        <v>-215073498</v>
      </c>
      <c r="L63" s="3"/>
      <c r="M63" s="3"/>
      <c r="N63" s="2"/>
    </row>
    <row r="64" spans="1:14" s="126" customFormat="1" ht="22.35" customHeight="1">
      <c r="A64" s="213" t="s">
        <v>65</v>
      </c>
      <c r="B64" s="129"/>
      <c r="C64" s="129"/>
      <c r="D64" s="145">
        <v>-29844188</v>
      </c>
      <c r="E64" s="86"/>
      <c r="F64" s="86">
        <v>-23731283</v>
      </c>
      <c r="G64" s="86"/>
      <c r="H64" s="145">
        <v>-29844188</v>
      </c>
      <c r="I64" s="86"/>
      <c r="J64" s="86">
        <v>-23731283</v>
      </c>
      <c r="L64" s="3"/>
      <c r="M64" s="3"/>
      <c r="N64" s="2"/>
    </row>
    <row r="65" spans="1:14" s="126" customFormat="1" ht="22.35" customHeight="1">
      <c r="A65" s="213" t="s">
        <v>66</v>
      </c>
      <c r="B65" s="129">
        <v>19</v>
      </c>
      <c r="C65" s="129"/>
      <c r="D65" s="145">
        <v>-115711943</v>
      </c>
      <c r="E65" s="86"/>
      <c r="F65" s="86">
        <v>-87855028</v>
      </c>
      <c r="G65" s="86"/>
      <c r="H65" s="145">
        <v>-113768760</v>
      </c>
      <c r="I65" s="86"/>
      <c r="J65" s="86">
        <v>-81342588</v>
      </c>
      <c r="L65" s="3"/>
      <c r="M65" s="3"/>
      <c r="N65" s="2"/>
    </row>
    <row r="66" spans="1:14" s="126" customFormat="1" ht="22.35" customHeight="1">
      <c r="A66" s="213" t="s">
        <v>69</v>
      </c>
      <c r="B66" s="129"/>
      <c r="C66" s="129"/>
      <c r="D66" s="285">
        <v>-730500</v>
      </c>
      <c r="E66" s="3"/>
      <c r="F66" s="89">
        <v>1221500</v>
      </c>
      <c r="G66" s="3"/>
      <c r="H66" s="328" t="s">
        <v>194</v>
      </c>
      <c r="I66" s="3"/>
      <c r="J66" s="327" t="s">
        <v>194</v>
      </c>
      <c r="L66" s="3"/>
      <c r="M66" s="3"/>
      <c r="N66" s="2"/>
    </row>
    <row r="67" spans="1:14" s="126" customFormat="1" ht="22.35" customHeight="1">
      <c r="A67" s="127" t="s">
        <v>215</v>
      </c>
      <c r="B67" s="132"/>
      <c r="C67" s="132"/>
      <c r="D67" s="281">
        <f>SUM(D36,D53:D66)</f>
        <v>16676307195</v>
      </c>
      <c r="E67" s="2"/>
      <c r="F67" s="11">
        <f>SUM(F36,F53:F66)</f>
        <v>16034970625</v>
      </c>
      <c r="G67" s="11"/>
      <c r="H67" s="281">
        <f>SUM(H36,H53:H66)</f>
        <v>16683876694</v>
      </c>
      <c r="I67" s="2"/>
      <c r="J67" s="11">
        <f>SUM(J36,J53:J66)</f>
        <v>16008940082</v>
      </c>
      <c r="L67" s="2"/>
      <c r="M67" s="3"/>
      <c r="N67" s="2"/>
    </row>
    <row r="68" spans="1:14" s="126" customFormat="1" ht="22.35" customHeight="1">
      <c r="A68" s="206" t="s">
        <v>216</v>
      </c>
      <c r="B68" s="129"/>
      <c r="C68" s="129"/>
      <c r="D68" s="145">
        <v>-87053964</v>
      </c>
      <c r="E68" s="3"/>
      <c r="F68" s="86">
        <v>-76414195</v>
      </c>
      <c r="G68" s="3"/>
      <c r="H68" s="145">
        <v>-76193845</v>
      </c>
      <c r="I68" s="3"/>
      <c r="J68" s="86">
        <v>-67854732</v>
      </c>
      <c r="L68" s="3"/>
      <c r="M68" s="3"/>
      <c r="N68" s="2"/>
    </row>
    <row r="69" spans="1:14" s="126" customFormat="1" ht="22.35" customHeight="1">
      <c r="A69" s="127" t="s">
        <v>217</v>
      </c>
      <c r="B69" s="132"/>
      <c r="C69" s="132"/>
      <c r="D69" s="292">
        <f>SUM(D67:D68)</f>
        <v>16589253231</v>
      </c>
      <c r="E69" s="2"/>
      <c r="F69" s="10">
        <f>SUM(F67:F68)</f>
        <v>15958556430</v>
      </c>
      <c r="G69" s="2"/>
      <c r="H69" s="292">
        <f>SUM(H67:H68)</f>
        <v>16607682849</v>
      </c>
      <c r="I69" s="2"/>
      <c r="J69" s="10">
        <f>SUM(J67:J68)</f>
        <v>15941085350</v>
      </c>
      <c r="L69" s="2"/>
      <c r="M69" s="3"/>
      <c r="N69" s="2"/>
    </row>
    <row r="70" spans="1:14" s="126" customFormat="1" ht="22.35" customHeight="1">
      <c r="A70" s="206"/>
      <c r="D70" s="281"/>
      <c r="E70" s="2"/>
      <c r="F70" s="329"/>
      <c r="G70" s="2"/>
      <c r="H70" s="281"/>
      <c r="I70" s="2"/>
      <c r="J70" s="11"/>
      <c r="L70" s="2"/>
      <c r="M70" s="3"/>
      <c r="N70" s="2"/>
    </row>
    <row r="71" spans="1:14" s="126" customFormat="1" ht="22.35" customHeight="1">
      <c r="A71" s="127" t="s">
        <v>218</v>
      </c>
      <c r="B71" s="132"/>
      <c r="C71" s="132"/>
      <c r="D71" s="215"/>
      <c r="E71" s="86"/>
      <c r="F71" s="11"/>
      <c r="G71" s="86"/>
      <c r="H71" s="215"/>
      <c r="I71" s="86"/>
      <c r="J71" s="11"/>
      <c r="L71" s="2"/>
      <c r="M71" s="3"/>
      <c r="N71" s="2"/>
    </row>
    <row r="72" spans="1:14" s="126" customFormat="1" ht="22.35" customHeight="1">
      <c r="A72" s="206" t="s">
        <v>219</v>
      </c>
      <c r="B72" s="132"/>
      <c r="C72" s="132"/>
      <c r="D72" s="145">
        <v>-4931928200</v>
      </c>
      <c r="E72" s="86"/>
      <c r="F72" s="86">
        <v>-4988576500</v>
      </c>
      <c r="G72" s="86"/>
      <c r="H72" s="145">
        <v>-4931928200</v>
      </c>
      <c r="I72" s="86"/>
      <c r="J72" s="88">
        <v>-4938576500</v>
      </c>
      <c r="L72" s="3"/>
      <c r="M72" s="3"/>
      <c r="N72" s="2"/>
    </row>
    <row r="73" spans="1:14" s="126" customFormat="1" ht="22.35" customHeight="1">
      <c r="A73" s="206" t="s">
        <v>220</v>
      </c>
      <c r="B73" s="129"/>
      <c r="C73" s="129"/>
      <c r="D73" s="145">
        <v>8557220</v>
      </c>
      <c r="E73" s="86"/>
      <c r="F73" s="86">
        <v>34250976</v>
      </c>
      <c r="G73" s="3"/>
      <c r="H73" s="145">
        <v>8557220</v>
      </c>
      <c r="I73" s="86"/>
      <c r="J73" s="86">
        <v>34250976</v>
      </c>
      <c r="L73" s="3"/>
      <c r="M73" s="3"/>
      <c r="N73" s="2"/>
    </row>
    <row r="74" spans="1:14" s="126" customFormat="1" ht="22.35" customHeight="1">
      <c r="A74" s="206" t="s">
        <v>221</v>
      </c>
      <c r="B74" s="129"/>
      <c r="C74" s="129"/>
      <c r="D74" s="145">
        <v>-278503981</v>
      </c>
      <c r="E74" s="86"/>
      <c r="F74" s="86">
        <v>-553375435</v>
      </c>
      <c r="G74" s="86"/>
      <c r="H74" s="145">
        <v>-276044579</v>
      </c>
      <c r="I74" s="86"/>
      <c r="J74" s="86">
        <v>-553349706</v>
      </c>
      <c r="L74" s="3"/>
      <c r="M74" s="3"/>
      <c r="N74" s="2"/>
    </row>
    <row r="75" spans="1:14" s="126" customFormat="1" ht="22.35" customHeight="1">
      <c r="A75" s="206" t="s">
        <v>222</v>
      </c>
      <c r="B75" s="129"/>
      <c r="C75" s="129"/>
      <c r="D75" s="145">
        <v>89518393</v>
      </c>
      <c r="E75" s="86"/>
      <c r="F75" s="86">
        <v>379530713</v>
      </c>
      <c r="G75" s="86"/>
      <c r="H75" s="145">
        <v>89518393</v>
      </c>
      <c r="I75" s="86"/>
      <c r="J75" s="86">
        <v>379530713</v>
      </c>
      <c r="L75" s="3"/>
      <c r="M75" s="3"/>
      <c r="N75" s="2"/>
    </row>
    <row r="76" spans="1:14" s="126" customFormat="1" ht="22.35" customHeight="1">
      <c r="A76" s="206" t="s">
        <v>223</v>
      </c>
      <c r="B76" s="129">
        <v>14</v>
      </c>
      <c r="C76" s="132"/>
      <c r="D76" s="317">
        <v>-139379669</v>
      </c>
      <c r="E76" s="86"/>
      <c r="F76" s="88">
        <v>-7974428850</v>
      </c>
      <c r="G76" s="86"/>
      <c r="H76" s="317">
        <v>-139379669</v>
      </c>
      <c r="I76" s="86"/>
      <c r="J76" s="88">
        <v>-7974428850</v>
      </c>
      <c r="L76" s="3"/>
      <c r="M76" s="3"/>
      <c r="N76" s="2"/>
    </row>
    <row r="77" spans="1:14" s="126" customFormat="1" ht="22.35" customHeight="1">
      <c r="A77" s="206" t="s">
        <v>224</v>
      </c>
      <c r="B77" s="132"/>
      <c r="C77" s="132"/>
      <c r="D77" s="317" t="s">
        <v>194</v>
      </c>
      <c r="E77" s="86"/>
      <c r="F77" s="88">
        <v>1282345</v>
      </c>
      <c r="G77" s="86"/>
      <c r="H77" s="317" t="s">
        <v>194</v>
      </c>
      <c r="I77" s="86"/>
      <c r="J77" s="86">
        <v>1282345</v>
      </c>
      <c r="L77" s="3"/>
      <c r="M77" s="3"/>
      <c r="N77" s="2"/>
    </row>
    <row r="78" spans="1:14" s="126" customFormat="1" ht="22.35" customHeight="1">
      <c r="A78" s="206" t="s">
        <v>196</v>
      </c>
      <c r="B78" s="129"/>
      <c r="C78" s="129"/>
      <c r="D78" s="145">
        <v>742923867</v>
      </c>
      <c r="E78" s="86"/>
      <c r="F78" s="90">
        <v>375400825</v>
      </c>
      <c r="G78" s="86"/>
      <c r="H78" s="145">
        <v>742821162</v>
      </c>
      <c r="I78" s="86"/>
      <c r="J78" s="86">
        <v>375400600</v>
      </c>
      <c r="L78" s="3"/>
      <c r="M78" s="3"/>
      <c r="N78" s="2"/>
    </row>
    <row r="79" spans="1:14" s="126" customFormat="1" ht="22.35" customHeight="1">
      <c r="A79" s="206" t="s">
        <v>193</v>
      </c>
      <c r="B79" s="129"/>
      <c r="C79" s="129"/>
      <c r="D79" s="285">
        <v>7022682</v>
      </c>
      <c r="E79" s="3"/>
      <c r="F79" s="88">
        <v>6846358</v>
      </c>
      <c r="G79" s="3"/>
      <c r="H79" s="285">
        <v>7022682</v>
      </c>
      <c r="I79" s="3"/>
      <c r="J79" s="86">
        <v>6846358</v>
      </c>
      <c r="L79" s="3"/>
      <c r="M79" s="3"/>
      <c r="N79" s="2"/>
    </row>
    <row r="80" spans="1:14" s="126" customFormat="1" ht="22.35" customHeight="1">
      <c r="A80" s="127" t="s">
        <v>225</v>
      </c>
      <c r="B80" s="132"/>
      <c r="C80" s="132"/>
      <c r="D80" s="286">
        <f>SUM(D72:D79)</f>
        <v>-4501789688</v>
      </c>
      <c r="E80" s="2"/>
      <c r="F80" s="10">
        <f>SUM(F72:F79)</f>
        <v>-12719069568</v>
      </c>
      <c r="G80" s="2"/>
      <c r="H80" s="286">
        <f>SUM(H72:H79)</f>
        <v>-4499432991</v>
      </c>
      <c r="I80" s="2"/>
      <c r="J80" s="10">
        <f>SUM(J72:J79)</f>
        <v>-12669044064</v>
      </c>
      <c r="L80" s="2"/>
      <c r="M80" s="3"/>
      <c r="N80" s="2"/>
    </row>
    <row r="81" spans="1:14" s="126" customFormat="1" ht="22.35" customHeight="1">
      <c r="A81" s="127"/>
      <c r="B81" s="339"/>
      <c r="C81" s="339"/>
      <c r="D81" s="283"/>
      <c r="E81" s="2"/>
      <c r="F81" s="2"/>
      <c r="G81" s="2"/>
      <c r="H81" s="283"/>
      <c r="I81" s="2"/>
      <c r="J81" s="2"/>
      <c r="L81" s="2"/>
      <c r="M81" s="3"/>
      <c r="N81" s="2"/>
    </row>
    <row r="82" spans="1:14" s="126" customFormat="1" ht="22.35" customHeight="1">
      <c r="A82" s="127"/>
      <c r="B82" s="132"/>
      <c r="C82" s="132"/>
      <c r="D82" s="283"/>
      <c r="E82" s="2"/>
      <c r="F82" s="2"/>
      <c r="G82" s="2"/>
      <c r="H82" s="283"/>
      <c r="I82" s="2"/>
      <c r="J82" s="2"/>
      <c r="L82" s="2"/>
      <c r="M82" s="3"/>
      <c r="N82" s="2"/>
    </row>
    <row r="83" spans="1:14" s="126" customFormat="1" ht="22.35" customHeight="1">
      <c r="A83" s="127"/>
      <c r="B83" s="343"/>
      <c r="C83" s="343"/>
      <c r="D83" s="283"/>
      <c r="E83" s="2"/>
      <c r="F83" s="2"/>
      <c r="G83" s="2"/>
      <c r="H83" s="283"/>
      <c r="I83" s="2"/>
      <c r="J83" s="2"/>
      <c r="L83" s="2"/>
      <c r="M83" s="3"/>
      <c r="N83" s="2"/>
    </row>
    <row r="84" spans="1:14" s="116" customFormat="1" ht="24" customHeight="1">
      <c r="A84" s="129" t="s">
        <v>37</v>
      </c>
      <c r="B84" s="348" t="s">
        <v>37</v>
      </c>
      <c r="C84" s="348"/>
      <c r="D84" s="348"/>
      <c r="E84" s="348"/>
      <c r="F84" s="348"/>
      <c r="G84" s="348"/>
      <c r="H84" s="348"/>
      <c r="I84" s="348"/>
      <c r="J84" s="348"/>
      <c r="L84" s="3"/>
      <c r="M84" s="3"/>
      <c r="N84" s="3"/>
    </row>
    <row r="85" spans="1:14" s="116" customFormat="1" ht="24" customHeight="1">
      <c r="A85" s="129" t="s">
        <v>180</v>
      </c>
      <c r="B85" s="348" t="s">
        <v>39</v>
      </c>
      <c r="C85" s="348"/>
      <c r="D85" s="348"/>
      <c r="E85" s="348"/>
      <c r="F85" s="348"/>
      <c r="G85" s="348"/>
      <c r="H85" s="348"/>
      <c r="I85" s="348"/>
      <c r="J85" s="348"/>
      <c r="L85" s="3"/>
      <c r="M85" s="3"/>
      <c r="N85" s="3"/>
    </row>
    <row r="86" spans="1:14" s="116" customFormat="1" ht="24" customHeight="1">
      <c r="A86" s="129" t="s">
        <v>40</v>
      </c>
      <c r="B86" s="371" t="s">
        <v>41</v>
      </c>
      <c r="C86" s="371"/>
      <c r="D86" s="371"/>
      <c r="E86" s="371"/>
      <c r="F86" s="371"/>
      <c r="G86" s="371"/>
      <c r="H86" s="371"/>
      <c r="I86" s="371"/>
      <c r="J86" s="371"/>
      <c r="L86" s="3"/>
      <c r="M86" s="3"/>
      <c r="N86" s="3"/>
    </row>
    <row r="87" spans="1:14" s="116" customFormat="1" ht="24" customHeight="1">
      <c r="A87" s="342"/>
      <c r="B87" s="344"/>
      <c r="C87" s="344"/>
      <c r="D87" s="344"/>
      <c r="E87" s="344"/>
      <c r="F87" s="344"/>
      <c r="G87" s="344"/>
      <c r="H87" s="344"/>
      <c r="I87" s="344"/>
      <c r="J87" s="344"/>
      <c r="L87" s="3"/>
      <c r="M87" s="3"/>
      <c r="N87" s="3"/>
    </row>
    <row r="88" spans="1:14" s="115" customFormat="1" ht="27" customHeight="1">
      <c r="A88" s="350" t="s">
        <v>0</v>
      </c>
      <c r="B88" s="350"/>
      <c r="C88" s="350"/>
      <c r="D88" s="350"/>
      <c r="E88" s="350"/>
      <c r="F88" s="350"/>
      <c r="G88" s="350"/>
      <c r="H88" s="350"/>
      <c r="I88" s="350"/>
      <c r="J88" s="350"/>
      <c r="L88" s="152"/>
      <c r="M88" s="152"/>
      <c r="N88" s="152"/>
    </row>
    <row r="89" spans="1:14" s="115" customFormat="1" ht="27" customHeight="1">
      <c r="A89" s="350" t="s">
        <v>211</v>
      </c>
      <c r="B89" s="350"/>
      <c r="C89" s="350"/>
      <c r="D89" s="350"/>
      <c r="E89" s="350"/>
      <c r="F89" s="350"/>
      <c r="G89" s="350"/>
      <c r="H89" s="350"/>
      <c r="I89" s="350"/>
      <c r="J89" s="350"/>
      <c r="L89" s="152"/>
      <c r="M89" s="152"/>
      <c r="N89" s="152"/>
    </row>
    <row r="90" spans="1:14" s="115" customFormat="1" ht="27" customHeight="1">
      <c r="A90" s="350" t="s">
        <v>86</v>
      </c>
      <c r="B90" s="350"/>
      <c r="C90" s="350"/>
      <c r="D90" s="350"/>
      <c r="E90" s="350"/>
      <c r="F90" s="350"/>
      <c r="G90" s="350"/>
      <c r="H90" s="350"/>
      <c r="I90" s="350"/>
      <c r="J90" s="350"/>
      <c r="L90" s="152"/>
      <c r="M90" s="152"/>
      <c r="N90" s="152"/>
    </row>
    <row r="91" spans="1:14" s="115" customFormat="1" ht="27" customHeight="1">
      <c r="A91" s="350" t="s">
        <v>10</v>
      </c>
      <c r="B91" s="350"/>
      <c r="C91" s="350"/>
      <c r="D91" s="350"/>
      <c r="E91" s="350"/>
      <c r="F91" s="350"/>
      <c r="G91" s="350"/>
      <c r="H91" s="350"/>
      <c r="I91" s="350"/>
      <c r="J91" s="350"/>
      <c r="L91" s="152"/>
      <c r="M91" s="152"/>
      <c r="N91" s="152"/>
    </row>
    <row r="92" spans="1:14" s="115" customFormat="1" ht="24" customHeight="1">
      <c r="A92" s="351" t="s">
        <v>3</v>
      </c>
      <c r="B92" s="351"/>
      <c r="C92" s="351"/>
      <c r="D92" s="351"/>
      <c r="E92" s="351"/>
      <c r="F92" s="351"/>
      <c r="G92" s="351"/>
      <c r="H92" s="351"/>
      <c r="I92" s="351"/>
      <c r="J92" s="351"/>
      <c r="L92" s="152"/>
      <c r="M92" s="152"/>
      <c r="N92" s="152"/>
    </row>
    <row r="93" spans="1:14" s="210" customFormat="1" ht="9" customHeight="1">
      <c r="A93" s="211"/>
      <c r="B93" s="211"/>
      <c r="C93" s="211"/>
      <c r="D93" s="277"/>
      <c r="E93" s="95"/>
      <c r="F93" s="95"/>
      <c r="G93" s="95"/>
      <c r="H93" s="277"/>
      <c r="I93" s="95"/>
      <c r="J93" s="98"/>
      <c r="L93" s="161"/>
      <c r="M93" s="161"/>
      <c r="N93" s="161"/>
    </row>
    <row r="94" spans="1:14" s="126" customFormat="1" ht="24" customHeight="1">
      <c r="A94" s="212"/>
      <c r="B94" s="132" t="s">
        <v>6</v>
      </c>
      <c r="C94" s="132"/>
      <c r="D94" s="370" t="s">
        <v>188</v>
      </c>
      <c r="E94" s="370"/>
      <c r="F94" s="370"/>
      <c r="G94" s="104"/>
      <c r="H94" s="370" t="s">
        <v>88</v>
      </c>
      <c r="I94" s="370"/>
      <c r="J94" s="370"/>
      <c r="L94" s="2"/>
      <c r="M94" s="2"/>
      <c r="N94" s="2"/>
    </row>
    <row r="95" spans="1:14" s="126" customFormat="1" ht="24" customHeight="1">
      <c r="B95" s="132"/>
      <c r="C95" s="132"/>
      <c r="D95" s="278">
        <v>2568</v>
      </c>
      <c r="E95" s="107"/>
      <c r="F95" s="106">
        <v>2567</v>
      </c>
      <c r="G95" s="108"/>
      <c r="H95" s="278">
        <v>2568</v>
      </c>
      <c r="I95" s="107"/>
      <c r="J95" s="106">
        <v>2567</v>
      </c>
      <c r="L95" s="2"/>
      <c r="M95" s="3"/>
      <c r="N95" s="2"/>
    </row>
    <row r="96" spans="1:14" s="126" customFormat="1" ht="23.4">
      <c r="A96" s="126" t="s">
        <v>226</v>
      </c>
      <c r="B96" s="132"/>
      <c r="C96" s="132"/>
      <c r="D96" s="287"/>
      <c r="E96" s="222"/>
      <c r="F96" s="96"/>
      <c r="G96" s="2"/>
      <c r="H96" s="291"/>
      <c r="I96" s="222"/>
      <c r="J96" s="96"/>
      <c r="L96" s="2"/>
      <c r="M96" s="3"/>
      <c r="N96" s="2"/>
    </row>
    <row r="97" spans="1:14" s="116" customFormat="1" ht="24" customHeight="1">
      <c r="A97" s="206" t="s">
        <v>227</v>
      </c>
      <c r="B97" s="129">
        <v>6.3</v>
      </c>
      <c r="C97" s="129"/>
      <c r="D97" s="145">
        <v>-17972337</v>
      </c>
      <c r="E97" s="86"/>
      <c r="F97" s="88" t="s">
        <v>194</v>
      </c>
      <c r="G97" s="86"/>
      <c r="H97" s="145">
        <v>-17972337</v>
      </c>
      <c r="I97" s="86"/>
      <c r="J97" s="88" t="s">
        <v>194</v>
      </c>
      <c r="L97" s="3"/>
      <c r="M97" s="3"/>
      <c r="N97" s="3"/>
    </row>
    <row r="98" spans="1:14" s="116" customFormat="1" ht="24" customHeight="1">
      <c r="A98" s="206" t="s">
        <v>228</v>
      </c>
      <c r="B98" s="129">
        <v>6.3</v>
      </c>
      <c r="C98" s="129"/>
      <c r="D98" s="145">
        <v>-18515061</v>
      </c>
      <c r="E98" s="86"/>
      <c r="F98" s="88" t="s">
        <v>194</v>
      </c>
      <c r="G98" s="86"/>
      <c r="H98" s="145">
        <v>-18515061</v>
      </c>
      <c r="I98" s="86"/>
      <c r="J98" s="88" t="s">
        <v>194</v>
      </c>
      <c r="L98" s="3"/>
      <c r="M98" s="3"/>
      <c r="N98" s="3"/>
    </row>
    <row r="99" spans="1:14" s="126" customFormat="1" ht="24" customHeight="1">
      <c r="A99" s="206" t="s">
        <v>229</v>
      </c>
      <c r="B99" s="129">
        <v>6.3</v>
      </c>
      <c r="C99" s="129"/>
      <c r="D99" s="145">
        <v>-4260062720</v>
      </c>
      <c r="E99" s="86"/>
      <c r="F99" s="86">
        <v>-4386153241</v>
      </c>
      <c r="G99" s="86"/>
      <c r="H99" s="145">
        <v>-4259197787</v>
      </c>
      <c r="I99" s="86"/>
      <c r="J99" s="88">
        <v>-4382929436</v>
      </c>
      <c r="L99" s="3"/>
      <c r="M99" s="3"/>
      <c r="N99" s="2"/>
    </row>
    <row r="100" spans="1:14" s="126" customFormat="1" ht="24" customHeight="1">
      <c r="A100" s="206" t="s">
        <v>230</v>
      </c>
      <c r="B100" s="129">
        <v>6.3</v>
      </c>
      <c r="C100" s="129"/>
      <c r="D100" s="145">
        <v>-170519617</v>
      </c>
      <c r="E100" s="86"/>
      <c r="F100" s="88">
        <v>-267147176</v>
      </c>
      <c r="G100" s="86"/>
      <c r="H100" s="145">
        <v>-170519617</v>
      </c>
      <c r="I100" s="86"/>
      <c r="J100" s="88">
        <v>-267147176</v>
      </c>
      <c r="L100" s="3"/>
      <c r="M100" s="3"/>
      <c r="N100" s="2"/>
    </row>
    <row r="101" spans="1:14" s="126" customFormat="1" ht="24" customHeight="1">
      <c r="A101" s="217" t="s">
        <v>231</v>
      </c>
      <c r="B101" s="129" t="s">
        <v>11</v>
      </c>
      <c r="C101" s="129"/>
      <c r="D101" s="285">
        <v>-7608</v>
      </c>
      <c r="E101" s="3"/>
      <c r="F101" s="86">
        <v>-7608</v>
      </c>
      <c r="G101" s="3"/>
      <c r="H101" s="317" t="s">
        <v>194</v>
      </c>
      <c r="I101" s="3"/>
      <c r="J101" s="88" t="s">
        <v>194</v>
      </c>
      <c r="L101" s="3"/>
      <c r="M101" s="3"/>
      <c r="N101" s="2"/>
    </row>
    <row r="102" spans="1:14" s="126" customFormat="1" ht="24" customHeight="1">
      <c r="A102" s="127" t="s">
        <v>232</v>
      </c>
      <c r="B102" s="132"/>
      <c r="C102" s="132"/>
      <c r="D102" s="286">
        <f>SUM(D97:D101)</f>
        <v>-4467077343</v>
      </c>
      <c r="E102" s="2"/>
      <c r="F102" s="10">
        <f>SUM(F97:F101)</f>
        <v>-4653308025</v>
      </c>
      <c r="G102" s="2"/>
      <c r="H102" s="292">
        <f>SUM(H97:H101)</f>
        <v>-4466204802</v>
      </c>
      <c r="I102" s="2"/>
      <c r="J102" s="10">
        <f>SUM(J97:J101)</f>
        <v>-4650076612</v>
      </c>
      <c r="L102" s="2"/>
      <c r="M102" s="3"/>
      <c r="N102" s="2"/>
    </row>
    <row r="103" spans="1:14" s="126" customFormat="1" ht="24" customHeight="1">
      <c r="A103" s="127"/>
      <c r="B103" s="132"/>
      <c r="C103" s="132"/>
      <c r="D103" s="281"/>
      <c r="E103" s="11"/>
      <c r="F103" s="86"/>
      <c r="G103" s="11"/>
      <c r="H103" s="281"/>
      <c r="I103" s="11"/>
      <c r="J103" s="86"/>
      <c r="L103" s="2"/>
      <c r="M103" s="3"/>
      <c r="N103" s="2"/>
    </row>
    <row r="104" spans="1:14" s="116" customFormat="1" ht="24" customHeight="1">
      <c r="A104" s="206" t="s">
        <v>316</v>
      </c>
      <c r="B104" s="129"/>
      <c r="C104" s="129"/>
      <c r="D104" s="215"/>
      <c r="E104" s="86"/>
      <c r="F104" s="163" t="s">
        <v>11</v>
      </c>
      <c r="G104" s="86"/>
      <c r="H104" s="215"/>
      <c r="I104" s="86"/>
      <c r="J104" s="86"/>
      <c r="L104" s="3"/>
      <c r="M104" s="3"/>
      <c r="N104" s="3"/>
    </row>
    <row r="105" spans="1:14" s="116" customFormat="1" ht="24" customHeight="1">
      <c r="A105" s="116" t="s">
        <v>233</v>
      </c>
      <c r="B105" s="129"/>
      <c r="C105" s="129"/>
      <c r="D105" s="145">
        <f>D69+D80+D102</f>
        <v>7620386200</v>
      </c>
      <c r="E105" s="86"/>
      <c r="F105" s="86">
        <f>F69+F80+F102</f>
        <v>-1413821163</v>
      </c>
      <c r="G105" s="86"/>
      <c r="H105" s="145">
        <f>H69+H80+H102</f>
        <v>7642045056</v>
      </c>
      <c r="I105" s="86">
        <f>I69+I80+I102</f>
        <v>0</v>
      </c>
      <c r="J105" s="86">
        <f>J69+J80+J102</f>
        <v>-1378035326</v>
      </c>
      <c r="L105" s="3"/>
      <c r="M105" s="3"/>
      <c r="N105" s="3"/>
    </row>
    <row r="106" spans="1:14" s="116" customFormat="1" ht="24" customHeight="1">
      <c r="A106" s="116" t="s">
        <v>234</v>
      </c>
      <c r="B106" s="129"/>
      <c r="C106" s="129"/>
      <c r="D106" s="145"/>
      <c r="E106" s="86"/>
      <c r="F106" s="86"/>
      <c r="G106" s="86"/>
      <c r="H106" s="145"/>
      <c r="I106" s="86"/>
      <c r="J106" s="86"/>
      <c r="L106" s="3"/>
      <c r="M106" s="3"/>
      <c r="N106" s="3"/>
    </row>
    <row r="107" spans="1:14" s="116" customFormat="1" ht="24" customHeight="1">
      <c r="A107" s="116" t="s">
        <v>235</v>
      </c>
      <c r="B107" s="129"/>
      <c r="C107" s="129"/>
      <c r="D107" s="284">
        <v>699180558</v>
      </c>
      <c r="E107" s="86"/>
      <c r="F107" s="86">
        <v>1208615054</v>
      </c>
      <c r="G107" s="86"/>
      <c r="H107" s="330">
        <v>698999428</v>
      </c>
      <c r="I107" s="86"/>
      <c r="J107" s="86">
        <v>1208615053</v>
      </c>
      <c r="L107" s="3"/>
      <c r="M107" s="3"/>
      <c r="N107" s="3"/>
    </row>
    <row r="108" spans="1:14" s="116" customFormat="1" ht="24" customHeight="1">
      <c r="A108" s="116" t="s">
        <v>236</v>
      </c>
      <c r="B108" s="129"/>
      <c r="C108" s="129"/>
      <c r="D108" s="145"/>
      <c r="E108" s="86"/>
      <c r="F108" s="86"/>
      <c r="G108" s="86"/>
      <c r="H108" s="145"/>
      <c r="I108" s="86"/>
      <c r="J108" s="86"/>
      <c r="L108" s="3"/>
      <c r="M108" s="3"/>
      <c r="N108" s="3"/>
    </row>
    <row r="109" spans="1:14" s="116" customFormat="1" ht="24" customHeight="1">
      <c r="A109" s="116" t="s">
        <v>237</v>
      </c>
      <c r="B109" s="129"/>
      <c r="C109" s="129"/>
      <c r="D109" s="145">
        <v>-6100767</v>
      </c>
      <c r="E109" s="86"/>
      <c r="F109" s="86">
        <v>566754</v>
      </c>
      <c r="G109" s="86"/>
      <c r="H109" s="145">
        <v>-6100767</v>
      </c>
      <c r="I109" s="86"/>
      <c r="J109" s="86">
        <v>566754</v>
      </c>
      <c r="L109" s="3"/>
      <c r="M109" s="3"/>
      <c r="N109" s="3"/>
    </row>
    <row r="110" spans="1:14" s="116" customFormat="1" ht="24" customHeight="1">
      <c r="A110" s="206" t="s">
        <v>238</v>
      </c>
      <c r="B110" s="129">
        <v>6.1</v>
      </c>
      <c r="C110" s="129"/>
      <c r="D110" s="285">
        <v>84212099225</v>
      </c>
      <c r="E110" s="3"/>
      <c r="F110" s="89">
        <v>52939463396</v>
      </c>
      <c r="G110" s="3"/>
      <c r="H110" s="331">
        <v>84011866101</v>
      </c>
      <c r="I110" s="3"/>
      <c r="J110" s="89">
        <v>52359257744</v>
      </c>
      <c r="L110" s="3"/>
      <c r="M110" s="3"/>
      <c r="N110" s="3"/>
    </row>
    <row r="111" spans="1:14" s="126" customFormat="1" ht="24" customHeight="1" thickBot="1">
      <c r="A111" s="127" t="s">
        <v>311</v>
      </c>
      <c r="B111" s="129">
        <v>6.1</v>
      </c>
      <c r="C111" s="129"/>
      <c r="D111" s="288">
        <f>SUM(D105:D110)</f>
        <v>92525565216</v>
      </c>
      <c r="E111" s="2"/>
      <c r="F111" s="4">
        <f t="shared" ref="F111:J111" si="0">SUM(F105:F110)</f>
        <v>52734824041</v>
      </c>
      <c r="G111" s="2"/>
      <c r="H111" s="288">
        <f t="shared" si="0"/>
        <v>92346809818</v>
      </c>
      <c r="I111" s="2"/>
      <c r="J111" s="4">
        <f t="shared" si="0"/>
        <v>52190404225</v>
      </c>
      <c r="L111" s="2"/>
      <c r="M111" s="3"/>
      <c r="N111" s="2"/>
    </row>
    <row r="112" spans="1:14" s="126" customFormat="1" ht="24" customHeight="1" thickTop="1">
      <c r="A112" s="127"/>
      <c r="B112" s="129"/>
      <c r="C112" s="129"/>
      <c r="D112" s="289"/>
      <c r="E112" s="2"/>
      <c r="F112" s="113"/>
      <c r="G112" s="113"/>
      <c r="H112" s="289"/>
      <c r="I112" s="113"/>
      <c r="J112" s="113"/>
      <c r="L112" s="2"/>
      <c r="M112" s="2"/>
      <c r="N112" s="2"/>
    </row>
    <row r="113" spans="1:14" s="126" customFormat="1" ht="24" customHeight="1">
      <c r="A113" s="127"/>
      <c r="B113" s="129"/>
      <c r="C113" s="129"/>
      <c r="D113" s="289"/>
      <c r="E113" s="2"/>
      <c r="F113" s="113"/>
      <c r="G113" s="113"/>
      <c r="H113" s="289"/>
      <c r="I113" s="113"/>
      <c r="J113" s="113"/>
      <c r="L113" s="2"/>
      <c r="M113" s="2"/>
      <c r="N113" s="2"/>
    </row>
    <row r="114" spans="1:14" s="126" customFormat="1" ht="24" customHeight="1">
      <c r="A114" s="127"/>
      <c r="B114" s="129"/>
      <c r="C114" s="129"/>
      <c r="D114" s="289"/>
      <c r="E114" s="2"/>
      <c r="F114" s="113"/>
      <c r="G114" s="113"/>
      <c r="H114" s="289"/>
      <c r="I114" s="113"/>
      <c r="J114" s="113" t="s">
        <v>11</v>
      </c>
      <c r="L114" s="2"/>
      <c r="M114" s="2"/>
      <c r="N114" s="2"/>
    </row>
    <row r="115" spans="1:14" s="126" customFormat="1" ht="24" customHeight="1">
      <c r="A115" s="127"/>
      <c r="B115" s="129"/>
      <c r="C115" s="129"/>
      <c r="D115" s="289"/>
      <c r="E115" s="2"/>
      <c r="F115" s="113"/>
      <c r="G115" s="113"/>
      <c r="H115" s="289"/>
      <c r="I115" s="113"/>
      <c r="J115" s="113"/>
      <c r="L115" s="2"/>
      <c r="M115" s="2"/>
      <c r="N115" s="2"/>
    </row>
    <row r="116" spans="1:14" s="126" customFormat="1" ht="24" customHeight="1">
      <c r="A116" s="127"/>
      <c r="B116" s="338"/>
      <c r="C116" s="338"/>
      <c r="D116" s="289"/>
      <c r="E116" s="2"/>
      <c r="F116" s="113"/>
      <c r="G116" s="113"/>
      <c r="H116" s="289"/>
      <c r="I116" s="113"/>
      <c r="J116" s="113"/>
      <c r="L116" s="2"/>
      <c r="M116" s="2"/>
      <c r="N116" s="2"/>
    </row>
    <row r="117" spans="1:14" s="126" customFormat="1" ht="24" customHeight="1">
      <c r="A117" s="127"/>
      <c r="B117" s="338"/>
      <c r="C117" s="338"/>
      <c r="D117" s="289"/>
      <c r="E117" s="2"/>
      <c r="F117" s="113"/>
      <c r="G117" s="113"/>
      <c r="H117" s="289"/>
      <c r="I117" s="113"/>
      <c r="J117" s="113"/>
      <c r="L117" s="2"/>
      <c r="M117" s="2"/>
      <c r="N117" s="2"/>
    </row>
    <row r="118" spans="1:14" s="126" customFormat="1" ht="24" customHeight="1">
      <c r="A118" s="127"/>
      <c r="B118" s="338"/>
      <c r="C118" s="338"/>
      <c r="D118" s="289"/>
      <c r="E118" s="2"/>
      <c r="F118" s="113"/>
      <c r="G118" s="113"/>
      <c r="H118" s="289"/>
      <c r="I118" s="113"/>
      <c r="J118" s="113"/>
      <c r="L118" s="2"/>
      <c r="M118" s="2"/>
      <c r="N118" s="2"/>
    </row>
    <row r="119" spans="1:14" s="126" customFormat="1" ht="24" customHeight="1">
      <c r="A119" s="127"/>
      <c r="B119" s="345"/>
      <c r="C119" s="345"/>
      <c r="D119" s="289"/>
      <c r="E119" s="2"/>
      <c r="F119" s="113"/>
      <c r="G119" s="113"/>
      <c r="H119" s="289"/>
      <c r="I119" s="113"/>
      <c r="J119" s="113"/>
      <c r="L119" s="2"/>
      <c r="M119" s="2"/>
      <c r="N119" s="2"/>
    </row>
    <row r="120" spans="1:14" s="126" customFormat="1" ht="24" customHeight="1">
      <c r="A120" s="127"/>
      <c r="B120" s="129"/>
      <c r="C120" s="129"/>
      <c r="D120" s="289"/>
      <c r="E120" s="2"/>
      <c r="F120" s="113"/>
      <c r="G120" s="113"/>
      <c r="H120" s="289"/>
      <c r="I120" s="113"/>
      <c r="J120" s="113"/>
      <c r="L120" s="2"/>
      <c r="M120" s="2"/>
      <c r="N120" s="2"/>
    </row>
    <row r="121" spans="1:14" s="126" customFormat="1" ht="24" customHeight="1">
      <c r="A121" s="127"/>
      <c r="B121" s="129"/>
      <c r="C121" s="129"/>
      <c r="D121" s="289"/>
      <c r="E121" s="2"/>
      <c r="F121" s="113"/>
      <c r="G121" s="113"/>
      <c r="H121" s="289"/>
      <c r="I121" s="113"/>
      <c r="J121" s="113"/>
      <c r="L121" s="2"/>
      <c r="M121" s="2"/>
      <c r="N121" s="2"/>
    </row>
    <row r="122" spans="1:14" s="126" customFormat="1" ht="24" customHeight="1">
      <c r="A122" s="127"/>
      <c r="B122" s="342"/>
      <c r="C122" s="342"/>
      <c r="D122" s="289"/>
      <c r="E122" s="2"/>
      <c r="F122" s="113"/>
      <c r="G122" s="113"/>
      <c r="H122" s="289"/>
      <c r="I122" s="113"/>
      <c r="J122" s="113"/>
      <c r="L122" s="2"/>
      <c r="M122" s="2"/>
      <c r="N122" s="2"/>
    </row>
    <row r="123" spans="1:14" s="126" customFormat="1" ht="24" customHeight="1">
      <c r="A123" s="349" t="s">
        <v>36</v>
      </c>
      <c r="B123" s="349"/>
      <c r="C123" s="349"/>
      <c r="D123" s="349"/>
      <c r="E123" s="349"/>
      <c r="F123" s="349"/>
      <c r="G123" s="349"/>
      <c r="H123" s="281"/>
      <c r="I123" s="11"/>
      <c r="J123" s="11"/>
      <c r="L123" s="2"/>
      <c r="M123" s="2"/>
      <c r="N123" s="2"/>
    </row>
    <row r="124" spans="1:14" s="116" customFormat="1" ht="24" customHeight="1">
      <c r="D124" s="266"/>
      <c r="H124" s="215"/>
      <c r="I124" s="86"/>
      <c r="J124" s="86"/>
      <c r="L124" s="3"/>
      <c r="M124" s="3"/>
      <c r="N124" s="3"/>
    </row>
    <row r="125" spans="1:14" s="116" customFormat="1" ht="24" customHeight="1">
      <c r="B125" s="129"/>
      <c r="C125" s="129"/>
      <c r="D125" s="215"/>
      <c r="E125" s="86"/>
      <c r="F125" s="86"/>
      <c r="G125" s="86"/>
      <c r="H125" s="215"/>
      <c r="I125" s="86"/>
      <c r="J125" s="86"/>
      <c r="L125" s="3"/>
      <c r="M125" s="3"/>
      <c r="N125" s="3"/>
    </row>
    <row r="126" spans="1:14" s="116" customFormat="1" ht="24" customHeight="1">
      <c r="A126" s="129" t="s">
        <v>37</v>
      </c>
      <c r="B126" s="348" t="s">
        <v>37</v>
      </c>
      <c r="C126" s="348"/>
      <c r="D126" s="348"/>
      <c r="E126" s="348"/>
      <c r="F126" s="348"/>
      <c r="G126" s="348"/>
      <c r="H126" s="348"/>
      <c r="I126" s="348"/>
      <c r="J126" s="348"/>
      <c r="L126" s="3"/>
      <c r="M126" s="3"/>
      <c r="N126" s="3"/>
    </row>
    <row r="127" spans="1:14" s="126" customFormat="1" ht="24" customHeight="1">
      <c r="A127" s="129" t="s">
        <v>180</v>
      </c>
      <c r="B127" s="348" t="s">
        <v>39</v>
      </c>
      <c r="C127" s="348"/>
      <c r="D127" s="348"/>
      <c r="E127" s="348"/>
      <c r="F127" s="348"/>
      <c r="G127" s="348"/>
      <c r="H127" s="348"/>
      <c r="I127" s="348"/>
      <c r="J127" s="348"/>
      <c r="L127" s="2"/>
      <c r="M127" s="2"/>
      <c r="N127" s="2"/>
    </row>
    <row r="128" spans="1:14" s="126" customFormat="1" ht="24" customHeight="1">
      <c r="A128" s="129" t="s">
        <v>40</v>
      </c>
      <c r="B128" s="371" t="s">
        <v>41</v>
      </c>
      <c r="C128" s="371"/>
      <c r="D128" s="371"/>
      <c r="E128" s="371"/>
      <c r="F128" s="371"/>
      <c r="G128" s="371"/>
      <c r="H128" s="371"/>
      <c r="I128" s="371"/>
      <c r="J128" s="371"/>
      <c r="L128" s="2"/>
      <c r="M128" s="2"/>
      <c r="N128" s="2"/>
    </row>
  </sheetData>
  <mergeCells count="31">
    <mergeCell ref="A123:G123"/>
    <mergeCell ref="B126:J126"/>
    <mergeCell ref="B127:J127"/>
    <mergeCell ref="B128:J128"/>
    <mergeCell ref="D7:F7"/>
    <mergeCell ref="H7:J7"/>
    <mergeCell ref="A47:J47"/>
    <mergeCell ref="B40:J40"/>
    <mergeCell ref="B41:J41"/>
    <mergeCell ref="A45:J45"/>
    <mergeCell ref="A46:J46"/>
    <mergeCell ref="B39:J39"/>
    <mergeCell ref="A43:J43"/>
    <mergeCell ref="A44:J44"/>
    <mergeCell ref="D49:F49"/>
    <mergeCell ref="H49:J49"/>
    <mergeCell ref="D94:F94"/>
    <mergeCell ref="H94:J94"/>
    <mergeCell ref="A91:J91"/>
    <mergeCell ref="A92:J92"/>
    <mergeCell ref="A1:J1"/>
    <mergeCell ref="A2:J2"/>
    <mergeCell ref="A3:J3"/>
    <mergeCell ref="A4:J4"/>
    <mergeCell ref="A5:J5"/>
    <mergeCell ref="B84:J84"/>
    <mergeCell ref="B85:J85"/>
    <mergeCell ref="B86:J86"/>
    <mergeCell ref="A89:J89"/>
    <mergeCell ref="A90:J90"/>
    <mergeCell ref="A88:J88"/>
  </mergeCells>
  <conditionalFormatting sqref="D112:H122">
    <cfRule type="cellIs" dxfId="1" priority="2" operator="lessThan">
      <formula>0</formula>
    </cfRule>
    <cfRule type="cellIs" dxfId="0" priority="3" operator="greaterThan">
      <formula>0</formula>
    </cfRule>
  </conditionalFormatting>
  <pageMargins left="0.8" right="0.4" top="0.8" bottom="0.5" header="0.5" footer="0.3"/>
  <pageSetup paperSize="9" scale="67" fitToWidth="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R115"/>
  <sheetViews>
    <sheetView zoomScale="70" zoomScaleNormal="70" workbookViewId="0">
      <selection activeCell="A36" sqref="A36"/>
    </sheetView>
  </sheetViews>
  <sheetFormatPr defaultColWidth="11" defaultRowHeight="18"/>
  <cols>
    <col min="1" max="1" width="75.77734375" style="34" bestFit="1" customWidth="1"/>
    <col min="2" max="2" width="11.77734375" style="29" bestFit="1" customWidth="1"/>
    <col min="3" max="3" width="28.33203125" style="44" customWidth="1"/>
    <col min="4" max="4" width="0.109375" style="44" customWidth="1"/>
    <col min="5" max="5" width="24.33203125" style="44" bestFit="1" customWidth="1"/>
    <col min="6" max="6" width="0.109375" style="34" customWidth="1"/>
    <col min="7" max="7" width="22.77734375" style="44" customWidth="1"/>
    <col min="8" max="8" width="6.77734375" style="34" hidden="1" customWidth="1"/>
    <col min="9" max="9" width="23.21875" style="46" bestFit="1" customWidth="1"/>
    <col min="10" max="16384" width="11" style="34"/>
  </cols>
  <sheetData>
    <row r="1" spans="1:18" s="22" customFormat="1" ht="21" customHeight="1">
      <c r="A1" s="373" t="s">
        <v>239</v>
      </c>
      <c r="B1" s="373"/>
      <c r="C1" s="373"/>
      <c r="D1" s="373"/>
      <c r="E1" s="373"/>
      <c r="F1" s="373"/>
      <c r="G1" s="373"/>
      <c r="H1" s="373"/>
      <c r="I1" s="373"/>
    </row>
    <row r="2" spans="1:18" s="22" customFormat="1" ht="21" customHeight="1">
      <c r="A2" s="372" t="s">
        <v>240</v>
      </c>
      <c r="B2" s="372"/>
      <c r="C2" s="372"/>
      <c r="D2" s="372"/>
      <c r="E2" s="372"/>
      <c r="F2" s="372"/>
      <c r="G2" s="372"/>
      <c r="H2" s="372"/>
      <c r="I2" s="372"/>
    </row>
    <row r="3" spans="1:18" s="22" customFormat="1" ht="21" customHeight="1">
      <c r="A3" s="374" t="s">
        <v>241</v>
      </c>
      <c r="B3" s="374"/>
      <c r="C3" s="374"/>
      <c r="D3" s="374"/>
      <c r="E3" s="374"/>
      <c r="F3" s="374"/>
      <c r="G3" s="374"/>
      <c r="H3" s="374"/>
      <c r="I3" s="374"/>
    </row>
    <row r="4" spans="1:18" s="22" customFormat="1" ht="21" customHeight="1">
      <c r="A4" s="374" t="s">
        <v>242</v>
      </c>
      <c r="B4" s="374"/>
      <c r="C4" s="374"/>
      <c r="D4" s="374"/>
      <c r="E4" s="374"/>
      <c r="F4" s="374"/>
      <c r="G4" s="374"/>
      <c r="H4" s="374"/>
      <c r="I4" s="374"/>
    </row>
    <row r="5" spans="1:18" s="22" customFormat="1" ht="21" customHeight="1">
      <c r="A5" s="375" t="s">
        <v>243</v>
      </c>
      <c r="B5" s="375"/>
      <c r="C5" s="375"/>
      <c r="D5" s="375"/>
      <c r="E5" s="375"/>
      <c r="F5" s="375"/>
      <c r="G5" s="375"/>
      <c r="H5" s="375"/>
      <c r="I5" s="375"/>
    </row>
    <row r="6" spans="1:18" s="22" customFormat="1" ht="9" customHeight="1">
      <c r="B6" s="23"/>
      <c r="C6" s="24"/>
      <c r="D6" s="24"/>
      <c r="E6" s="24"/>
      <c r="G6" s="24"/>
      <c r="I6" s="25"/>
    </row>
    <row r="7" spans="1:18" s="22" customFormat="1" ht="21" customHeight="1">
      <c r="B7" s="23"/>
      <c r="C7" s="376" t="s">
        <v>244</v>
      </c>
      <c r="D7" s="376"/>
      <c r="E7" s="376"/>
      <c r="F7" s="376"/>
      <c r="G7" s="376" t="s">
        <v>245</v>
      </c>
      <c r="H7" s="376"/>
      <c r="I7" s="376"/>
    </row>
    <row r="8" spans="1:18" s="22" customFormat="1" ht="21" customHeight="1">
      <c r="B8" s="23"/>
      <c r="C8" s="376" t="s">
        <v>246</v>
      </c>
      <c r="D8" s="376"/>
      <c r="E8" s="376"/>
      <c r="F8" s="376"/>
      <c r="G8" s="376" t="s">
        <v>246</v>
      </c>
      <c r="H8" s="376"/>
      <c r="I8" s="376"/>
    </row>
    <row r="9" spans="1:18" s="22" customFormat="1" ht="21" customHeight="1">
      <c r="B9" s="23" t="s">
        <v>247</v>
      </c>
      <c r="C9" s="26">
        <v>2023</v>
      </c>
      <c r="D9" s="23"/>
      <c r="E9" s="26">
        <v>2022</v>
      </c>
      <c r="F9" s="27"/>
      <c r="G9" s="26">
        <v>2023</v>
      </c>
      <c r="H9" s="23"/>
      <c r="I9" s="26">
        <v>2022</v>
      </c>
    </row>
    <row r="10" spans="1:18" s="22" customFormat="1" ht="21" customHeight="1">
      <c r="A10" s="28" t="s">
        <v>248</v>
      </c>
      <c r="B10" s="29" t="s">
        <v>90</v>
      </c>
      <c r="C10" s="24"/>
      <c r="D10" s="24"/>
      <c r="E10" s="24"/>
      <c r="G10" s="24"/>
      <c r="I10" s="24"/>
    </row>
    <row r="11" spans="1:18" s="22" customFormat="1" ht="21" customHeight="1">
      <c r="A11" s="30" t="s">
        <v>249</v>
      </c>
      <c r="B11" s="29">
        <v>20</v>
      </c>
      <c r="C11" s="24"/>
      <c r="D11" s="24"/>
      <c r="E11" s="24"/>
      <c r="G11" s="24"/>
      <c r="I11" s="24"/>
    </row>
    <row r="12" spans="1:18" ht="21" customHeight="1">
      <c r="A12" s="31" t="s">
        <v>250</v>
      </c>
      <c r="C12" s="32"/>
      <c r="D12" s="32"/>
      <c r="E12" s="33">
        <v>41700251099</v>
      </c>
      <c r="F12" s="32"/>
      <c r="G12" s="32"/>
      <c r="H12" s="32"/>
      <c r="I12" s="33">
        <v>35967410218</v>
      </c>
      <c r="R12" s="35"/>
    </row>
    <row r="13" spans="1:18" ht="21" customHeight="1">
      <c r="A13" s="31" t="s">
        <v>251</v>
      </c>
      <c r="C13" s="32"/>
      <c r="D13" s="32"/>
      <c r="E13" s="33">
        <v>18061393771</v>
      </c>
      <c r="F13" s="32"/>
      <c r="G13" s="32"/>
      <c r="H13" s="32"/>
      <c r="I13" s="33">
        <v>18020505328</v>
      </c>
      <c r="R13" s="35"/>
    </row>
    <row r="14" spans="1:18" ht="21" customHeight="1">
      <c r="A14" s="31" t="s">
        <v>252</v>
      </c>
      <c r="C14" s="36"/>
      <c r="D14" s="32"/>
      <c r="E14" s="37">
        <v>4810339797</v>
      </c>
      <c r="F14" s="32"/>
      <c r="G14" s="36"/>
      <c r="H14" s="32"/>
      <c r="I14" s="37">
        <v>5659405924</v>
      </c>
      <c r="R14" s="35"/>
    </row>
    <row r="15" spans="1:18" ht="21" customHeight="1">
      <c r="A15" s="38" t="s">
        <v>253</v>
      </c>
      <c r="C15" s="39"/>
      <c r="D15" s="24"/>
      <c r="E15" s="40">
        <v>64571984667</v>
      </c>
      <c r="F15" s="22"/>
      <c r="G15" s="41"/>
      <c r="H15" s="42"/>
      <c r="I15" s="40">
        <v>59647321470</v>
      </c>
      <c r="R15" s="35"/>
    </row>
    <row r="16" spans="1:18" ht="21" customHeight="1">
      <c r="A16" s="30" t="s">
        <v>254</v>
      </c>
      <c r="C16" s="43"/>
      <c r="G16" s="43"/>
      <c r="H16" s="45"/>
      <c r="R16" s="35"/>
    </row>
    <row r="17" spans="1:18" ht="21" customHeight="1">
      <c r="A17" s="31" t="s">
        <v>255</v>
      </c>
      <c r="C17" s="32"/>
      <c r="D17" s="32"/>
      <c r="E17" s="33">
        <v>13963021</v>
      </c>
      <c r="F17" s="32"/>
      <c r="G17" s="32"/>
      <c r="H17" s="32"/>
      <c r="I17" s="33">
        <v>13551283</v>
      </c>
      <c r="R17" s="35"/>
    </row>
    <row r="18" spans="1:18" ht="21" customHeight="1">
      <c r="A18" s="31" t="s">
        <v>256</v>
      </c>
      <c r="B18" s="47">
        <v>21.1</v>
      </c>
      <c r="C18" s="32"/>
      <c r="D18" s="32"/>
      <c r="E18" s="33">
        <v>16132150</v>
      </c>
      <c r="F18" s="32"/>
      <c r="G18" s="32"/>
      <c r="H18" s="32"/>
      <c r="I18" s="33">
        <v>16132150</v>
      </c>
      <c r="R18" s="35"/>
    </row>
    <row r="19" spans="1:18" ht="21" customHeight="1">
      <c r="A19" s="31" t="s">
        <v>257</v>
      </c>
      <c r="B19" s="47">
        <v>4.3</v>
      </c>
      <c r="C19" s="32"/>
      <c r="D19" s="32"/>
      <c r="E19" s="33">
        <v>7415057001</v>
      </c>
      <c r="F19" s="32"/>
      <c r="G19" s="32"/>
      <c r="H19" s="32"/>
      <c r="I19" s="33">
        <v>7415057001</v>
      </c>
      <c r="R19" s="35"/>
    </row>
    <row r="20" spans="1:18" ht="21" customHeight="1">
      <c r="A20" s="31" t="s">
        <v>254</v>
      </c>
      <c r="B20" s="29">
        <v>21.2</v>
      </c>
      <c r="C20" s="32"/>
      <c r="D20" s="32"/>
      <c r="E20" s="33">
        <v>1075533010</v>
      </c>
      <c r="F20" s="32"/>
      <c r="G20" s="32"/>
      <c r="H20" s="32"/>
      <c r="I20" s="33">
        <v>1045692047</v>
      </c>
      <c r="R20" s="35"/>
    </row>
    <row r="21" spans="1:18" ht="21" customHeight="1">
      <c r="A21" s="28" t="s">
        <v>258</v>
      </c>
      <c r="C21" s="48"/>
      <c r="D21" s="32"/>
      <c r="E21" s="49">
        <v>8520685182</v>
      </c>
      <c r="F21" s="32"/>
      <c r="G21" s="48"/>
      <c r="H21" s="32"/>
      <c r="I21" s="49">
        <v>8490432481</v>
      </c>
      <c r="R21" s="35"/>
    </row>
    <row r="22" spans="1:18" s="22" customFormat="1" ht="21" customHeight="1">
      <c r="A22" s="50" t="s">
        <v>259</v>
      </c>
      <c r="B22" s="23"/>
      <c r="C22" s="48"/>
      <c r="D22" s="51"/>
      <c r="E22" s="49">
        <v>73092669849</v>
      </c>
      <c r="G22" s="48"/>
      <c r="I22" s="49">
        <v>68137753951</v>
      </c>
      <c r="J22" s="34"/>
      <c r="K22" s="34"/>
      <c r="L22" s="34"/>
      <c r="M22" s="34"/>
      <c r="N22" s="34"/>
      <c r="O22" s="34"/>
      <c r="P22" s="34"/>
      <c r="Q22" s="34"/>
      <c r="R22" s="35"/>
    </row>
    <row r="23" spans="1:18" s="22" customFormat="1" ht="21" customHeight="1">
      <c r="A23" s="28" t="s">
        <v>260</v>
      </c>
      <c r="B23" s="29"/>
      <c r="C23" s="52"/>
      <c r="D23" s="51"/>
      <c r="G23" s="52"/>
      <c r="I23" s="52"/>
      <c r="R23" s="35"/>
    </row>
    <row r="24" spans="1:18" ht="21" customHeight="1">
      <c r="A24" s="31" t="s">
        <v>261</v>
      </c>
      <c r="C24" s="32"/>
      <c r="D24" s="32"/>
      <c r="E24" s="33">
        <v>26064158414</v>
      </c>
      <c r="F24" s="32"/>
      <c r="G24" s="32"/>
      <c r="H24" s="32"/>
      <c r="I24" s="33">
        <v>23251073057</v>
      </c>
      <c r="K24" s="22"/>
      <c r="M24" s="22"/>
      <c r="O24" s="22"/>
      <c r="Q24" s="22"/>
      <c r="R24" s="35"/>
    </row>
    <row r="25" spans="1:18" ht="21" customHeight="1">
      <c r="A25" s="31" t="s">
        <v>262</v>
      </c>
      <c r="C25" s="32"/>
      <c r="D25" s="32"/>
      <c r="E25" s="33">
        <v>5125274837</v>
      </c>
      <c r="F25" s="32"/>
      <c r="G25" s="32"/>
      <c r="H25" s="32"/>
      <c r="I25" s="33">
        <v>4749901663</v>
      </c>
      <c r="K25" s="22"/>
      <c r="M25" s="22"/>
      <c r="O25" s="22"/>
      <c r="Q25" s="22"/>
      <c r="R25" s="35"/>
    </row>
    <row r="26" spans="1:18" ht="21" customHeight="1">
      <c r="A26" s="31" t="s">
        <v>263</v>
      </c>
      <c r="C26" s="32"/>
      <c r="D26" s="32"/>
      <c r="E26" s="33">
        <v>6014312119</v>
      </c>
      <c r="F26" s="32"/>
      <c r="G26" s="32"/>
      <c r="H26" s="32"/>
      <c r="I26" s="33">
        <v>5463650156</v>
      </c>
      <c r="R26" s="35"/>
    </row>
    <row r="27" spans="1:18" ht="21" customHeight="1">
      <c r="A27" s="31" t="s">
        <v>264</v>
      </c>
      <c r="C27" s="32"/>
      <c r="D27" s="32"/>
      <c r="E27" s="33">
        <v>1672294392</v>
      </c>
      <c r="F27" s="32"/>
      <c r="G27" s="32"/>
      <c r="H27" s="32"/>
      <c r="I27" s="33">
        <v>1417127733</v>
      </c>
      <c r="R27" s="35"/>
    </row>
    <row r="28" spans="1:18" ht="21" customHeight="1">
      <c r="A28" s="31" t="s">
        <v>265</v>
      </c>
      <c r="C28" s="32"/>
      <c r="D28" s="32"/>
      <c r="E28" s="33">
        <v>7691385749</v>
      </c>
      <c r="F28" s="32"/>
      <c r="G28" s="32"/>
      <c r="H28" s="32"/>
      <c r="I28" s="33">
        <v>5738551343</v>
      </c>
      <c r="R28" s="35"/>
    </row>
    <row r="29" spans="1:18" ht="21" customHeight="1">
      <c r="A29" s="31" t="s">
        <v>266</v>
      </c>
      <c r="C29" s="32"/>
      <c r="D29" s="32"/>
      <c r="E29" s="33">
        <v>7303230522</v>
      </c>
      <c r="F29" s="32"/>
      <c r="G29" s="32"/>
      <c r="H29" s="32"/>
      <c r="I29" s="33">
        <v>6377716255</v>
      </c>
      <c r="R29" s="35"/>
    </row>
    <row r="30" spans="1:18" ht="21" customHeight="1">
      <c r="A30" s="31" t="s">
        <v>267</v>
      </c>
      <c r="C30" s="32"/>
      <c r="D30" s="32"/>
      <c r="E30" s="33">
        <v>3506106190</v>
      </c>
      <c r="F30" s="32"/>
      <c r="G30" s="32"/>
      <c r="H30" s="32"/>
      <c r="I30" s="33">
        <v>3430635598</v>
      </c>
      <c r="R30" s="35"/>
    </row>
    <row r="31" spans="1:18" ht="21" customHeight="1">
      <c r="A31" s="31" t="s">
        <v>268</v>
      </c>
      <c r="C31" s="32"/>
      <c r="D31" s="32"/>
      <c r="E31" s="33">
        <v>1817245720</v>
      </c>
      <c r="F31" s="32"/>
      <c r="G31" s="32"/>
      <c r="H31" s="32"/>
      <c r="I31" s="33">
        <v>1658743934</v>
      </c>
      <c r="R31" s="35"/>
    </row>
    <row r="32" spans="1:18" ht="21" customHeight="1">
      <c r="A32" s="31" t="s">
        <v>269</v>
      </c>
      <c r="C32" s="32"/>
      <c r="D32" s="32"/>
      <c r="E32" s="33">
        <v>3032547023</v>
      </c>
      <c r="F32" s="32"/>
      <c r="G32" s="32"/>
      <c r="H32" s="32"/>
      <c r="I32" s="33">
        <v>2524596535</v>
      </c>
      <c r="R32" s="35"/>
    </row>
    <row r="33" spans="1:18" ht="21" customHeight="1">
      <c r="A33" s="31" t="s">
        <v>270</v>
      </c>
      <c r="C33" s="32"/>
      <c r="D33" s="32"/>
      <c r="E33" s="33">
        <v>12087518</v>
      </c>
      <c r="F33" s="32"/>
      <c r="G33" s="32"/>
      <c r="H33" s="32"/>
      <c r="I33" s="33">
        <v>12087518</v>
      </c>
      <c r="R33" s="35"/>
    </row>
    <row r="34" spans="1:18" ht="21" customHeight="1">
      <c r="A34" s="31" t="s">
        <v>271</v>
      </c>
      <c r="C34" s="32"/>
      <c r="D34" s="32"/>
      <c r="E34" s="53">
        <v>8744135684</v>
      </c>
      <c r="F34" s="32"/>
      <c r="G34" s="32"/>
      <c r="H34" s="32"/>
      <c r="I34" s="33">
        <v>7961887027</v>
      </c>
      <c r="R34" s="35"/>
    </row>
    <row r="35" spans="1:18" ht="21" customHeight="1">
      <c r="A35" s="31" t="s">
        <v>272</v>
      </c>
      <c r="B35" s="47"/>
      <c r="C35" s="32"/>
      <c r="D35" s="32"/>
      <c r="E35" s="54">
        <v>3439372878</v>
      </c>
      <c r="F35" s="32"/>
      <c r="G35" s="32"/>
      <c r="H35" s="32"/>
      <c r="I35" s="33">
        <v>2871338371</v>
      </c>
      <c r="R35" s="35"/>
    </row>
    <row r="36" spans="1:18" ht="21" customHeight="1">
      <c r="A36" s="22" t="s">
        <v>273</v>
      </c>
      <c r="C36" s="48"/>
      <c r="D36" s="52"/>
      <c r="E36" s="49">
        <v>74422151046</v>
      </c>
      <c r="F36" s="52"/>
      <c r="G36" s="48"/>
      <c r="H36" s="52"/>
      <c r="I36" s="49">
        <v>65457309190</v>
      </c>
      <c r="R36" s="35"/>
    </row>
    <row r="37" spans="1:18" ht="21" customHeight="1">
      <c r="A37" s="38" t="s">
        <v>274</v>
      </c>
      <c r="C37" s="48"/>
      <c r="E37" s="49">
        <v>-1329481197</v>
      </c>
      <c r="G37" s="48"/>
      <c r="I37" s="49">
        <v>2680444761</v>
      </c>
      <c r="R37" s="35"/>
    </row>
    <row r="38" spans="1:18" ht="21" customHeight="1">
      <c r="A38" s="31" t="s">
        <v>275</v>
      </c>
      <c r="B38" s="31"/>
      <c r="C38" s="32"/>
      <c r="D38" s="32"/>
      <c r="E38" s="33">
        <v>9264935266</v>
      </c>
      <c r="F38" s="32"/>
      <c r="G38" s="32"/>
      <c r="H38" s="32"/>
      <c r="I38" s="33">
        <v>7937838036</v>
      </c>
      <c r="R38" s="35"/>
    </row>
    <row r="39" spans="1:18" ht="21" customHeight="1">
      <c r="A39" s="31" t="s">
        <v>276</v>
      </c>
      <c r="B39" s="31"/>
      <c r="C39" s="32"/>
      <c r="D39" s="32"/>
      <c r="E39" s="33">
        <v>99071091</v>
      </c>
      <c r="F39" s="32"/>
      <c r="G39" s="32"/>
      <c r="H39" s="32"/>
      <c r="I39" s="33">
        <v>2674614324</v>
      </c>
      <c r="K39" s="22"/>
      <c r="M39" s="22"/>
      <c r="O39" s="22"/>
      <c r="Q39" s="22"/>
      <c r="R39" s="35"/>
    </row>
    <row r="40" spans="1:18" ht="21" customHeight="1">
      <c r="A40" s="31" t="s">
        <v>277</v>
      </c>
      <c r="B40" s="31"/>
      <c r="C40" s="32"/>
      <c r="D40" s="32"/>
      <c r="E40" s="33">
        <v>7146980</v>
      </c>
      <c r="F40" s="32"/>
      <c r="G40" s="55"/>
      <c r="H40" s="56"/>
      <c r="I40" s="57">
        <v>0</v>
      </c>
      <c r="R40" s="35"/>
    </row>
    <row r="41" spans="1:18" ht="21" customHeight="1">
      <c r="A41" s="38" t="s">
        <v>278</v>
      </c>
      <c r="C41" s="58"/>
      <c r="E41" s="59">
        <v>-10700634534</v>
      </c>
      <c r="G41" s="58"/>
      <c r="I41" s="59">
        <v>-7932007599</v>
      </c>
      <c r="R41" s="35"/>
    </row>
    <row r="42" spans="1:18" ht="21" customHeight="1">
      <c r="A42" s="30" t="s">
        <v>279</v>
      </c>
      <c r="B42" s="60"/>
      <c r="C42" s="32"/>
      <c r="D42" s="32"/>
      <c r="E42" s="54">
        <v>-536062152</v>
      </c>
      <c r="F42" s="32"/>
      <c r="G42" s="32"/>
      <c r="H42" s="32"/>
      <c r="I42" s="33">
        <v>-524735806</v>
      </c>
      <c r="R42" s="35"/>
    </row>
    <row r="43" spans="1:18" ht="21" customHeight="1">
      <c r="A43" s="28" t="s">
        <v>280</v>
      </c>
      <c r="B43" s="23"/>
      <c r="C43" s="48"/>
      <c r="D43" s="52"/>
      <c r="E43" s="49">
        <v>-11236696686</v>
      </c>
      <c r="F43" s="52"/>
      <c r="G43" s="48"/>
      <c r="H43" s="52"/>
      <c r="I43" s="49">
        <v>-8456743405</v>
      </c>
      <c r="R43" s="35"/>
    </row>
    <row r="44" spans="1:18" ht="21" customHeight="1">
      <c r="A44" s="28"/>
      <c r="B44" s="23"/>
      <c r="C44" s="52"/>
      <c r="D44" s="52"/>
      <c r="F44" s="52"/>
      <c r="G44" s="52"/>
      <c r="H44" s="52"/>
      <c r="R44" s="35"/>
    </row>
    <row r="45" spans="1:18" ht="21" customHeight="1">
      <c r="A45" s="28"/>
      <c r="B45" s="23"/>
      <c r="C45" s="52"/>
      <c r="D45" s="52"/>
      <c r="F45" s="52"/>
      <c r="G45" s="52"/>
      <c r="H45" s="52"/>
      <c r="I45" s="52"/>
      <c r="R45" s="35"/>
    </row>
    <row r="46" spans="1:18" ht="21" customHeight="1">
      <c r="A46" s="28"/>
      <c r="B46" s="23"/>
      <c r="C46" s="52"/>
      <c r="D46" s="52"/>
      <c r="F46" s="52"/>
      <c r="G46" s="52"/>
      <c r="H46" s="52"/>
      <c r="I46" s="52"/>
      <c r="R46" s="35"/>
    </row>
    <row r="47" spans="1:18" ht="21" customHeight="1">
      <c r="A47" s="28"/>
      <c r="B47" s="23"/>
      <c r="C47" s="52"/>
      <c r="D47" s="52"/>
      <c r="F47" s="52"/>
      <c r="G47" s="52"/>
      <c r="H47" s="52"/>
      <c r="I47" s="52"/>
      <c r="R47" s="35"/>
    </row>
    <row r="48" spans="1:18" ht="21" customHeight="1">
      <c r="A48" s="28"/>
      <c r="B48" s="23"/>
      <c r="C48" s="52"/>
      <c r="D48" s="52"/>
      <c r="F48" s="52"/>
      <c r="G48" s="52"/>
      <c r="H48" s="52"/>
      <c r="I48" s="52"/>
      <c r="R48" s="35"/>
    </row>
    <row r="49" spans="1:18" ht="21" customHeight="1">
      <c r="A49" s="28"/>
      <c r="B49" s="23"/>
      <c r="C49" s="52"/>
      <c r="D49" s="52"/>
      <c r="E49" s="52"/>
      <c r="F49" s="52"/>
      <c r="G49" s="52"/>
      <c r="H49" s="52"/>
      <c r="I49" s="52"/>
      <c r="R49" s="35"/>
    </row>
    <row r="50" spans="1:18" ht="21" customHeight="1">
      <c r="A50" s="28"/>
      <c r="B50" s="23"/>
      <c r="C50" s="52"/>
      <c r="D50" s="52"/>
      <c r="E50" s="52"/>
      <c r="F50" s="52"/>
      <c r="G50" s="52"/>
      <c r="H50" s="52"/>
      <c r="I50" s="52"/>
      <c r="R50" s="35"/>
    </row>
    <row r="51" spans="1:18" ht="21" customHeight="1">
      <c r="A51" s="28"/>
      <c r="B51" s="23"/>
      <c r="C51" s="52"/>
      <c r="D51" s="52"/>
      <c r="E51" s="52"/>
      <c r="F51" s="52"/>
      <c r="G51" s="52"/>
      <c r="H51" s="52"/>
      <c r="I51" s="52"/>
      <c r="R51" s="35"/>
    </row>
    <row r="52" spans="1:18" ht="21" customHeight="1">
      <c r="A52" s="28"/>
      <c r="B52" s="23"/>
      <c r="C52" s="52"/>
      <c r="D52" s="52"/>
      <c r="E52" s="52"/>
      <c r="F52" s="52"/>
      <c r="G52" s="52"/>
      <c r="H52" s="52"/>
      <c r="I52" s="52"/>
      <c r="R52" s="35"/>
    </row>
    <row r="53" spans="1:18" ht="21" customHeight="1">
      <c r="A53" s="61"/>
      <c r="B53" s="23"/>
      <c r="C53" s="23"/>
      <c r="D53" s="52"/>
      <c r="E53" s="52"/>
      <c r="F53" s="52"/>
      <c r="G53" s="27"/>
      <c r="H53" s="52"/>
      <c r="I53" s="52"/>
    </row>
    <row r="54" spans="1:18" ht="21" customHeight="1">
      <c r="A54" s="28"/>
      <c r="B54" s="23"/>
      <c r="C54" s="52"/>
      <c r="D54" s="52"/>
      <c r="E54" s="52"/>
      <c r="F54" s="52"/>
      <c r="G54" s="52"/>
      <c r="H54" s="52"/>
      <c r="I54" s="52"/>
    </row>
    <row r="55" spans="1:18" ht="21" customHeight="1">
      <c r="A55" s="29" t="s">
        <v>37</v>
      </c>
      <c r="C55" s="29"/>
      <c r="D55" s="29"/>
      <c r="E55" s="377" t="s">
        <v>37</v>
      </c>
      <c r="F55" s="377"/>
      <c r="G55" s="377"/>
      <c r="H55" s="377"/>
      <c r="I55" s="377"/>
    </row>
    <row r="56" spans="1:18" ht="21" customHeight="1">
      <c r="A56" s="29" t="s">
        <v>281</v>
      </c>
      <c r="C56" s="29"/>
      <c r="D56" s="29"/>
      <c r="E56" s="377" t="s">
        <v>282</v>
      </c>
      <c r="F56" s="377"/>
      <c r="G56" s="377"/>
      <c r="H56" s="377"/>
      <c r="I56" s="377"/>
    </row>
    <row r="57" spans="1:18" ht="21" customHeight="1">
      <c r="A57" s="62" t="s">
        <v>283</v>
      </c>
      <c r="B57" s="62"/>
      <c r="C57" s="62"/>
      <c r="D57" s="62"/>
      <c r="E57" s="377" t="s">
        <v>284</v>
      </c>
      <c r="F57" s="377"/>
      <c r="G57" s="377"/>
      <c r="H57" s="377"/>
      <c r="I57" s="377"/>
    </row>
    <row r="58" spans="1:18" s="22" customFormat="1" ht="21" customHeight="1">
      <c r="A58" s="372" t="s">
        <v>239</v>
      </c>
      <c r="B58" s="372"/>
      <c r="C58" s="372"/>
      <c r="D58" s="372"/>
      <c r="E58" s="372"/>
      <c r="F58" s="372"/>
      <c r="G58" s="372"/>
      <c r="H58" s="372"/>
      <c r="I58" s="372"/>
    </row>
    <row r="59" spans="1:18" s="22" customFormat="1" ht="21" customHeight="1">
      <c r="A59" s="372" t="s">
        <v>285</v>
      </c>
      <c r="B59" s="372"/>
      <c r="C59" s="372"/>
      <c r="D59" s="372"/>
      <c r="E59" s="372"/>
      <c r="F59" s="372"/>
      <c r="G59" s="372"/>
      <c r="H59" s="372"/>
      <c r="I59" s="372"/>
    </row>
    <row r="60" spans="1:18" s="22" customFormat="1" ht="21" customHeight="1">
      <c r="A60" s="374" t="s">
        <v>241</v>
      </c>
      <c r="B60" s="374"/>
      <c r="C60" s="374"/>
      <c r="D60" s="374"/>
      <c r="E60" s="374"/>
      <c r="F60" s="374"/>
      <c r="G60" s="374"/>
      <c r="H60" s="374"/>
      <c r="I60" s="374"/>
    </row>
    <row r="61" spans="1:18" s="22" customFormat="1" ht="21" customHeight="1">
      <c r="A61" s="374" t="s">
        <v>242</v>
      </c>
      <c r="B61" s="374"/>
      <c r="C61" s="374"/>
      <c r="D61" s="374"/>
      <c r="E61" s="374"/>
      <c r="F61" s="374"/>
      <c r="G61" s="374"/>
      <c r="H61" s="374"/>
      <c r="I61" s="374"/>
    </row>
    <row r="62" spans="1:18" s="22" customFormat="1" ht="21" customHeight="1">
      <c r="A62" s="375" t="s">
        <v>243</v>
      </c>
      <c r="B62" s="375"/>
      <c r="C62" s="375"/>
      <c r="D62" s="375"/>
      <c r="E62" s="375"/>
      <c r="F62" s="375"/>
      <c r="G62" s="375"/>
      <c r="H62" s="375"/>
      <c r="I62" s="375"/>
    </row>
    <row r="63" spans="1:18" s="22" customFormat="1" ht="9" customHeight="1">
      <c r="B63" s="23"/>
      <c r="C63" s="24"/>
      <c r="D63" s="24"/>
      <c r="E63" s="24"/>
      <c r="G63" s="24"/>
      <c r="I63" s="25"/>
    </row>
    <row r="64" spans="1:18" s="22" customFormat="1" ht="21" customHeight="1">
      <c r="B64" s="23"/>
      <c r="C64" s="376" t="s">
        <v>244</v>
      </c>
      <c r="D64" s="376"/>
      <c r="E64" s="376"/>
      <c r="F64" s="376"/>
      <c r="G64" s="376" t="s">
        <v>245</v>
      </c>
      <c r="H64" s="376"/>
      <c r="I64" s="376"/>
    </row>
    <row r="65" spans="1:18" s="22" customFormat="1" ht="21" customHeight="1">
      <c r="B65" s="23"/>
      <c r="C65" s="376" t="s">
        <v>246</v>
      </c>
      <c r="D65" s="376"/>
      <c r="E65" s="376"/>
      <c r="F65" s="376"/>
      <c r="G65" s="376" t="s">
        <v>246</v>
      </c>
      <c r="H65" s="376"/>
      <c r="I65" s="376"/>
    </row>
    <row r="66" spans="1:18" s="22" customFormat="1" ht="21" customHeight="1">
      <c r="B66" s="23" t="s">
        <v>247</v>
      </c>
      <c r="C66" s="26">
        <v>2023</v>
      </c>
      <c r="D66" s="23"/>
      <c r="E66" s="26">
        <v>2022</v>
      </c>
      <c r="F66" s="27"/>
      <c r="G66" s="26">
        <v>2023</v>
      </c>
      <c r="H66" s="23"/>
      <c r="I66" s="26">
        <v>2022</v>
      </c>
    </row>
    <row r="67" spans="1:18" s="22" customFormat="1" ht="21" customHeight="1">
      <c r="B67" s="23"/>
      <c r="C67" s="26"/>
      <c r="D67" s="23"/>
      <c r="E67" s="26"/>
      <c r="F67" s="27"/>
      <c r="G67" s="26"/>
      <c r="H67" s="23"/>
      <c r="I67" s="26"/>
    </row>
    <row r="68" spans="1:18" ht="21" customHeight="1">
      <c r="A68" s="28" t="s">
        <v>286</v>
      </c>
      <c r="C68" s="32"/>
      <c r="D68" s="43"/>
      <c r="E68" s="32"/>
      <c r="F68" s="43"/>
      <c r="G68" s="32"/>
      <c r="H68" s="43"/>
      <c r="I68" s="32"/>
    </row>
    <row r="69" spans="1:18" ht="21" customHeight="1">
      <c r="A69" s="63" t="s">
        <v>287</v>
      </c>
      <c r="C69" s="32"/>
      <c r="D69" s="43"/>
      <c r="E69" s="32"/>
      <c r="F69" s="43"/>
      <c r="G69" s="32"/>
      <c r="H69" s="43"/>
      <c r="I69" s="32"/>
      <c r="R69" s="35"/>
    </row>
    <row r="70" spans="1:18" ht="21" customHeight="1">
      <c r="A70" s="63" t="s">
        <v>288</v>
      </c>
      <c r="C70" s="32"/>
      <c r="D70" s="43"/>
      <c r="E70" s="32"/>
      <c r="F70" s="43"/>
      <c r="G70" s="32"/>
      <c r="H70" s="43"/>
      <c r="I70" s="32"/>
      <c r="R70" s="35"/>
    </row>
    <row r="71" spans="1:18" ht="21" customHeight="1">
      <c r="A71" s="31" t="s">
        <v>289</v>
      </c>
      <c r="C71" s="32"/>
      <c r="D71" s="43"/>
      <c r="E71" s="32"/>
      <c r="F71" s="43"/>
      <c r="G71" s="32"/>
      <c r="H71" s="43"/>
      <c r="I71" s="32"/>
      <c r="R71" s="35"/>
    </row>
    <row r="72" spans="1:18" ht="21" customHeight="1">
      <c r="A72" s="64" t="s">
        <v>290</v>
      </c>
      <c r="C72" s="32"/>
      <c r="D72" s="32"/>
      <c r="E72" s="65">
        <v>22877299</v>
      </c>
      <c r="F72" s="32"/>
      <c r="G72" s="32"/>
      <c r="H72" s="32"/>
      <c r="I72" s="65">
        <v>15226783</v>
      </c>
      <c r="R72" s="35"/>
    </row>
    <row r="73" spans="1:18" ht="21" customHeight="1">
      <c r="A73" s="31" t="s">
        <v>291</v>
      </c>
      <c r="C73" s="66"/>
      <c r="D73" s="32"/>
      <c r="E73" s="66"/>
      <c r="F73" s="32"/>
      <c r="G73" s="66"/>
      <c r="H73" s="32"/>
      <c r="I73" s="66"/>
      <c r="R73" s="35"/>
    </row>
    <row r="74" spans="1:18" ht="21" customHeight="1">
      <c r="A74" s="31" t="s">
        <v>292</v>
      </c>
      <c r="C74" s="67"/>
      <c r="D74" s="32"/>
      <c r="E74" s="67">
        <v>0</v>
      </c>
      <c r="F74" s="32"/>
      <c r="G74" s="67"/>
      <c r="H74" s="32"/>
      <c r="I74" s="67">
        <v>0</v>
      </c>
      <c r="R74" s="35"/>
    </row>
    <row r="75" spans="1:18" ht="21" customHeight="1">
      <c r="A75" s="378" t="s">
        <v>293</v>
      </c>
      <c r="B75" s="378"/>
      <c r="C75" s="32"/>
      <c r="D75" s="32"/>
      <c r="F75" s="32"/>
      <c r="G75" s="32"/>
      <c r="H75" s="32"/>
      <c r="I75" s="66"/>
      <c r="R75" s="35"/>
    </row>
    <row r="76" spans="1:18" ht="21" customHeight="1">
      <c r="A76" s="31" t="s">
        <v>288</v>
      </c>
      <c r="C76" s="36"/>
      <c r="D76" s="32"/>
      <c r="E76" s="68">
        <v>22877299</v>
      </c>
      <c r="F76" s="32"/>
      <c r="G76" s="36"/>
      <c r="H76" s="32"/>
      <c r="I76" s="68">
        <v>15226783</v>
      </c>
      <c r="R76" s="35"/>
    </row>
    <row r="77" spans="1:18" ht="21" customHeight="1">
      <c r="A77" s="38" t="s">
        <v>294</v>
      </c>
      <c r="C77" s="69"/>
      <c r="D77" s="52"/>
      <c r="E77" s="70">
        <v>22877299</v>
      </c>
      <c r="F77" s="52"/>
      <c r="G77" s="69"/>
      <c r="H77" s="43"/>
      <c r="I77" s="71">
        <v>15226783</v>
      </c>
      <c r="R77" s="35"/>
    </row>
    <row r="78" spans="1:18" ht="21" customHeight="1" thickBot="1">
      <c r="A78" s="28" t="s">
        <v>295</v>
      </c>
      <c r="B78" s="23"/>
      <c r="C78" s="72"/>
      <c r="D78" s="52"/>
      <c r="E78" s="73">
        <v>-11213819387</v>
      </c>
      <c r="F78" s="52"/>
      <c r="G78" s="72"/>
      <c r="H78" s="52"/>
      <c r="I78" s="73">
        <v>-8441516622</v>
      </c>
      <c r="R78" s="35"/>
    </row>
    <row r="79" spans="1:18" ht="21" customHeight="1" thickTop="1">
      <c r="A79" s="61"/>
      <c r="C79" s="32"/>
      <c r="D79" s="43"/>
      <c r="F79" s="43"/>
      <c r="G79" s="74"/>
      <c r="H79" s="43"/>
      <c r="R79" s="35"/>
    </row>
    <row r="80" spans="1:18" ht="21" customHeight="1">
      <c r="A80" s="28" t="s">
        <v>296</v>
      </c>
      <c r="B80" s="23"/>
      <c r="C80" s="52"/>
      <c r="D80" s="52"/>
      <c r="E80" s="65"/>
      <c r="F80" s="52"/>
      <c r="G80" s="52"/>
      <c r="H80" s="52"/>
      <c r="R80" s="35"/>
    </row>
    <row r="81" spans="1:18" ht="21" customHeight="1">
      <c r="A81" s="31" t="s">
        <v>297</v>
      </c>
      <c r="B81" s="75"/>
      <c r="C81" s="32"/>
      <c r="D81" s="32"/>
      <c r="E81" s="65">
        <v>-11252541503</v>
      </c>
      <c r="F81" s="32"/>
      <c r="G81" s="32"/>
      <c r="H81" s="32"/>
      <c r="I81" s="65">
        <v>-8456743405</v>
      </c>
      <c r="R81" s="35"/>
    </row>
    <row r="82" spans="1:18" ht="21" customHeight="1">
      <c r="A82" s="31" t="s">
        <v>298</v>
      </c>
      <c r="B82" s="76"/>
      <c r="C82" s="32"/>
      <c r="D82" s="32"/>
      <c r="E82" s="65">
        <v>15844817</v>
      </c>
      <c r="F82" s="32"/>
      <c r="G82" s="77"/>
      <c r="H82" s="56"/>
      <c r="I82" s="66">
        <v>0</v>
      </c>
      <c r="R82" s="35"/>
    </row>
    <row r="83" spans="1:18" ht="21" customHeight="1" thickBot="1">
      <c r="A83" s="38"/>
      <c r="B83" s="23"/>
      <c r="C83" s="72"/>
      <c r="D83" s="52">
        <v>0</v>
      </c>
      <c r="E83" s="73">
        <v>-11236696686</v>
      </c>
      <c r="F83" s="52">
        <v>0</v>
      </c>
      <c r="G83" s="72"/>
      <c r="H83" s="52">
        <v>0</v>
      </c>
      <c r="I83" s="73">
        <v>-8456743405</v>
      </c>
      <c r="R83" s="35"/>
    </row>
    <row r="84" spans="1:18" ht="21" customHeight="1" thickTop="1">
      <c r="A84" s="61"/>
      <c r="C84" s="32"/>
      <c r="D84" s="43"/>
      <c r="F84" s="43"/>
      <c r="G84" s="74"/>
      <c r="H84" s="43"/>
      <c r="R84" s="35"/>
    </row>
    <row r="85" spans="1:18" ht="21" customHeight="1">
      <c r="A85" s="28" t="s">
        <v>299</v>
      </c>
      <c r="B85" s="23"/>
      <c r="C85" s="52"/>
      <c r="D85" s="52"/>
      <c r="E85" s="65"/>
      <c r="F85" s="52"/>
      <c r="G85" s="52"/>
      <c r="H85" s="52"/>
      <c r="R85" s="35"/>
    </row>
    <row r="86" spans="1:18" ht="21" customHeight="1">
      <c r="A86" s="31" t="s">
        <v>297</v>
      </c>
      <c r="B86" s="23"/>
      <c r="C86" s="32"/>
      <c r="D86" s="32">
        <v>0</v>
      </c>
      <c r="E86" s="65">
        <v>-11229664204</v>
      </c>
      <c r="F86" s="32">
        <v>0</v>
      </c>
      <c r="G86" s="32"/>
      <c r="H86" s="32">
        <v>0</v>
      </c>
      <c r="I86" s="65">
        <v>-8441516622</v>
      </c>
      <c r="R86" s="35"/>
    </row>
    <row r="87" spans="1:18" ht="21" customHeight="1">
      <c r="A87" s="31" t="s">
        <v>298</v>
      </c>
      <c r="B87" s="23"/>
      <c r="C87" s="32"/>
      <c r="D87" s="32"/>
      <c r="E87" s="65">
        <v>15844817</v>
      </c>
      <c r="F87" s="32"/>
      <c r="G87" s="77"/>
      <c r="H87" s="56"/>
      <c r="I87" s="66">
        <v>0</v>
      </c>
      <c r="R87" s="35"/>
    </row>
    <row r="88" spans="1:18" ht="21" customHeight="1" thickBot="1">
      <c r="A88" s="38"/>
      <c r="B88" s="23"/>
      <c r="C88" s="72"/>
      <c r="D88" s="52">
        <v>0</v>
      </c>
      <c r="E88" s="73">
        <v>-11213819387</v>
      </c>
      <c r="F88" s="52">
        <v>0</v>
      </c>
      <c r="G88" s="72"/>
      <c r="H88" s="52">
        <v>0</v>
      </c>
      <c r="I88" s="73">
        <v>-8441516622</v>
      </c>
      <c r="R88" s="35"/>
    </row>
    <row r="89" spans="1:18" ht="21" customHeight="1" thickTop="1">
      <c r="A89" s="61"/>
      <c r="C89" s="32"/>
      <c r="D89" s="43"/>
      <c r="F89" s="43"/>
      <c r="G89" s="74"/>
      <c r="H89" s="43"/>
      <c r="R89" s="35"/>
    </row>
    <row r="90" spans="1:18" s="22" customFormat="1" ht="21" customHeight="1">
      <c r="A90" s="28" t="s">
        <v>300</v>
      </c>
      <c r="B90" s="60"/>
      <c r="C90" s="78"/>
      <c r="D90" s="79"/>
      <c r="E90" s="65"/>
      <c r="F90" s="79"/>
      <c r="G90" s="78"/>
      <c r="H90" s="34"/>
      <c r="I90" s="46"/>
      <c r="K90" s="34"/>
      <c r="M90" s="34"/>
      <c r="O90" s="34"/>
      <c r="Q90" s="34"/>
      <c r="R90" s="35"/>
    </row>
    <row r="91" spans="1:18" s="22" customFormat="1" ht="21" customHeight="1">
      <c r="A91" s="31" t="s">
        <v>301</v>
      </c>
      <c r="B91" s="60"/>
      <c r="C91" s="46"/>
      <c r="D91" s="80">
        <v>0</v>
      </c>
      <c r="E91" s="46">
        <v>2182771917</v>
      </c>
      <c r="F91" s="79"/>
      <c r="G91" s="56"/>
      <c r="H91" s="34"/>
      <c r="I91" s="46">
        <v>2182771917</v>
      </c>
      <c r="J91" s="34"/>
      <c r="L91" s="34"/>
      <c r="N91" s="34"/>
      <c r="P91" s="34"/>
      <c r="R91" s="35"/>
    </row>
    <row r="92" spans="1:18" ht="21" customHeight="1">
      <c r="A92" s="31" t="s">
        <v>302</v>
      </c>
      <c r="B92" s="60"/>
      <c r="C92" s="56"/>
      <c r="D92" s="79"/>
      <c r="E92" s="81">
        <v>-5.16</v>
      </c>
      <c r="F92" s="79"/>
      <c r="G92" s="82"/>
      <c r="I92" s="81">
        <v>-3.87</v>
      </c>
      <c r="K92" s="22"/>
      <c r="M92" s="22"/>
      <c r="O92" s="22"/>
      <c r="Q92" s="22"/>
      <c r="R92" s="35"/>
    </row>
    <row r="93" spans="1:18" ht="21" customHeight="1">
      <c r="A93" s="30"/>
      <c r="B93" s="83"/>
      <c r="C93" s="56"/>
      <c r="D93" s="79"/>
    </row>
    <row r="94" spans="1:18" ht="21" customHeight="1">
      <c r="A94" s="30"/>
      <c r="B94" s="83"/>
      <c r="C94" s="56"/>
      <c r="D94" s="79"/>
      <c r="E94" s="56"/>
      <c r="F94" s="79"/>
      <c r="G94" s="82"/>
      <c r="I94" s="82"/>
    </row>
    <row r="95" spans="1:18" ht="21" customHeight="1">
      <c r="A95" s="30"/>
      <c r="B95" s="83"/>
      <c r="C95" s="56"/>
      <c r="D95" s="79"/>
      <c r="E95" s="56"/>
      <c r="F95" s="79"/>
      <c r="G95" s="82"/>
      <c r="I95" s="82"/>
    </row>
    <row r="96" spans="1:18" ht="21" customHeight="1">
      <c r="A96" s="30"/>
      <c r="B96" s="83"/>
      <c r="C96" s="56"/>
      <c r="D96" s="79"/>
      <c r="E96" s="56"/>
      <c r="F96" s="79"/>
      <c r="G96" s="82"/>
      <c r="I96" s="82"/>
    </row>
    <row r="97" spans="1:16" ht="21" customHeight="1">
      <c r="A97" s="30"/>
      <c r="B97" s="83"/>
      <c r="C97" s="56"/>
      <c r="D97" s="79"/>
      <c r="E97" s="56"/>
      <c r="F97" s="79"/>
      <c r="G97" s="82"/>
      <c r="I97" s="82"/>
    </row>
    <row r="98" spans="1:16" ht="21" customHeight="1">
      <c r="A98" s="30"/>
      <c r="B98" s="83"/>
      <c r="C98" s="56"/>
      <c r="D98" s="79"/>
      <c r="E98" s="56"/>
      <c r="F98" s="79"/>
      <c r="G98" s="82"/>
      <c r="I98" s="82"/>
    </row>
    <row r="99" spans="1:16" ht="21" customHeight="1">
      <c r="A99" s="30"/>
      <c r="B99" s="83"/>
      <c r="C99" s="56"/>
      <c r="D99" s="79"/>
      <c r="E99" s="56"/>
      <c r="F99" s="79"/>
      <c r="G99" s="82"/>
      <c r="I99" s="82"/>
    </row>
    <row r="100" spans="1:16" ht="21" customHeight="1">
      <c r="A100" s="30"/>
      <c r="B100" s="83"/>
      <c r="C100" s="56"/>
      <c r="D100" s="79"/>
      <c r="E100" s="56"/>
      <c r="F100" s="79"/>
      <c r="G100" s="82"/>
      <c r="I100" s="82"/>
    </row>
    <row r="101" spans="1:16" ht="21" customHeight="1">
      <c r="A101" s="30"/>
      <c r="B101" s="83"/>
      <c r="C101" s="56"/>
      <c r="D101" s="79"/>
      <c r="E101" s="56"/>
      <c r="F101" s="79"/>
      <c r="G101" s="82"/>
      <c r="I101" s="82"/>
    </row>
    <row r="102" spans="1:16" ht="21" customHeight="1">
      <c r="A102" s="30"/>
      <c r="B102" s="83"/>
      <c r="C102" s="56"/>
      <c r="D102" s="79"/>
      <c r="E102" s="56"/>
      <c r="F102" s="79"/>
      <c r="G102" s="82"/>
      <c r="I102" s="82"/>
    </row>
    <row r="103" spans="1:16" ht="21" customHeight="1">
      <c r="A103" s="30"/>
      <c r="B103" s="83"/>
      <c r="C103" s="56"/>
      <c r="D103" s="79"/>
      <c r="E103" s="56"/>
      <c r="F103" s="79"/>
      <c r="G103" s="82"/>
      <c r="I103" s="82"/>
    </row>
    <row r="104" spans="1:16" ht="21" customHeight="1">
      <c r="A104" s="30"/>
      <c r="B104" s="83"/>
      <c r="C104" s="56"/>
      <c r="D104" s="79"/>
      <c r="E104" s="56"/>
      <c r="F104" s="79"/>
      <c r="G104" s="82"/>
      <c r="I104" s="82"/>
    </row>
    <row r="105" spans="1:16" ht="21" customHeight="1">
      <c r="A105" s="22"/>
      <c r="B105" s="23"/>
      <c r="C105" s="23"/>
      <c r="D105" s="52"/>
      <c r="E105" s="52"/>
      <c r="F105" s="52"/>
      <c r="G105" s="27"/>
      <c r="H105" s="52"/>
      <c r="I105" s="52"/>
    </row>
    <row r="106" spans="1:16" ht="21" customHeight="1">
      <c r="A106" s="22"/>
      <c r="B106" s="23"/>
      <c r="C106" s="23"/>
      <c r="D106" s="52"/>
      <c r="E106" s="52"/>
      <c r="F106" s="52"/>
      <c r="G106" s="27"/>
      <c r="H106" s="52"/>
      <c r="I106" s="52"/>
    </row>
    <row r="107" spans="1:16" ht="21" customHeight="1">
      <c r="A107" s="61" t="s">
        <v>303</v>
      </c>
      <c r="B107" s="23"/>
      <c r="C107" s="23"/>
      <c r="D107" s="52"/>
      <c r="E107" s="52"/>
      <c r="F107" s="52"/>
      <c r="G107" s="27"/>
      <c r="H107" s="52"/>
      <c r="I107" s="52"/>
    </row>
    <row r="108" spans="1:16" ht="21" customHeight="1">
      <c r="A108" s="22"/>
      <c r="B108" s="23"/>
      <c r="C108" s="23"/>
      <c r="D108" s="52"/>
      <c r="E108" s="52"/>
      <c r="F108" s="52"/>
      <c r="G108" s="27"/>
      <c r="H108" s="52"/>
      <c r="I108" s="52"/>
    </row>
    <row r="109" spans="1:16" ht="21" customHeight="1">
      <c r="A109" s="29" t="s">
        <v>37</v>
      </c>
      <c r="C109" s="29"/>
      <c r="D109" s="29"/>
      <c r="E109" s="377" t="s">
        <v>37</v>
      </c>
      <c r="F109" s="377"/>
      <c r="G109" s="377"/>
      <c r="H109" s="377"/>
      <c r="I109" s="377"/>
    </row>
    <row r="110" spans="1:16" ht="21" customHeight="1">
      <c r="A110" s="29" t="s">
        <v>281</v>
      </c>
      <c r="C110" s="29"/>
      <c r="D110" s="29"/>
      <c r="E110" s="377" t="s">
        <v>282</v>
      </c>
      <c r="F110" s="377"/>
      <c r="G110" s="377"/>
      <c r="H110" s="377"/>
      <c r="I110" s="377"/>
    </row>
    <row r="111" spans="1:16" ht="21" customHeight="1">
      <c r="A111" s="62" t="s">
        <v>283</v>
      </c>
      <c r="B111" s="62"/>
      <c r="C111" s="62"/>
      <c r="D111" s="62"/>
      <c r="E111" s="377" t="s">
        <v>284</v>
      </c>
      <c r="F111" s="377"/>
      <c r="G111" s="377"/>
      <c r="H111" s="377"/>
      <c r="I111" s="377"/>
    </row>
    <row r="112" spans="1:16" ht="21" customHeight="1">
      <c r="A112" s="62" t="s">
        <v>11</v>
      </c>
      <c r="B112" s="62"/>
      <c r="C112" s="62"/>
      <c r="D112" s="62"/>
      <c r="E112" s="377" t="s">
        <v>11</v>
      </c>
      <c r="F112" s="377"/>
      <c r="G112" s="377"/>
      <c r="H112" s="377"/>
      <c r="I112" s="377"/>
      <c r="J112" s="29"/>
      <c r="L112" s="29"/>
      <c r="N112" s="29"/>
      <c r="P112" s="29"/>
    </row>
    <row r="114" spans="1:1" ht="21" customHeight="1">
      <c r="A114" s="61"/>
    </row>
    <row r="115" spans="1:1" ht="21" customHeight="1">
      <c r="A115" s="61"/>
    </row>
  </sheetData>
  <mergeCells count="26">
    <mergeCell ref="E112:I112"/>
    <mergeCell ref="C65:F65"/>
    <mergeCell ref="G65:I65"/>
    <mergeCell ref="A75:B75"/>
    <mergeCell ref="E109:I109"/>
    <mergeCell ref="E110:I110"/>
    <mergeCell ref="E111:I111"/>
    <mergeCell ref="A59:I59"/>
    <mergeCell ref="A60:I60"/>
    <mergeCell ref="A61:I61"/>
    <mergeCell ref="A62:I62"/>
    <mergeCell ref="C64:F64"/>
    <mergeCell ref="G64:I64"/>
    <mergeCell ref="A58:I58"/>
    <mergeCell ref="A1:I1"/>
    <mergeCell ref="A2:I2"/>
    <mergeCell ref="A3:I3"/>
    <mergeCell ref="A4:I4"/>
    <mergeCell ref="A5:I5"/>
    <mergeCell ref="C7:F7"/>
    <mergeCell ref="G7:I7"/>
    <mergeCell ref="C8:F8"/>
    <mergeCell ref="G8:I8"/>
    <mergeCell ref="E55:I55"/>
    <mergeCell ref="E56:I56"/>
    <mergeCell ref="E57:I5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e84f7c9-3545-471d-a038-b5a94151d8a3" xsi:nil="true"/>
    <lcf76f155ced4ddcb4097134ff3c332f xmlns="0faf7a52-6820-4c8e-85a4-31acef64aa8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2459CCEF7EA74DB1763BF8757CF9D3" ma:contentTypeVersion="17" ma:contentTypeDescription="Create a new document." ma:contentTypeScope="" ma:versionID="02151f7c544f5b3db2052c1792079689">
  <xsd:schema xmlns:xsd="http://www.w3.org/2001/XMLSchema" xmlns:xs="http://www.w3.org/2001/XMLSchema" xmlns:p="http://schemas.microsoft.com/office/2006/metadata/properties" xmlns:ns2="0faf7a52-6820-4c8e-85a4-31acef64aa82" xmlns:ns3="ee84f7c9-3545-471d-a038-b5a94151d8a3" targetNamespace="http://schemas.microsoft.com/office/2006/metadata/properties" ma:root="true" ma:fieldsID="23a1b6de3cd7efc115e6761c6494ba75" ns2:_="" ns3:_="">
    <xsd:import namespace="0faf7a52-6820-4c8e-85a4-31acef64aa82"/>
    <xsd:import namespace="ee84f7c9-3545-471d-a038-b5a94151d8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af7a52-6820-4c8e-85a4-31acef64aa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84f7c9-3545-471d-a038-b5a94151d8a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d335e4d-152b-46a5-9121-efeac989e7ee}" ma:internalName="TaxCatchAll" ma:showField="CatchAllData" ma:web="ee84f7c9-3545-471d-a038-b5a94151d8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DFD5D6-D22A-43B8-BA57-0BCA6B398472}">
  <ds:schemaRefs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elements/1.1/"/>
    <ds:schemaRef ds:uri="http://purl.org/dc/terms/"/>
    <ds:schemaRef ds:uri="http://schemas.microsoft.com/office/infopath/2007/PartnerControls"/>
    <ds:schemaRef ds:uri="0faf7a52-6820-4c8e-85a4-31acef64aa82"/>
    <ds:schemaRef ds:uri="http://schemas.openxmlformats.org/package/2006/metadata/core-properties"/>
    <ds:schemaRef ds:uri="ee84f7c9-3545-471d-a038-b5a94151d8a3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8256464-AC5E-4B50-8609-44EF226F26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af7a52-6820-4c8e-85a4-31acef64aa82"/>
    <ds:schemaRef ds:uri="ee84f7c9-3545-471d-a038-b5a94151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E419B31-2941-49F1-BF5C-89F99E08EC0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</vt:lpstr>
      <vt:lpstr>PL</vt:lpstr>
      <vt:lpstr>chang-conso_new</vt:lpstr>
      <vt:lpstr>chang-tg_new</vt:lpstr>
      <vt:lpstr>csh_new </vt:lpstr>
      <vt:lpstr>csh_new</vt:lpstr>
      <vt:lpstr>'chang-conso_new'!Print_Area</vt:lpstr>
      <vt:lpstr>'chang-tg_new'!Print_Area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eu</dc:creator>
  <cp:keywords/>
  <dc:description/>
  <cp:lastModifiedBy>wiamwong@deloitte.com</cp:lastModifiedBy>
  <cp:revision/>
  <cp:lastPrinted>2025-05-08T13:40:03Z</cp:lastPrinted>
  <dcterms:created xsi:type="dcterms:W3CDTF">1999-11-22T05:40:28Z</dcterms:created>
  <dcterms:modified xsi:type="dcterms:W3CDTF">2025-05-08T13:46:35Z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0x0101002E2459CCEF7EA74DB1763BF8757CF9D3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2021-05-31T10:44:43Z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4aa6bb61-f2de-437f-baa6-d9feb6aaf771</vt:lpwstr>
  </property>
  <property fmtid="{D5CDD505-2E9C-101B-9397-08002B2CF9AE}" pid="9" name="MSIP_Label_ea60d57e-af5b-4752-ac57-3e4f28ca11dc_ContentBits">
    <vt:lpwstr>0</vt:lpwstr>
  </property>
  <property fmtid="{D5CDD505-2E9C-101B-9397-08002B2CF9AE}" pid="10" name="MediaServiceImageTags">
    <vt:lpwstr/>
  </property>
</Properties>
</file>