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akachai_diainteraudit_onmicrosoft_com/Documents/Desktop/"/>
    </mc:Choice>
  </mc:AlternateContent>
  <xr:revisionPtr revIDLastSave="1" documentId="13_ncr:1_{9F28FB6C-7FDC-430C-A7B5-59D1A89ED757}" xr6:coauthVersionLast="47" xr6:coauthVersionMax="47" xr10:uidLastSave="{A91057B8-A8D7-4B5A-ABD0-E2C558F7E43A}"/>
  <bookViews>
    <workbookView xWindow="-108" yWindow="-108" windowWidth="23256" windowHeight="12456" activeTab="3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2" l="1"/>
  <c r="D22" i="1"/>
  <c r="F53" i="5"/>
  <c r="F68" i="1"/>
  <c r="G18" i="2" l="1"/>
  <c r="E18" i="2"/>
  <c r="C18" i="2"/>
  <c r="K15" i="2"/>
  <c r="H53" i="5" l="1"/>
  <c r="H49" i="5" l="1"/>
  <c r="F49" i="5"/>
  <c r="A3" i="5"/>
  <c r="A3" i="2"/>
  <c r="F10" i="6" l="1"/>
  <c r="F14" i="6" s="1"/>
  <c r="F17" i="6" s="1"/>
  <c r="F19" i="6" s="1"/>
  <c r="D10" i="6"/>
  <c r="I12" i="2" l="1"/>
  <c r="H9" i="5"/>
  <c r="F21" i="6"/>
  <c r="D14" i="6"/>
  <c r="D17" i="6" s="1"/>
  <c r="D19" i="6" s="1"/>
  <c r="F23" i="6"/>
  <c r="D21" i="6" l="1"/>
  <c r="I17" i="2"/>
  <c r="I18" i="2" s="1"/>
  <c r="D23" i="6"/>
  <c r="F9" i="5"/>
  <c r="K12" i="2"/>
  <c r="F13" i="1" l="1"/>
  <c r="F56" i="1" l="1"/>
  <c r="F50" i="1"/>
  <c r="F22" i="1"/>
  <c r="G13" i="2" l="1"/>
  <c r="E13" i="2"/>
  <c r="C13" i="2"/>
  <c r="D63" i="1" l="1"/>
  <c r="D64" i="1"/>
  <c r="D67" i="1"/>
  <c r="H21" i="5" l="1"/>
  <c r="H24" i="5" s="1"/>
  <c r="I13" i="2" l="1"/>
  <c r="K13" i="2"/>
  <c r="A39" i="1" l="1"/>
  <c r="F69" i="1" l="1"/>
  <c r="A38" i="5" l="1"/>
  <c r="H54" i="5" l="1"/>
  <c r="H56" i="5" s="1"/>
  <c r="F57" i="1" l="1"/>
  <c r="F70" i="1" s="1"/>
  <c r="F23" i="1" l="1"/>
  <c r="D56" i="1" l="1"/>
  <c r="D13" i="1" l="1"/>
  <c r="D50" i="1" l="1"/>
  <c r="D57" i="1" s="1"/>
  <c r="D23" i="1" l="1"/>
  <c r="F21" i="5" l="1"/>
  <c r="F24" i="5" s="1"/>
  <c r="K17" i="2"/>
  <c r="K18" i="2" s="1"/>
  <c r="D68" i="1"/>
  <c r="D69" i="1" s="1"/>
  <c r="D70" i="1" s="1"/>
  <c r="F54" i="5" l="1"/>
  <c r="F56" i="5" s="1"/>
</calcChain>
</file>

<file path=xl/sharedStrings.xml><?xml version="1.0" encoding="utf-8"?>
<sst xmlns="http://schemas.openxmlformats.org/spreadsheetml/2006/main" count="191" uniqueCount="148">
  <si>
    <t>บริษัท  แมนดาริน  โฮเต็ล  จำกัด  (มหาชน)</t>
  </si>
  <si>
    <t>งบฐานะการเงิน</t>
  </si>
  <si>
    <t>ณ วันที่ 31 มีนาคม 2568</t>
  </si>
  <si>
    <t>(หน่วย : บาท)</t>
  </si>
  <si>
    <t>สินทรัพย์</t>
  </si>
  <si>
    <t>หมายเหตุ</t>
  </si>
  <si>
    <t>31 มีนาคม 2568</t>
  </si>
  <si>
    <t>31 ธันวาคม 2567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</si>
  <si>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</si>
  <si>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</si>
  <si>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</si>
  <si>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</si>
  <si>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</si>
  <si>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</si>
  <si>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</si>
  <si>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</si>
  <si>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</si>
  <si>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</si>
  <si>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</si>
  <si>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</si>
  <si>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</si>
  <si>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8</t>
  </si>
  <si>
    <t xml:space="preserve">          ที่ดิน  อาคารและอุปกรณ์ </t>
  </si>
  <si>
    <t>9</t>
  </si>
  <si>
    <t xml:space="preserve">          สินทรัพย์สิทธิการใช้ </t>
  </si>
  <si>
    <t>10</t>
  </si>
  <si>
    <t xml:space="preserve">          สินทรัพย์ไม่มีตัวตนอื่น</t>
  </si>
  <si>
    <t>11</t>
  </si>
  <si>
    <t xml:space="preserve">          สินทรัพย์ภาษีเงินได้รอการตัดบัญชี</t>
  </si>
  <si>
    <t>12</t>
  </si>
  <si>
    <t xml:space="preserve">          เงินฝากธนาคารที่ติดภาระค้ำประกัน</t>
  </si>
  <si>
    <t>13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</si>
  <si>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</si>
  <si>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</si>
  <si>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</si>
  <si>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>หมายเหตุประกอบข้อมูลทางการเงินระหว่างกาลแบบย่อเเป็นส่วนหนึ่งของข้อมูลทางการเงินนี้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</si>
  <si>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</si>
  <si>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</si>
  <si>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</si>
  <si>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</si>
  <si>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</si>
  <si>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</si>
  <si>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</si>
  <si>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</si>
  <si>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</si>
  <si>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</si>
  <si>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</si>
  <si>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</si>
  <si>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</si>
  <si>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</si>
  <si>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</si>
  <si>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</si>
  <si>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</si>
  <si>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</si>
  <si>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</si>
  <si>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</si>
  <si>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</si>
  <si>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</si>
  <si>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</si>
  <si>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</si>
  <si>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</si>
  <si>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</si>
  <si>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</si>
  <si>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</si>
  <si>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</si>
  <si>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</si>
  <si>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</si>
  <si>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</si>
  <si>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</si>
  <si>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</si>
  <si>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</si>
  <si>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</si>
  <si>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2568</t>
  </si>
  <si>
    <t>(ยังไม่ได้ตรวจสอบ/สอบทานแล้ว)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</si>
  <si>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</si>
  <si>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</si>
  <si>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</si>
  <si>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</si>
  <si>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</si>
  <si>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</si>
  <si>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</si>
  <si>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</si>
  <si>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</si>
  <si>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</si>
  <si>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</si>
  <si>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</si>
  <si>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</si>
  <si>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</si>
  <si>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</si>
  <si>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</si>
  <si>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</si>
  <si>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 xml:space="preserve">    กำไรต่อหุ้นขั้นพื้นฐาน</t>
  </si>
  <si>
    <t xml:space="preserve">    จำนวนหุ้นสามัญถัวเฉลี่ยถ่วงน้ำหนัก (หน่วย:หุ้น)</t>
  </si>
  <si>
    <t>งบการเปลี่ยนแปลงส่วนของผู้ถือหุ้น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</si>
  <si>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</si>
  <si>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</si>
  <si>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</si>
  <si>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</si>
  <si>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</si>
  <si>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</si>
  <si>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</si>
  <si>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</si>
  <si>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</si>
  <si>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</si>
  <si>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ยอดคงเหลือ ณ วันที่ 1 มกราคม  2567</t>
  </si>
  <si>
    <t>การเปลี่ยนแปลงส่วนของผู้ถือหุ้นสำหรับงวด 3 เดือน :-</t>
  </si>
  <si>
    <t xml:space="preserve">     กำไรเบ็ดเสร็จรวมสำหรับงวด</t>
  </si>
  <si>
    <t>ยอดคงเหลือ ณ วันที่ 31 มีนาคม 2567</t>
  </si>
  <si>
    <t>ยอดคงแหลือ ณ วันที่ 1 มกราคม  2568</t>
  </si>
  <si>
    <t>ยอดคงเหลือ ณ วันที่ 31 มีนาคม 2568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</si>
  <si>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</si>
  <si>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</si>
  <si>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</si>
  <si>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</si>
  <si>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ปรับปรุงรายการที่กระทบกำไร(ขาดทุน)เป็นเงินสดรับ(จ่าย)</t>
  </si>
  <si>
    <t xml:space="preserve">               ค่าใช้จ่าย(รายได้)ภาษีเงินได้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</si>
  <si>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</si>
  <si>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</si>
  <si>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</si>
  <si>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หนี้สินตัดบัญชี</t>
  </si>
  <si>
    <t xml:space="preserve">               ค่าใช้จ่ายดอกเบี้ย</t>
  </si>
  <si>
    <t xml:space="preserve">               ดอกเบี้ยรับ</t>
  </si>
  <si>
    <t xml:space="preserve">               ลูกหนี้การค้าและลูกหนี้หมุนเวียนอื่น (เพิ่มขึ้น) ลดลง</t>
  </si>
  <si>
    <t xml:space="preserve">               สินค้าคงเหลือ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</si>
  <si>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</si>
  <si>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</si>
  <si>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 xml:space="preserve">               จ่ายดอกเบี้ย</t>
  </si>
  <si>
    <t xml:space="preserve">               จ่ายภาษีเงินได้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</si>
  <si>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</si>
  <si>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</si>
  <si>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</si>
  <si>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>กระแสเงินสดจากกิจกรรมลงทุน</t>
  </si>
  <si>
    <t xml:space="preserve">               เงินมัดจำจ่ายเพื่อซื้อสินทรัพย์</t>
  </si>
  <si>
    <t xml:space="preserve">               เงินฝากธนาคารที่ติดภาระค้ำประกัน (เพิ่มขึ้น) 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</si>
  <si>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</si>
  <si>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</si>
  <si>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    เงินสดจ่ายชำระเงินกู้ยืมระยะยาว</t>
  </si>
  <si>
    <t xml:space="preserve">               เงินสดจ่ายเพื่อชำระหนี้สินตามสัญญาเช่า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</si>
  <si>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</si>
  <si>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</si>
  <si>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</si>
  <si>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</si>
  <si>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 (  นางสุวรรณา  พุทธประสาท  ,  นายณัฐพล  อัศวโภคิน  ) </t>
  </si>
  <si>
    <t xml:space="preserve">                                                                                (  นางสุวรรณา  พุทธประสาท  ,  นายณัฐพล  อัศวโภคิน  ) </t>
  </si>
  <si>
    <t xml:space="preserve">                                                      (  นางสุวรรณา  พุทธประสาท  ,  นายณัฐพล  อัศวโภคิน  )   </t>
  </si>
  <si>
    <t xml:space="preserve">                                                 (  นางสุวรรณา  พุทธประสาท  ,  นายณัฐพล  อัศวโภคิน  )</t>
  </si>
  <si>
    <t xml:space="preserve">               เงินสดจ่ายเพื่อซื้อสินทรัพย์ไม่มีตัวตนอื่น </t>
  </si>
  <si>
    <t xml:space="preserve">               เงินสดจ่ายเพื่อซื้อที่ดิน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</si>
</sst>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\ ;\(#,##0.00\)"/>
  </numFmts>
  <fonts count="7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56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187" fontId="5" fillId="0" borderId="0" xfId="1" applyNumberFormat="1" applyFont="1" applyFill="1"/>
    <xf numFmtId="39" fontId="5" fillId="0" borderId="0" xfId="4" quotePrefix="1" applyFont="1"/>
    <xf numFmtId="188" fontId="5" fillId="0" borderId="0" xfId="1" applyNumberFormat="1" applyFont="1" applyFill="1"/>
    <xf numFmtId="188" fontId="5" fillId="0" borderId="0" xfId="0" applyNumberFormat="1" applyFont="1"/>
    <xf numFmtId="188" fontId="5" fillId="0" borderId="0" xfId="4" applyNumberFormat="1" applyFont="1"/>
    <xf numFmtId="188" fontId="5" fillId="0" borderId="5" xfId="0" applyNumberFormat="1" applyFont="1" applyBorder="1"/>
    <xf numFmtId="188" fontId="5" fillId="0" borderId="1" xfId="0" applyNumberFormat="1" applyFont="1" applyBorder="1"/>
    <xf numFmtId="43" fontId="4" fillId="0" borderId="0" xfId="1" applyFont="1" applyFill="1"/>
    <xf numFmtId="43" fontId="5" fillId="0" borderId="0" xfId="1" applyFont="1" applyFill="1"/>
    <xf numFmtId="39" fontId="5" fillId="0" borderId="0" xfId="4" quotePrefix="1" applyFont="1" applyAlignment="1">
      <alignment horizontal="center"/>
    </xf>
    <xf numFmtId="39" fontId="5" fillId="0" borderId="0" xfId="0" quotePrefix="1" applyNumberFormat="1" applyFont="1" applyAlignment="1">
      <alignment horizontal="center"/>
    </xf>
    <xf numFmtId="188" fontId="4" fillId="0" borderId="0" xfId="4" applyNumberFormat="1" applyFont="1"/>
    <xf numFmtId="43" fontId="5" fillId="0" borderId="0" xfId="1" applyFont="1"/>
    <xf numFmtId="43" fontId="5" fillId="0" borderId="5" xfId="1" applyFont="1" applyBorder="1"/>
    <xf numFmtId="39" fontId="4" fillId="0" borderId="0" xfId="3" applyNumberFormat="1" applyFont="1" applyAlignment="1">
      <alignment horizontal="center"/>
    </xf>
    <xf numFmtId="39" fontId="5" fillId="0" borderId="0" xfId="4" applyFont="1" applyAlignment="1">
      <alignment horizontal="left"/>
    </xf>
    <xf numFmtId="39" fontId="4" fillId="0" borderId="0" xfId="4" applyFont="1" applyAlignment="1">
      <alignment horizontal="left"/>
    </xf>
    <xf numFmtId="188" fontId="4" fillId="0" borderId="0" xfId="0" applyNumberFormat="1" applyFont="1"/>
    <xf numFmtId="188" fontId="5" fillId="0" borderId="2" xfId="4" applyNumberFormat="1" applyFont="1" applyBorder="1"/>
    <xf numFmtId="188" fontId="5" fillId="0" borderId="2" xfId="0" applyNumberFormat="1" applyFont="1" applyBorder="1"/>
    <xf numFmtId="188" fontId="5" fillId="0" borderId="2" xfId="1" applyNumberFormat="1" applyFont="1" applyFill="1" applyBorder="1"/>
    <xf numFmtId="188" fontId="5" fillId="0" borderId="3" xfId="1" applyNumberFormat="1" applyFont="1" applyFill="1" applyBorder="1"/>
    <xf numFmtId="188" fontId="5" fillId="0" borderId="0" xfId="1" applyNumberFormat="1" applyFont="1"/>
    <xf numFmtId="188" fontId="5" fillId="0" borderId="4" xfId="1" applyNumberFormat="1" applyFont="1" applyFill="1" applyBorder="1"/>
    <xf numFmtId="188" fontId="5" fillId="0" borderId="3" xfId="0" applyNumberFormat="1" applyFont="1" applyBorder="1"/>
    <xf numFmtId="188" fontId="5" fillId="0" borderId="1" xfId="1" applyNumberFormat="1" applyFont="1" applyFill="1" applyBorder="1"/>
    <xf numFmtId="188" fontId="5" fillId="0" borderId="5" xfId="4" applyNumberFormat="1" applyFont="1" applyBorder="1"/>
    <xf numFmtId="188" fontId="5" fillId="0" borderId="4" xfId="4" applyNumberFormat="1" applyFont="1" applyBorder="1"/>
    <xf numFmtId="188" fontId="5" fillId="0" borderId="1" xfId="4" applyNumberFormat="1" applyFont="1" applyBorder="1"/>
    <xf numFmtId="188" fontId="5" fillId="0" borderId="4" xfId="0" applyNumberFormat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88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ปกติ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opLeftCell="A43" zoomScale="80" zoomScaleNormal="80" zoomScaleSheetLayoutView="100" workbookViewId="0">
      <selection activeCell="A75" sqref="A36:XFD75"/>
    </sheetView>
  </sheetViews>
  <sheetFormatPr defaultColWidth="9.125" defaultRowHeight="25.5" customHeight="1"/>
  <cols>
    <col min="1" max="1" width="57.75" style="1" customWidth="1"/>
    <col min="2" max="2" width="8.75" style="1" bestFit="1" customWidth="1"/>
    <col min="3" max="3" width="1.625" style="1" customWidth="1"/>
    <col min="4" max="4" width="15.75" style="1" customWidth="1"/>
    <col min="5" max="5" width="1.625" style="1" customWidth="1"/>
    <col min="6" max="6" width="15.75" style="1" customWidth="1"/>
    <col min="7" max="7" width="1.75" style="1" customWidth="1"/>
    <col min="8" max="8" width="9.125" style="29"/>
    <col min="9" max="16384" width="9.125" style="1"/>
  </cols>
  <sheetData>
    <row r="1" spans="1:8" ht="24.6" customHeight="1">
      <c r="A1" s="51" t="s">
        <v>0</v>
      </c>
      <c r="B1" s="51"/>
      <c r="C1" s="51"/>
      <c r="D1" s="51"/>
      <c r="E1" s="51"/>
      <c r="F1" s="51"/>
    </row>
    <row r="2" spans="1:8" ht="24.6" customHeight="1">
      <c r="A2" s="51" t="s">
        <v>1</v>
      </c>
      <c r="B2" s="51"/>
      <c r="C2" s="51"/>
      <c r="D2" s="51"/>
      <c r="E2" s="51"/>
      <c r="F2" s="51"/>
    </row>
    <row r="3" spans="1:8" ht="24.6" customHeight="1">
      <c r="A3" s="51" t="s">
        <v>2</v>
      </c>
      <c r="B3" s="51"/>
      <c r="C3" s="51"/>
      <c r="D3" s="51"/>
      <c r="E3" s="51"/>
      <c r="F3" s="51"/>
    </row>
    <row r="4" spans="1:8" ht="24.6" customHeight="1">
      <c r="A4" s="35"/>
      <c r="B4" s="35"/>
      <c r="C4" s="35"/>
      <c r="D4" s="35"/>
    </row>
    <row r="5" spans="1:8" ht="24.6" customHeight="1">
      <c r="A5" s="2"/>
      <c r="B5" s="4"/>
      <c r="C5" s="4"/>
      <c r="F5" s="15" t="s">
        <v>3</v>
      </c>
    </row>
    <row r="6" spans="1:8" ht="24.6" customHeight="1">
      <c r="A6" s="8" t="s">
        <v>4</v>
      </c>
      <c r="B6" s="8" t="s">
        <v>5</v>
      </c>
      <c r="C6" s="8"/>
      <c r="D6" s="16" t="s">
        <v>6</v>
      </c>
      <c r="F6" s="16" t="s">
        <v>7</v>
      </c>
    </row>
    <row r="7" spans="1:8" ht="24.6" customHeight="1">
      <c r="A7" s="8"/>
      <c r="B7" s="37"/>
      <c r="C7" s="8"/>
      <c r="D7" s="16" t="s">
        <v>8</v>
      </c>
      <c r="F7" s="16" t="s">
        <v>9</v>
      </c>
      <c r="H7" s="1"/>
    </row>
    <row r="8" spans="1:8" ht="24.6" customHeight="1">
      <c r="A8" s="8"/>
      <c r="B8" s="37"/>
      <c r="C8" s="8"/>
      <c r="D8" s="16" t="s">
        <v>10</v>
      </c>
      <c r="F8" s="16"/>
      <c r="H8" s="1"/>
    </row>
    <row r="9" spans="1:8" ht="24.6" customHeight="1">
      <c r="A9" s="2" t="s">
        <v>11</v>
      </c>
    </row>
    <row r="10" spans="1:8" ht="24.6" customHeight="1">
      <c r="A10" s="4" t="s">
        <v>12</v>
      </c>
      <c r="B10" s="30" t="s">
        <v>13</v>
      </c>
      <c r="C10" s="30"/>
      <c r="D10" s="23">
        <v>28150650.710000001</v>
      </c>
      <c r="E10" s="24"/>
      <c r="F10" s="24">
        <v>40299886.509999998</v>
      </c>
    </row>
    <row r="11" spans="1:8" ht="24.6" customHeight="1">
      <c r="A11" s="4" t="s">
        <v>14</v>
      </c>
      <c r="B11" s="30" t="s">
        <v>15</v>
      </c>
      <c r="C11" s="30"/>
      <c r="D11" s="23">
        <v>16178703.550000001</v>
      </c>
      <c r="E11" s="24"/>
      <c r="F11" s="24">
        <v>13217366.140000001</v>
      </c>
    </row>
    <row r="12" spans="1:8" ht="24.6" customHeight="1">
      <c r="A12" s="4" t="s">
        <v>16</v>
      </c>
      <c r="B12" s="30" t="s">
        <v>17</v>
      </c>
      <c r="C12" s="30"/>
      <c r="D12" s="23">
        <v>1347716.95</v>
      </c>
      <c r="E12" s="24"/>
      <c r="F12" s="24">
        <v>1626392.39</v>
      </c>
    </row>
    <row r="13" spans="1:8" ht="24.6" customHeight="1">
      <c r="A13" s="2" t="s">
        <v>18</v>
      </c>
      <c r="D13" s="39">
        <f>SUM(D10:D12)</f>
        <v>45677071.210000008</v>
      </c>
      <c r="E13" s="24"/>
      <c r="F13" s="40">
        <f>SUM(F10:F12)</f>
        <v>55143645.039999999</v>
      </c>
    </row>
    <row r="14" spans="1:8" ht="24.6" customHeight="1">
      <c r="A14" s="2" t="s">
        <v>19</v>
      </c>
      <c r="D14" s="24"/>
      <c r="E14" s="24"/>
      <c r="F14" s="24"/>
    </row>
    <row r="15" spans="1:8" ht="24.6" customHeight="1">
      <c r="A15" s="4" t="s">
        <v>20</v>
      </c>
      <c r="B15" s="30" t="s">
        <v>21</v>
      </c>
      <c r="C15" s="30"/>
      <c r="D15" s="23">
        <v>248630397.16999999</v>
      </c>
      <c r="E15" s="24"/>
      <c r="F15" s="24">
        <v>249668995.13</v>
      </c>
    </row>
    <row r="16" spans="1:8" ht="24.6" customHeight="1">
      <c r="A16" s="4" t="s">
        <v>22</v>
      </c>
      <c r="B16" s="30" t="s">
        <v>23</v>
      </c>
      <c r="C16" s="30"/>
      <c r="D16" s="23">
        <v>240334320.43000001</v>
      </c>
      <c r="E16" s="24"/>
      <c r="F16" s="24">
        <v>244263026.24000001</v>
      </c>
    </row>
    <row r="17" spans="1:6" ht="24.6" customHeight="1">
      <c r="A17" s="1" t="s">
        <v>24</v>
      </c>
      <c r="B17" s="30" t="s">
        <v>25</v>
      </c>
      <c r="D17" s="24">
        <v>115770629.54000001</v>
      </c>
      <c r="E17" s="24"/>
      <c r="F17" s="24">
        <v>118213331.41</v>
      </c>
    </row>
    <row r="18" spans="1:6" ht="24.6" customHeight="1">
      <c r="A18" s="4" t="s">
        <v>26</v>
      </c>
      <c r="B18" s="30" t="s">
        <v>27</v>
      </c>
      <c r="C18" s="30"/>
      <c r="D18" s="23">
        <v>1243668.06</v>
      </c>
      <c r="E18" s="24"/>
      <c r="F18" s="24">
        <v>1323065.31</v>
      </c>
    </row>
    <row r="19" spans="1:6" ht="24.6" customHeight="1">
      <c r="A19" s="4" t="s">
        <v>28</v>
      </c>
      <c r="B19" s="30" t="s">
        <v>29</v>
      </c>
      <c r="C19" s="30"/>
      <c r="D19" s="23">
        <v>13037507.74</v>
      </c>
      <c r="E19" s="24"/>
      <c r="F19" s="24">
        <v>18584707.73</v>
      </c>
    </row>
    <row r="20" spans="1:6" ht="24.6" customHeight="1">
      <c r="A20" s="4" t="s">
        <v>30</v>
      </c>
      <c r="B20" s="30" t="s">
        <v>31</v>
      </c>
      <c r="C20" s="30"/>
      <c r="D20" s="23">
        <v>3790665.79</v>
      </c>
      <c r="E20" s="24"/>
      <c r="F20" s="24">
        <v>3783642.4</v>
      </c>
    </row>
    <row r="21" spans="1:6" ht="24.6" customHeight="1">
      <c r="A21" s="4" t="s">
        <v>32</v>
      </c>
      <c r="D21" s="23">
        <v>759817.57</v>
      </c>
      <c r="E21" s="24"/>
      <c r="F21" s="24">
        <v>687188.47999999998</v>
      </c>
    </row>
    <row r="22" spans="1:6" ht="24.6" customHeight="1">
      <c r="A22" s="2" t="s">
        <v>33</v>
      </c>
      <c r="B22" s="4"/>
      <c r="C22" s="4"/>
      <c r="D22" s="41">
        <f>SUM(D15:D21)</f>
        <v>623567006.29999995</v>
      </c>
      <c r="E22" s="24"/>
      <c r="F22" s="40">
        <f>SUM(F15:F21)</f>
        <v>636523956.69999993</v>
      </c>
    </row>
    <row r="23" spans="1:6" ht="24.6" customHeight="1" thickBot="1">
      <c r="A23" s="2" t="s">
        <v>34</v>
      </c>
      <c r="B23" s="4"/>
      <c r="C23" s="4"/>
      <c r="D23" s="42">
        <f>+D22+D13</f>
        <v>669244077.50999999</v>
      </c>
      <c r="E23" s="24"/>
      <c r="F23" s="27">
        <f>+F13+F22</f>
        <v>691667601.73999989</v>
      </c>
    </row>
    <row r="24" spans="1:6" ht="24.6" customHeight="1" thickTop="1">
      <c r="B24" s="4"/>
      <c r="C24" s="4"/>
    </row>
    <row r="25" spans="1:6" ht="24.6" customHeight="1">
      <c r="B25" s="4"/>
      <c r="C25" s="4"/>
      <c r="D25" s="4"/>
      <c r="E25" s="4"/>
      <c r="F25" s="4"/>
    </row>
    <row r="26" spans="1:6" ht="24.6" customHeight="1">
      <c r="A26" s="4" t="s">
        <v>35</v>
      </c>
    </row>
    <row r="27" spans="1:6" ht="24.6" customHeight="1">
      <c r="C27" s="4"/>
      <c r="D27" s="4"/>
      <c r="E27" s="4"/>
    </row>
    <row r="28" spans="1:6" ht="24.6" customHeight="1">
      <c r="A28" s="36"/>
      <c r="B28" s="4"/>
      <c r="C28" s="4"/>
      <c r="D28" s="4"/>
      <c r="E28" s="4"/>
    </row>
    <row r="29" spans="1:6" ht="24.6" customHeight="1">
      <c r="C29" s="4"/>
      <c r="D29" s="4"/>
      <c r="E29" s="4"/>
    </row>
    <row r="30" spans="1:6" ht="24.6" customHeight="1">
      <c r="A30" s="36"/>
      <c r="B30" s="4"/>
      <c r="C30" s="4"/>
      <c r="D30" s="4"/>
      <c r="E30" s="4"/>
    </row>
    <row r="31" spans="1:6" ht="24.6" customHeight="1">
      <c r="A31" s="4"/>
      <c r="B31" s="4"/>
      <c r="C31" s="4"/>
      <c r="D31" s="4"/>
      <c r="E31" s="4"/>
    </row>
    <row r="32" spans="1:6" ht="24.6" customHeight="1"/>
    <row r="33" spans="1:8" ht="24.6" customHeight="1"/>
    <row r="34" spans="1:8" ht="24.6" customHeight="1">
      <c r="A34" s="6" t="s">
        <v>36</v>
      </c>
      <c r="B34" s="3"/>
      <c r="C34" s="3"/>
      <c r="D34" s="3"/>
      <c r="E34" s="3"/>
      <c r="F34" s="3"/>
    </row>
    <row r="35" spans="1:8" ht="24.6" customHeight="1">
      <c r="A35" s="6" t="s">
        <v>145</v>
      </c>
      <c r="B35" s="3"/>
      <c r="C35" s="3"/>
      <c r="D35" s="3"/>
      <c r="E35" s="3"/>
      <c r="F35" s="3"/>
    </row>
    <row r="36" spans="1:8" ht="22.2" customHeight="1">
      <c r="A36" s="52" t="s">
        <v>37</v>
      </c>
      <c r="B36" s="52"/>
      <c r="C36" s="52"/>
      <c r="D36" s="52"/>
      <c r="E36" s="52"/>
      <c r="F36" s="52"/>
    </row>
    <row r="37" spans="1:8" ht="22.2" customHeight="1">
      <c r="A37" s="51" t="s">
        <v>0</v>
      </c>
      <c r="B37" s="51"/>
      <c r="C37" s="51"/>
      <c r="D37" s="51"/>
      <c r="E37" s="51"/>
      <c r="F37" s="51"/>
    </row>
    <row r="38" spans="1:8" ht="22.2" customHeight="1">
      <c r="A38" s="51" t="s">
        <v>38</v>
      </c>
      <c r="B38" s="51"/>
      <c r="C38" s="51"/>
      <c r="D38" s="51"/>
      <c r="E38" s="51"/>
      <c r="F38" s="51"/>
    </row>
    <row r="39" spans="1:8" ht="22.2" customHeight="1">
      <c r="A39" s="51" t="str">
        <f>+A3</f>
        <v>ณ วันที่ 31 มีนาคม 2568</v>
      </c>
      <c r="B39" s="51"/>
      <c r="C39" s="51"/>
      <c r="D39" s="51"/>
      <c r="E39" s="51"/>
      <c r="F39" s="51"/>
    </row>
    <row r="40" spans="1:8" ht="22.2" customHeight="1">
      <c r="A40" s="8"/>
      <c r="B40" s="8"/>
      <c r="C40" s="8"/>
      <c r="D40" s="8"/>
    </row>
    <row r="41" spans="1:8" ht="22.2" customHeight="1">
      <c r="A41" s="8"/>
      <c r="B41" s="8"/>
      <c r="C41" s="8"/>
      <c r="F41" s="18" t="s">
        <v>3</v>
      </c>
    </row>
    <row r="42" spans="1:8" ht="22.2" customHeight="1">
      <c r="A42" s="8" t="s">
        <v>39</v>
      </c>
      <c r="B42" s="8" t="s">
        <v>5</v>
      </c>
      <c r="C42" s="8"/>
      <c r="D42" s="16" t="s">
        <v>6</v>
      </c>
      <c r="F42" s="16" t="s">
        <v>7</v>
      </c>
    </row>
    <row r="43" spans="1:8" ht="22.2" customHeight="1">
      <c r="A43" s="8"/>
      <c r="B43" s="37"/>
      <c r="C43" s="8"/>
      <c r="D43" s="16" t="s">
        <v>8</v>
      </c>
      <c r="F43" s="16" t="s">
        <v>9</v>
      </c>
      <c r="H43" s="1"/>
    </row>
    <row r="44" spans="1:8" ht="22.2" customHeight="1">
      <c r="A44" s="8"/>
      <c r="B44" s="37"/>
      <c r="C44" s="8"/>
      <c r="D44" s="16" t="s">
        <v>10</v>
      </c>
      <c r="F44" s="16"/>
      <c r="H44" s="1"/>
    </row>
    <row r="45" spans="1:8" ht="22.2" customHeight="1">
      <c r="A45" s="2" t="s">
        <v>40</v>
      </c>
      <c r="B45" s="4"/>
      <c r="C45" s="4"/>
    </row>
    <row r="46" spans="1:8" ht="22.2" customHeight="1">
      <c r="A46" s="4" t="s">
        <v>41</v>
      </c>
      <c r="B46" s="30" t="s">
        <v>42</v>
      </c>
      <c r="C46" s="4"/>
      <c r="D46" s="23">
        <v>29990960.34</v>
      </c>
      <c r="E46" s="24"/>
      <c r="F46" s="24">
        <v>40059902.880000003</v>
      </c>
    </row>
    <row r="47" spans="1:8" ht="22.2" customHeight="1">
      <c r="A47" s="4" t="s">
        <v>43</v>
      </c>
      <c r="B47" s="30"/>
      <c r="C47" s="4"/>
      <c r="D47" s="23"/>
      <c r="E47" s="24"/>
      <c r="F47" s="24"/>
    </row>
    <row r="48" spans="1:8" ht="22.2" customHeight="1">
      <c r="A48" s="1" t="s">
        <v>44</v>
      </c>
      <c r="B48" s="30" t="s">
        <v>45</v>
      </c>
      <c r="C48" s="4"/>
      <c r="D48" s="23">
        <v>21900000</v>
      </c>
      <c r="E48" s="24"/>
      <c r="F48" s="43">
        <v>22000000</v>
      </c>
    </row>
    <row r="49" spans="1:6" ht="22.2" customHeight="1">
      <c r="A49" s="1" t="s">
        <v>46</v>
      </c>
      <c r="B49" s="31" t="s">
        <v>47</v>
      </c>
      <c r="D49" s="24">
        <v>5507334.21</v>
      </c>
      <c r="E49" s="24"/>
      <c r="F49" s="24">
        <v>5355223.99</v>
      </c>
    </row>
    <row r="50" spans="1:6" ht="22.2" customHeight="1">
      <c r="A50" s="2" t="s">
        <v>48</v>
      </c>
      <c r="B50" s="19"/>
      <c r="C50" s="4"/>
      <c r="D50" s="44">
        <f>SUM(D46:D49)</f>
        <v>57398294.550000004</v>
      </c>
      <c r="E50" s="24"/>
      <c r="F50" s="41">
        <f>SUM(F46:F49)</f>
        <v>67415126.870000005</v>
      </c>
    </row>
    <row r="51" spans="1:6" ht="22.2" customHeight="1">
      <c r="A51" s="2" t="s">
        <v>49</v>
      </c>
      <c r="B51" s="19"/>
      <c r="C51" s="4"/>
      <c r="D51" s="44"/>
      <c r="E51" s="24"/>
      <c r="F51" s="24"/>
    </row>
    <row r="52" spans="1:6" ht="22.2" customHeight="1">
      <c r="A52" s="4" t="s">
        <v>50</v>
      </c>
      <c r="B52" s="30" t="s">
        <v>45</v>
      </c>
      <c r="C52" s="4"/>
      <c r="D52" s="23">
        <v>72200000</v>
      </c>
      <c r="E52" s="24"/>
      <c r="F52" s="24">
        <v>97600000</v>
      </c>
    </row>
    <row r="53" spans="1:6" ht="22.2" customHeight="1">
      <c r="A53" s="1" t="s">
        <v>51</v>
      </c>
      <c r="B53" s="31" t="s">
        <v>47</v>
      </c>
      <c r="D53" s="24">
        <v>77036101.549999997</v>
      </c>
      <c r="E53" s="24"/>
      <c r="F53" s="24">
        <v>78466430.760000005</v>
      </c>
    </row>
    <row r="54" spans="1:6" ht="22.2" customHeight="1">
      <c r="A54" s="4" t="s">
        <v>52</v>
      </c>
      <c r="B54" s="30" t="s">
        <v>53</v>
      </c>
      <c r="C54" s="4"/>
      <c r="D54" s="23">
        <v>7627564.0099999998</v>
      </c>
      <c r="E54" s="24"/>
      <c r="F54" s="24">
        <v>7317955.5499999998</v>
      </c>
    </row>
    <row r="55" spans="1:6" ht="22.2" customHeight="1">
      <c r="A55" s="4" t="s">
        <v>54</v>
      </c>
      <c r="B55" s="30"/>
      <c r="C55" s="4"/>
      <c r="D55" s="23">
        <v>2323200</v>
      </c>
      <c r="E55" s="24"/>
      <c r="F55" s="24">
        <v>2323200</v>
      </c>
    </row>
    <row r="56" spans="1:6" ht="22.2" customHeight="1">
      <c r="A56" s="2" t="s">
        <v>55</v>
      </c>
      <c r="B56" s="4"/>
      <c r="C56" s="4"/>
      <c r="D56" s="44">
        <f>SUM(D52:D55)</f>
        <v>159186865.56</v>
      </c>
      <c r="E56" s="24"/>
      <c r="F56" s="40">
        <f>SUM(F52:F55)</f>
        <v>185707586.31</v>
      </c>
    </row>
    <row r="57" spans="1:6" ht="22.2" customHeight="1">
      <c r="A57" s="2" t="s">
        <v>56</v>
      </c>
      <c r="B57" s="4"/>
      <c r="C57" s="4"/>
      <c r="D57" s="41">
        <f>+D50+D56</f>
        <v>216585160.11000001</v>
      </c>
      <c r="E57" s="24"/>
      <c r="F57" s="41">
        <f>+F50+F56</f>
        <v>253122713.18000001</v>
      </c>
    </row>
    <row r="58" spans="1:6" ht="22.2" customHeight="1">
      <c r="A58" s="2" t="s">
        <v>57</v>
      </c>
      <c r="B58" s="4"/>
      <c r="C58" s="4"/>
      <c r="D58" s="25"/>
      <c r="E58" s="24"/>
      <c r="F58" s="24"/>
    </row>
    <row r="59" spans="1:6" ht="22.2" customHeight="1">
      <c r="A59" s="4" t="s">
        <v>58</v>
      </c>
      <c r="B59" s="4"/>
      <c r="C59" s="4"/>
      <c r="D59" s="25" t="s">
        <v>59</v>
      </c>
      <c r="E59" s="24"/>
      <c r="F59" s="24"/>
    </row>
    <row r="60" spans="1:6" ht="22.2" customHeight="1">
      <c r="A60" s="4" t="s">
        <v>60</v>
      </c>
      <c r="B60" s="4"/>
      <c r="C60" s="4"/>
      <c r="D60" s="24"/>
      <c r="E60" s="24"/>
      <c r="F60" s="24"/>
    </row>
    <row r="61" spans="1:6" ht="22.2" customHeight="1" thickBot="1">
      <c r="A61" s="4" t="s">
        <v>61</v>
      </c>
      <c r="B61" s="4"/>
      <c r="C61" s="4"/>
      <c r="D61" s="45">
        <v>330000000</v>
      </c>
      <c r="E61" s="24"/>
      <c r="F61" s="45">
        <v>330000000</v>
      </c>
    </row>
    <row r="62" spans="1:6" ht="22.2" customHeight="1" thickTop="1">
      <c r="A62" s="4" t="s">
        <v>62</v>
      </c>
      <c r="B62" s="4"/>
      <c r="C62" s="4"/>
      <c r="D62" s="23"/>
      <c r="E62" s="24"/>
      <c r="F62" s="24"/>
    </row>
    <row r="63" spans="1:6" ht="22.2" customHeight="1">
      <c r="A63" s="4" t="s">
        <v>63</v>
      </c>
      <c r="B63" s="4"/>
      <c r="C63" s="4"/>
      <c r="D63" s="23">
        <f>+งบเปลี่ยนแปลง!C18</f>
        <v>269055800</v>
      </c>
      <c r="E63" s="24"/>
      <c r="F63" s="24">
        <v>269055800</v>
      </c>
    </row>
    <row r="64" spans="1:6" ht="22.2" customHeight="1">
      <c r="A64" s="4" t="s">
        <v>64</v>
      </c>
      <c r="B64" s="4"/>
      <c r="C64" s="4"/>
      <c r="D64" s="23">
        <f>+งบเปลี่ยนแปลง!E18</f>
        <v>204200000</v>
      </c>
      <c r="E64" s="24"/>
      <c r="F64" s="24">
        <v>204200000</v>
      </c>
    </row>
    <row r="65" spans="1:6" ht="22.2" customHeight="1">
      <c r="A65" s="4" t="s">
        <v>65</v>
      </c>
      <c r="B65" s="4"/>
      <c r="C65" s="4"/>
      <c r="D65" s="25" t="s">
        <v>59</v>
      </c>
      <c r="E65" s="24"/>
      <c r="F65" s="24"/>
    </row>
    <row r="66" spans="1:6" ht="22.2" customHeight="1">
      <c r="A66" s="4" t="s">
        <v>66</v>
      </c>
      <c r="B66" s="4"/>
      <c r="C66" s="4"/>
      <c r="D66" s="25"/>
      <c r="E66" s="24"/>
      <c r="F66" s="24"/>
    </row>
    <row r="67" spans="1:6" ht="22.2" customHeight="1">
      <c r="A67" s="4" t="s">
        <v>67</v>
      </c>
      <c r="B67" s="30"/>
      <c r="C67" s="4"/>
      <c r="D67" s="23">
        <f>+งบเปลี่ยนแปลง!G18</f>
        <v>26905580</v>
      </c>
      <c r="E67" s="24"/>
      <c r="F67" s="24">
        <v>26905580</v>
      </c>
    </row>
    <row r="68" spans="1:6" ht="22.2" customHeight="1">
      <c r="A68" s="4" t="s">
        <v>68</v>
      </c>
      <c r="B68" s="4"/>
      <c r="C68" s="4"/>
      <c r="D68" s="23">
        <f>+งบเปลี่ยนแปลง!I18</f>
        <v>-47502462.600000024</v>
      </c>
      <c r="E68" s="24"/>
      <c r="F68" s="24">
        <f>+งบเปลี่ยนแปลง!I15</f>
        <v>-61616491.440000027</v>
      </c>
    </row>
    <row r="69" spans="1:6" ht="22.2" customHeight="1">
      <c r="A69" s="2" t="s">
        <v>69</v>
      </c>
      <c r="B69" s="4"/>
      <c r="C69" s="4"/>
      <c r="D69" s="41">
        <f>SUM(D63:D68)</f>
        <v>452658917.39999998</v>
      </c>
      <c r="E69" s="24"/>
      <c r="F69" s="41">
        <f>SUM(F63:F68)</f>
        <v>438544888.55999994</v>
      </c>
    </row>
    <row r="70" spans="1:6" ht="22.2" customHeight="1" thickBot="1">
      <c r="A70" s="2" t="s">
        <v>70</v>
      </c>
      <c r="B70" s="4"/>
      <c r="C70" s="4"/>
      <c r="D70" s="46">
        <f>+D57+D69</f>
        <v>669244077.50999999</v>
      </c>
      <c r="E70" s="24"/>
      <c r="F70" s="46">
        <f>+F57+F69</f>
        <v>691667601.74000001</v>
      </c>
    </row>
    <row r="71" spans="1:6" ht="8.6999999999999993" customHeight="1" thickTop="1"/>
    <row r="72" spans="1:6" ht="22.2" customHeight="1">
      <c r="A72" s="4" t="s">
        <v>35</v>
      </c>
    </row>
    <row r="73" spans="1:6" ht="22.2" customHeight="1">
      <c r="A73" s="4"/>
    </row>
    <row r="74" spans="1:6" ht="22.2" customHeight="1">
      <c r="A74" s="6" t="s">
        <v>36</v>
      </c>
      <c r="B74" s="3"/>
      <c r="C74" s="3"/>
      <c r="D74" s="3"/>
      <c r="E74" s="3"/>
      <c r="F74" s="3"/>
    </row>
    <row r="75" spans="1:6" ht="22.2" customHeight="1">
      <c r="A75" s="6" t="s">
        <v>145</v>
      </c>
      <c r="B75" s="3"/>
      <c r="C75" s="3"/>
      <c r="D75" s="3"/>
      <c r="E75" s="3"/>
      <c r="F75" s="3"/>
    </row>
    <row r="76" spans="1:6" ht="23.25" customHeight="1">
      <c r="A76" s="6"/>
      <c r="B76" s="3"/>
      <c r="C76" s="3"/>
      <c r="D76" s="3"/>
      <c r="E76" s="3"/>
      <c r="F76" s="3"/>
    </row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9055118110236204" bottom="0.2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6572-795D-43E0-A25E-33304B36F9B9}">
  <dimension ref="A1:I32"/>
  <sheetViews>
    <sheetView zoomScale="85" zoomScaleNormal="85" workbookViewId="0">
      <selection activeCell="A31" sqref="A1:XFD31"/>
    </sheetView>
  </sheetViews>
  <sheetFormatPr defaultColWidth="9.125" defaultRowHeight="25.5" customHeight="1"/>
  <cols>
    <col min="1" max="1" width="55" style="1" customWidth="1"/>
    <col min="2" max="2" width="8.75" style="1" bestFit="1" customWidth="1"/>
    <col min="3" max="3" width="1.625" style="1" customWidth="1"/>
    <col min="4" max="4" width="15.625" style="1" customWidth="1"/>
    <col min="5" max="5" width="1.625" style="1" customWidth="1"/>
    <col min="6" max="6" width="15.625" style="1" customWidth="1"/>
    <col min="7" max="7" width="1.75" style="1" customWidth="1"/>
    <col min="8" max="8" width="10" style="1" bestFit="1" customWidth="1"/>
    <col min="9" max="9" width="9.125" style="29"/>
    <col min="10" max="16384" width="9.125" style="1"/>
  </cols>
  <sheetData>
    <row r="1" spans="1:9" ht="25.5" customHeight="1">
      <c r="A1" s="51" t="s">
        <v>0</v>
      </c>
      <c r="B1" s="51"/>
      <c r="C1" s="51"/>
      <c r="D1" s="51"/>
      <c r="E1" s="51"/>
      <c r="F1" s="51"/>
    </row>
    <row r="2" spans="1:9" ht="25.5" customHeight="1">
      <c r="A2" s="51" t="s">
        <v>71</v>
      </c>
      <c r="B2" s="51"/>
      <c r="C2" s="51"/>
      <c r="D2" s="51"/>
      <c r="E2" s="51"/>
      <c r="F2" s="51"/>
    </row>
    <row r="3" spans="1:9" ht="25.5" customHeight="1">
      <c r="A3" s="51" t="s">
        <v>72</v>
      </c>
      <c r="B3" s="51"/>
      <c r="C3" s="51"/>
      <c r="D3" s="51"/>
      <c r="E3" s="51"/>
      <c r="F3" s="51"/>
    </row>
    <row r="4" spans="1:9" ht="25.5" customHeight="1">
      <c r="A4" s="53" t="s">
        <v>73</v>
      </c>
      <c r="B4" s="53"/>
      <c r="C4" s="53"/>
      <c r="D4" s="53"/>
      <c r="E4" s="53"/>
      <c r="F4" s="53"/>
    </row>
    <row r="6" spans="1:9" ht="25.5" customHeight="1">
      <c r="F6" s="18" t="s">
        <v>3</v>
      </c>
    </row>
    <row r="7" spans="1:9" ht="25.5" customHeight="1">
      <c r="B7" s="8" t="s">
        <v>5</v>
      </c>
      <c r="C7" s="5"/>
      <c r="D7" s="16" t="s">
        <v>74</v>
      </c>
      <c r="F7" s="16" t="s">
        <v>75</v>
      </c>
    </row>
    <row r="8" spans="1:9" ht="25.5" customHeight="1">
      <c r="A8" s="4" t="s">
        <v>76</v>
      </c>
      <c r="D8" s="23">
        <v>97704838.329999998</v>
      </c>
      <c r="E8" s="25"/>
      <c r="F8" s="23">
        <v>93140694.189999998</v>
      </c>
    </row>
    <row r="9" spans="1:9" ht="25.5" customHeight="1">
      <c r="A9" s="4" t="s">
        <v>77</v>
      </c>
      <c r="D9" s="47">
        <v>-53114974.5</v>
      </c>
      <c r="E9" s="25"/>
      <c r="F9" s="47">
        <v>-50823262.329999998</v>
      </c>
    </row>
    <row r="10" spans="1:9" s="7" customFormat="1" ht="25.5" customHeight="1">
      <c r="A10" s="32" t="s">
        <v>78</v>
      </c>
      <c r="D10" s="25">
        <f>SUM(D8:D9)</f>
        <v>44589863.829999998</v>
      </c>
      <c r="E10" s="25"/>
      <c r="F10" s="25">
        <f>SUM(F8:F9)</f>
        <v>42317431.859999999</v>
      </c>
      <c r="I10" s="29"/>
    </row>
    <row r="11" spans="1:9" ht="25.5" customHeight="1">
      <c r="A11" s="4" t="s">
        <v>79</v>
      </c>
      <c r="D11" s="25">
        <v>176382.52</v>
      </c>
      <c r="E11" s="25"/>
      <c r="F11" s="25">
        <v>262247.27</v>
      </c>
    </row>
    <row r="12" spans="1:9" ht="25.5" customHeight="1">
      <c r="A12" s="4" t="s">
        <v>80</v>
      </c>
      <c r="D12" s="25">
        <v>-11213954.4</v>
      </c>
      <c r="E12" s="25"/>
      <c r="F12" s="25">
        <v>-9925540.2799999993</v>
      </c>
    </row>
    <row r="13" spans="1:9" ht="25.5" customHeight="1">
      <c r="A13" s="4" t="s">
        <v>81</v>
      </c>
      <c r="D13" s="25">
        <v>-11503032.83</v>
      </c>
      <c r="E13" s="25"/>
      <c r="F13" s="25">
        <v>-11249595.890000001</v>
      </c>
    </row>
    <row r="14" spans="1:9" s="7" customFormat="1" ht="25.5" customHeight="1">
      <c r="A14" s="32" t="s">
        <v>82</v>
      </c>
      <c r="D14" s="48">
        <f>SUM(D10:D13)</f>
        <v>22049259.120000005</v>
      </c>
      <c r="E14" s="25"/>
      <c r="F14" s="48">
        <f>SUM(F10:F13)</f>
        <v>21404542.960000001</v>
      </c>
      <c r="I14" s="29"/>
    </row>
    <row r="15" spans="1:9" s="7" customFormat="1" ht="25.5" customHeight="1">
      <c r="A15" s="24" t="s">
        <v>83</v>
      </c>
      <c r="D15" s="25">
        <v>8632.83</v>
      </c>
      <c r="E15" s="25"/>
      <c r="F15" s="25">
        <v>52385.3</v>
      </c>
      <c r="I15" s="29"/>
    </row>
    <row r="16" spans="1:9" s="7" customFormat="1" ht="25.5" customHeight="1">
      <c r="A16" s="4" t="s">
        <v>84</v>
      </c>
      <c r="D16" s="47">
        <v>-2396663.12</v>
      </c>
      <c r="E16" s="25"/>
      <c r="F16" s="47">
        <v>-4167475.48</v>
      </c>
      <c r="I16" s="29"/>
    </row>
    <row r="17" spans="1:9" s="7" customFormat="1" ht="25.5" customHeight="1">
      <c r="A17" s="32" t="s">
        <v>85</v>
      </c>
      <c r="D17" s="25">
        <f>SUM(D14:D16)</f>
        <v>19661228.830000002</v>
      </c>
      <c r="E17" s="25"/>
      <c r="F17" s="25">
        <f>SUM(F14:F16)</f>
        <v>17289452.780000001</v>
      </c>
      <c r="I17" s="29"/>
    </row>
    <row r="18" spans="1:9" s="7" customFormat="1" ht="25.5" customHeight="1">
      <c r="A18" s="4" t="s">
        <v>86</v>
      </c>
      <c r="B18" s="30" t="s">
        <v>29</v>
      </c>
      <c r="D18" s="47">
        <v>-5547199.9900000002</v>
      </c>
      <c r="E18" s="25"/>
      <c r="F18" s="47">
        <v>-3495092.97</v>
      </c>
      <c r="I18" s="29"/>
    </row>
    <row r="19" spans="1:9" s="7" customFormat="1" ht="25.5" customHeight="1">
      <c r="A19" s="2" t="s">
        <v>87</v>
      </c>
      <c r="D19" s="48">
        <f>SUM(D17:D18)</f>
        <v>14114028.840000002</v>
      </c>
      <c r="E19" s="25"/>
      <c r="F19" s="48">
        <f>SUM(F17:F18)</f>
        <v>13794359.810000001</v>
      </c>
      <c r="I19" s="29"/>
    </row>
    <row r="20" spans="1:9" s="7" customFormat="1" ht="25.5" customHeight="1">
      <c r="A20" s="4" t="s">
        <v>88</v>
      </c>
      <c r="D20" s="33">
        <v>0</v>
      </c>
      <c r="E20" s="4"/>
      <c r="F20" s="33">
        <v>0</v>
      </c>
      <c r="I20" s="28"/>
    </row>
    <row r="21" spans="1:9" ht="25.5" customHeight="1" thickBot="1">
      <c r="A21" s="2" t="s">
        <v>89</v>
      </c>
      <c r="B21" s="7"/>
      <c r="C21" s="7"/>
      <c r="D21" s="49">
        <f>SUM(D19:D20)</f>
        <v>14114028.840000002</v>
      </c>
      <c r="E21" s="25"/>
      <c r="F21" s="49">
        <f>SUM(F19:F20)</f>
        <v>13794359.810000001</v>
      </c>
    </row>
    <row r="22" spans="1:9" ht="25.5" customHeight="1" thickTop="1">
      <c r="A22" s="4" t="s">
        <v>90</v>
      </c>
      <c r="D22" s="24"/>
      <c r="E22" s="24"/>
      <c r="F22" s="24"/>
    </row>
    <row r="23" spans="1:9" ht="25.5" customHeight="1">
      <c r="A23" s="4" t="s">
        <v>91</v>
      </c>
      <c r="D23" s="23">
        <f>D19/D24</f>
        <v>0.52457627153921238</v>
      </c>
      <c r="E23" s="24"/>
      <c r="F23" s="23">
        <f>F19/F24</f>
        <v>0.51269512904014714</v>
      </c>
    </row>
    <row r="24" spans="1:9" ht="25.5" customHeight="1">
      <c r="A24" s="4" t="s">
        <v>92</v>
      </c>
      <c r="D24" s="21">
        <v>26905580</v>
      </c>
      <c r="E24" s="17"/>
      <c r="F24" s="21">
        <v>26905580</v>
      </c>
    </row>
    <row r="25" spans="1:9" ht="25.5" customHeight="1">
      <c r="A25" s="4"/>
      <c r="D25" s="21"/>
      <c r="E25" s="17"/>
      <c r="F25" s="21"/>
    </row>
    <row r="27" spans="1:9" ht="25.5" customHeight="1">
      <c r="A27" s="4" t="s">
        <v>35</v>
      </c>
    </row>
    <row r="28" spans="1:9" ht="25.5" customHeight="1">
      <c r="A28" s="4"/>
    </row>
    <row r="29" spans="1:9" ht="25.5" customHeight="1">
      <c r="A29" s="4"/>
    </row>
    <row r="30" spans="1:9" ht="25.5" customHeight="1">
      <c r="A30" s="6" t="s">
        <v>36</v>
      </c>
      <c r="B30" s="3"/>
      <c r="C30" s="3"/>
      <c r="D30" s="3"/>
      <c r="E30" s="3"/>
      <c r="F30" s="3"/>
    </row>
    <row r="31" spans="1:9" ht="25.5" customHeight="1">
      <c r="A31" s="6" t="s">
        <v>142</v>
      </c>
      <c r="B31" s="3"/>
      <c r="C31" s="3"/>
      <c r="D31" s="3"/>
      <c r="E31" s="3"/>
      <c r="F31" s="3"/>
    </row>
    <row r="32" spans="1:9" ht="25.5" customHeight="1">
      <c r="A32" s="6"/>
      <c r="B32" s="3"/>
      <c r="C32" s="3"/>
      <c r="D32" s="3"/>
      <c r="E32" s="3"/>
      <c r="F32" s="3"/>
    </row>
  </sheetData>
  <mergeCells count="4">
    <mergeCell ref="A1:F1"/>
    <mergeCell ref="A2:F2"/>
    <mergeCell ref="A3:F3"/>
    <mergeCell ref="A4:F4"/>
  </mergeCells>
  <pageMargins left="0.78740157480314965" right="0.33" top="0.59055118110236227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3"/>
  <sheetViews>
    <sheetView zoomScaleNormal="100" zoomScaleSheetLayoutView="100" workbookViewId="0">
      <selection activeCell="C18" activeCellId="5" sqref="C10:K10 I12:K13 C13:G13 C15:K15 I17:K17 C18:K18"/>
    </sheetView>
  </sheetViews>
  <sheetFormatPr defaultColWidth="9.125" defaultRowHeight="26.25" customHeight="1"/>
  <cols>
    <col min="1" max="1" width="39.625" style="1" customWidth="1"/>
    <col min="2" max="2" width="6.25" style="1" customWidth="1"/>
    <col min="3" max="3" width="14.625" style="1" customWidth="1"/>
    <col min="4" max="4" width="1.625" style="1" customWidth="1"/>
    <col min="5" max="5" width="14.625" style="1" customWidth="1"/>
    <col min="6" max="6" width="1.625" style="1" customWidth="1"/>
    <col min="7" max="7" width="17.75" style="1" customWidth="1"/>
    <col min="8" max="8" width="1.625" style="1" customWidth="1"/>
    <col min="9" max="9" width="14.625" style="1" customWidth="1"/>
    <col min="10" max="10" width="1.625" style="1" customWidth="1"/>
    <col min="11" max="11" width="15" style="1" customWidth="1"/>
    <col min="12" max="12" width="2.75" style="1" customWidth="1"/>
    <col min="13" max="13" width="10.375" style="1" bestFit="1" customWidth="1"/>
    <col min="14" max="16384" width="9.125" style="1"/>
  </cols>
  <sheetData>
    <row r="1" spans="1:27" ht="26.2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>
      <c r="A2" s="51" t="s">
        <v>93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>
      <c r="A3" s="51" t="str">
        <f>+งบกำไรขาดทุนเบ็ดเสร็จ!A3</f>
        <v>สำหรับงวดสามเดือน สิ้นสุดวันที่ 31 มีนาคม 2568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>
      <c r="A4" s="51" t="s">
        <v>73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>
      <c r="A6" s="2"/>
      <c r="B6" s="2"/>
      <c r="C6" s="9"/>
      <c r="D6" s="9"/>
      <c r="E6" s="9"/>
      <c r="F6" s="9"/>
      <c r="G6" s="9"/>
      <c r="H6" s="9"/>
      <c r="I6" s="9"/>
      <c r="J6" s="9"/>
      <c r="K6" s="10" t="s">
        <v>3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6.25" customHeight="1">
      <c r="C7" s="5" t="s">
        <v>94</v>
      </c>
      <c r="D7" s="7"/>
      <c r="E7" s="5" t="s">
        <v>95</v>
      </c>
      <c r="F7" s="7"/>
      <c r="G7" s="54" t="s">
        <v>96</v>
      </c>
      <c r="H7" s="54"/>
      <c r="I7" s="54"/>
      <c r="J7" s="7"/>
      <c r="K7" s="5" t="s">
        <v>97</v>
      </c>
    </row>
    <row r="8" spans="1:27" ht="26.25" customHeight="1">
      <c r="B8" s="3"/>
      <c r="C8" s="5" t="s">
        <v>98</v>
      </c>
      <c r="D8" s="7"/>
      <c r="E8" s="5" t="s">
        <v>99</v>
      </c>
      <c r="F8" s="7"/>
      <c r="G8" s="11" t="s">
        <v>100</v>
      </c>
      <c r="H8" s="7"/>
      <c r="I8" s="11" t="s">
        <v>101</v>
      </c>
      <c r="J8" s="7"/>
      <c r="K8" s="5" t="s">
        <v>57</v>
      </c>
    </row>
    <row r="9" spans="1:27" ht="26.25" customHeight="1">
      <c r="B9" s="8"/>
      <c r="C9" s="12"/>
      <c r="D9" s="7"/>
      <c r="E9" s="12" t="s">
        <v>102</v>
      </c>
      <c r="F9" s="7"/>
      <c r="G9" s="14" t="s">
        <v>103</v>
      </c>
      <c r="H9" s="7"/>
      <c r="I9" s="14"/>
      <c r="J9" s="7"/>
      <c r="K9" s="13"/>
    </row>
    <row r="10" spans="1:27" ht="26.25" customHeight="1">
      <c r="A10" s="7" t="s">
        <v>104</v>
      </c>
      <c r="B10" s="3"/>
      <c r="C10" s="24">
        <v>269055800</v>
      </c>
      <c r="D10" s="24"/>
      <c r="E10" s="24">
        <v>204200000</v>
      </c>
      <c r="F10" s="24"/>
      <c r="G10" s="24">
        <v>26905580</v>
      </c>
      <c r="H10" s="24"/>
      <c r="I10" s="24">
        <v>-112437535.40000001</v>
      </c>
      <c r="J10" s="24"/>
      <c r="K10" s="24">
        <f>SUM(C10:J10)</f>
        <v>387723844.60000002</v>
      </c>
    </row>
    <row r="11" spans="1:27" ht="26.25" customHeight="1">
      <c r="A11" s="1" t="s">
        <v>105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27" ht="26.25" customHeight="1">
      <c r="A12" s="24" t="s">
        <v>106</v>
      </c>
      <c r="C12" s="34">
        <v>0</v>
      </c>
      <c r="D12" s="24"/>
      <c r="E12" s="34">
        <v>0</v>
      </c>
      <c r="F12" s="24"/>
      <c r="G12" s="34">
        <v>0</v>
      </c>
      <c r="H12" s="24"/>
      <c r="I12" s="26">
        <f>+งบกำไรขาดทุนเบ็ดเสร็จ!F19</f>
        <v>13794359.810000001</v>
      </c>
      <c r="J12" s="24"/>
      <c r="K12" s="26">
        <f>SUM(C12:I12)</f>
        <v>13794359.810000001</v>
      </c>
    </row>
    <row r="13" spans="1:27" ht="26.25" customHeight="1" thickBot="1">
      <c r="A13" s="38" t="s">
        <v>107</v>
      </c>
      <c r="B13" s="3"/>
      <c r="C13" s="27">
        <f>SUM(C10:C12)</f>
        <v>269055800</v>
      </c>
      <c r="D13" s="24"/>
      <c r="E13" s="27">
        <f>SUM(E10:E12)</f>
        <v>204200000</v>
      </c>
      <c r="F13" s="24"/>
      <c r="G13" s="27">
        <f>SUM(G10:G12)</f>
        <v>26905580</v>
      </c>
      <c r="H13" s="24"/>
      <c r="I13" s="27">
        <f>SUM(I10:I12)</f>
        <v>-98643175.590000004</v>
      </c>
      <c r="J13" s="24"/>
      <c r="K13" s="27">
        <f>SUM(K10:K12)</f>
        <v>401518204.41000003</v>
      </c>
    </row>
    <row r="14" spans="1:27" ht="26.25" customHeight="1" thickTop="1">
      <c r="A14" s="38"/>
      <c r="B14" s="3"/>
      <c r="C14" s="24"/>
      <c r="D14" s="24"/>
      <c r="E14" s="24"/>
      <c r="F14" s="24"/>
      <c r="G14" s="24"/>
      <c r="H14" s="24"/>
      <c r="I14" s="24"/>
      <c r="J14" s="24"/>
      <c r="K14" s="24"/>
    </row>
    <row r="15" spans="1:27" ht="26.25" customHeight="1">
      <c r="A15" s="38" t="s">
        <v>108</v>
      </c>
      <c r="B15" s="3"/>
      <c r="C15" s="24">
        <v>269055800</v>
      </c>
      <c r="D15" s="24"/>
      <c r="E15" s="24">
        <v>204200000</v>
      </c>
      <c r="F15" s="24"/>
      <c r="G15" s="24">
        <v>26905580</v>
      </c>
      <c r="H15" s="24"/>
      <c r="I15" s="24">
        <v>-61616491.440000027</v>
      </c>
      <c r="J15" s="24"/>
      <c r="K15" s="24">
        <f>SUM(C15:J15)</f>
        <v>438544888.55999994</v>
      </c>
    </row>
    <row r="16" spans="1:27" ht="26.25" customHeight="1">
      <c r="A16" s="1" t="s">
        <v>105</v>
      </c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26.25" customHeight="1">
      <c r="A17" s="24" t="s">
        <v>106</v>
      </c>
      <c r="C17" s="33">
        <v>0</v>
      </c>
      <c r="D17" s="24"/>
      <c r="E17" s="33">
        <v>0</v>
      </c>
      <c r="F17" s="24"/>
      <c r="G17" s="33">
        <v>0</v>
      </c>
      <c r="H17" s="24"/>
      <c r="I17" s="24">
        <f>+งบกำไรขาดทุนเบ็ดเสร็จ!D19</f>
        <v>14114028.840000002</v>
      </c>
      <c r="J17" s="24"/>
      <c r="K17" s="24">
        <f>SUM(C17:I17)</f>
        <v>14114028.840000002</v>
      </c>
    </row>
    <row r="18" spans="1:11" ht="26.25" customHeight="1" thickBot="1">
      <c r="A18" s="38" t="s">
        <v>109</v>
      </c>
      <c r="C18" s="27">
        <f>SUM(C15:C17)</f>
        <v>269055800</v>
      </c>
      <c r="D18" s="24"/>
      <c r="E18" s="27">
        <f>SUM(E15:E17)</f>
        <v>204200000</v>
      </c>
      <c r="F18" s="24"/>
      <c r="G18" s="27">
        <f>SUM(G15:G17)</f>
        <v>26905580</v>
      </c>
      <c r="H18" s="24"/>
      <c r="I18" s="27">
        <f>SUM(I15:I17)</f>
        <v>-47502462.600000024</v>
      </c>
      <c r="J18" s="24"/>
      <c r="K18" s="27">
        <f>SUM(K15:K17)</f>
        <v>452658917.39999992</v>
      </c>
    </row>
    <row r="19" spans="1:11" ht="26.25" customHeight="1" thickTop="1">
      <c r="B19" s="4"/>
    </row>
    <row r="20" spans="1:11" ht="26.25" customHeight="1">
      <c r="B20" s="4"/>
    </row>
    <row r="21" spans="1:11" ht="26.25" customHeight="1">
      <c r="B21" s="4"/>
    </row>
    <row r="23" spans="1:11" ht="26.25" customHeight="1">
      <c r="A23" s="4" t="s">
        <v>35</v>
      </c>
    </row>
    <row r="24" spans="1:11" ht="26.25" customHeight="1">
      <c r="A24" s="4"/>
    </row>
    <row r="25" spans="1:11" ht="26.25" customHeight="1">
      <c r="A25" s="4"/>
    </row>
    <row r="26" spans="1:11" ht="26.25" customHeight="1">
      <c r="A26" s="4"/>
    </row>
    <row r="27" spans="1:11" ht="26.25" customHeight="1">
      <c r="A27" s="4"/>
    </row>
    <row r="28" spans="1:11" ht="26.25" customHeight="1">
      <c r="A28" s="4"/>
    </row>
    <row r="29" spans="1:11" ht="26.25" customHeight="1">
      <c r="A29" s="4"/>
    </row>
    <row r="32" spans="1:11" ht="26.25" customHeight="1">
      <c r="A32" s="6" t="s">
        <v>110</v>
      </c>
    </row>
    <row r="33" spans="1:1" ht="26.25" customHeight="1">
      <c r="A33" s="6" t="s">
        <v>143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6692913385826772" right="0.27559055118110237" top="0.59055118110236227" bottom="0.39370078740157483" header="0.19685039370078741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tabSelected="1" zoomScale="85" zoomScaleNormal="85" zoomScaleSheetLayoutView="100" workbookViewId="0">
      <selection activeCell="N45" sqref="N45"/>
    </sheetView>
  </sheetViews>
  <sheetFormatPr defaultColWidth="9.125" defaultRowHeight="24" customHeight="1"/>
  <cols>
    <col min="1" max="1" width="26.625" style="1" customWidth="1"/>
    <col min="2" max="2" width="9.875" style="1" customWidth="1"/>
    <col min="3" max="3" width="12.875" style="1" customWidth="1"/>
    <col min="4" max="4" width="2.625" style="1" customWidth="1"/>
    <col min="5" max="5" width="12.875" style="1" customWidth="1"/>
    <col min="6" max="6" width="15.375" style="1" customWidth="1"/>
    <col min="7" max="7" width="1.625" style="1" customWidth="1"/>
    <col min="8" max="8" width="15.375" style="1" customWidth="1"/>
    <col min="9" max="9" width="2.125" style="1" customWidth="1"/>
    <col min="10" max="12" width="9.125" style="1"/>
    <col min="13" max="13" width="12.875" style="1" bestFit="1" customWidth="1"/>
    <col min="14" max="16384" width="9.125" style="1"/>
  </cols>
  <sheetData>
    <row r="1" spans="1:9" ht="25.5" customHeight="1">
      <c r="A1" s="51" t="s">
        <v>0</v>
      </c>
      <c r="B1" s="51"/>
      <c r="C1" s="51"/>
      <c r="D1" s="51"/>
      <c r="E1" s="51"/>
      <c r="F1" s="51"/>
      <c r="G1" s="51"/>
      <c r="H1" s="51"/>
      <c r="I1" s="4"/>
    </row>
    <row r="2" spans="1:9" ht="25.5" customHeight="1">
      <c r="A2" s="51" t="s">
        <v>111</v>
      </c>
      <c r="B2" s="51"/>
      <c r="C2" s="51"/>
      <c r="D2" s="51"/>
      <c r="E2" s="51"/>
      <c r="F2" s="51"/>
      <c r="G2" s="51"/>
      <c r="H2" s="51"/>
    </row>
    <row r="3" spans="1:9" ht="25.5" customHeight="1">
      <c r="A3" s="51" t="str">
        <f>+งบกำไรขาดทุนเบ็ดเสร็จ!A3</f>
        <v>สำหรับงวดสามเดือน สิ้นสุดวันที่ 31 มีนาคม 2568</v>
      </c>
      <c r="B3" s="51"/>
      <c r="C3" s="51"/>
      <c r="D3" s="51"/>
      <c r="E3" s="51"/>
      <c r="F3" s="51"/>
      <c r="G3" s="51"/>
      <c r="H3" s="51"/>
      <c r="I3" s="8"/>
    </row>
    <row r="4" spans="1:9" ht="25.5" customHeight="1">
      <c r="A4" s="51" t="s">
        <v>73</v>
      </c>
      <c r="B4" s="51"/>
      <c r="C4" s="51"/>
      <c r="D4" s="51"/>
      <c r="E4" s="51"/>
      <c r="F4" s="51"/>
      <c r="G4" s="51"/>
      <c r="H4" s="51"/>
      <c r="I4" s="8"/>
    </row>
    <row r="5" spans="1:9" ht="25.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5.5" customHeight="1">
      <c r="F6" s="7"/>
      <c r="G6" s="7"/>
      <c r="H6" s="18" t="s">
        <v>3</v>
      </c>
    </row>
    <row r="7" spans="1:9" ht="25.5" customHeight="1">
      <c r="E7" s="5"/>
      <c r="F7" s="20" t="s">
        <v>74</v>
      </c>
      <c r="G7" s="8"/>
      <c r="H7" s="20" t="s">
        <v>75</v>
      </c>
    </row>
    <row r="8" spans="1:9" ht="25.5" customHeight="1">
      <c r="A8" s="2" t="s">
        <v>112</v>
      </c>
      <c r="B8" s="4"/>
    </row>
    <row r="9" spans="1:9" ht="25.5" customHeight="1">
      <c r="A9" s="4" t="s">
        <v>113</v>
      </c>
      <c r="B9" s="4"/>
      <c r="C9" s="4"/>
      <c r="F9" s="25">
        <f>+งบกำไรขาดทุนเบ็ดเสร็จ!D19</f>
        <v>14114028.840000002</v>
      </c>
      <c r="G9" s="25"/>
      <c r="H9" s="25">
        <f>+งบกำไรขาดทุนเบ็ดเสร็จ!F19</f>
        <v>13794359.810000001</v>
      </c>
    </row>
    <row r="10" spans="1:9" ht="25.5" customHeight="1">
      <c r="A10" s="2" t="s">
        <v>114</v>
      </c>
      <c r="B10" s="4"/>
      <c r="C10" s="4"/>
      <c r="F10" s="25"/>
      <c r="G10" s="25"/>
      <c r="H10" s="25"/>
    </row>
    <row r="11" spans="1:9" ht="25.5" customHeight="1">
      <c r="A11" s="4" t="s">
        <v>115</v>
      </c>
      <c r="B11" s="4"/>
      <c r="C11" s="4"/>
      <c r="F11" s="25">
        <v>5547199.9900000002</v>
      </c>
      <c r="G11" s="25"/>
      <c r="H11" s="25">
        <v>3495092.97</v>
      </c>
    </row>
    <row r="12" spans="1:9" ht="25.5" customHeight="1">
      <c r="A12" s="4" t="s">
        <v>116</v>
      </c>
      <c r="B12" s="4"/>
      <c r="C12" s="4"/>
      <c r="F12" s="25">
        <v>8368196.0800000001</v>
      </c>
      <c r="G12" s="25"/>
      <c r="H12" s="25">
        <v>7344287.96</v>
      </c>
    </row>
    <row r="13" spans="1:9" s="24" customFormat="1" ht="25.5" customHeight="1">
      <c r="A13" s="25" t="s">
        <v>117</v>
      </c>
      <c r="B13" s="25"/>
      <c r="C13" s="25"/>
      <c r="F13" s="25">
        <v>2442701.87</v>
      </c>
      <c r="G13" s="25"/>
      <c r="H13" s="25">
        <v>2463094.8199999998</v>
      </c>
    </row>
    <row r="14" spans="1:9" ht="25.5" customHeight="1">
      <c r="A14" s="4" t="s">
        <v>118</v>
      </c>
      <c r="B14" s="4"/>
      <c r="C14" s="4"/>
      <c r="F14" s="25">
        <v>309608.46000000002</v>
      </c>
      <c r="G14" s="25"/>
      <c r="H14" s="25">
        <v>296229.59999999998</v>
      </c>
    </row>
    <row r="15" spans="1:9" ht="25.5" customHeight="1">
      <c r="A15" s="4" t="s">
        <v>119</v>
      </c>
      <c r="B15" s="4"/>
      <c r="C15" s="4"/>
      <c r="F15" s="25">
        <v>-99626.17</v>
      </c>
      <c r="G15" s="25"/>
      <c r="H15" s="33">
        <v>0</v>
      </c>
    </row>
    <row r="16" spans="1:9" ht="25.5" customHeight="1">
      <c r="A16" s="4" t="s">
        <v>120</v>
      </c>
      <c r="B16" s="4"/>
      <c r="C16" s="4"/>
      <c r="F16" s="25">
        <v>2396663.12</v>
      </c>
      <c r="G16" s="25"/>
      <c r="H16" s="25">
        <v>4167475.48</v>
      </c>
    </row>
    <row r="17" spans="1:8" ht="25.5" customHeight="1">
      <c r="A17" s="4" t="s">
        <v>121</v>
      </c>
      <c r="B17" s="4"/>
      <c r="C17" s="4"/>
      <c r="F17" s="25">
        <v>-8632.83</v>
      </c>
      <c r="G17" s="25"/>
      <c r="H17" s="25">
        <v>-52385.3</v>
      </c>
    </row>
    <row r="18" spans="1:8" ht="25.5" customHeight="1">
      <c r="A18" s="4" t="s">
        <v>122</v>
      </c>
      <c r="B18" s="4"/>
      <c r="C18" s="4"/>
      <c r="F18" s="25">
        <v>-2805337.41</v>
      </c>
      <c r="G18" s="25"/>
      <c r="H18" s="25">
        <v>-4022477.91</v>
      </c>
    </row>
    <row r="19" spans="1:8" ht="25.5" customHeight="1">
      <c r="A19" s="4" t="s">
        <v>123</v>
      </c>
      <c r="B19" s="4"/>
      <c r="C19" s="4"/>
      <c r="F19" s="25">
        <v>278675.44</v>
      </c>
      <c r="G19" s="25"/>
      <c r="H19" s="25">
        <v>291364.63</v>
      </c>
    </row>
    <row r="20" spans="1:8" ht="25.5" customHeight="1">
      <c r="A20" s="4" t="s">
        <v>124</v>
      </c>
      <c r="B20" s="4"/>
      <c r="C20" s="4"/>
      <c r="F20" s="25">
        <v>-5136534.17</v>
      </c>
      <c r="G20" s="25"/>
      <c r="H20" s="43">
        <v>3157850.5</v>
      </c>
    </row>
    <row r="21" spans="1:8" ht="25.5" customHeight="1">
      <c r="A21" s="32" t="s">
        <v>125</v>
      </c>
      <c r="F21" s="50">
        <f>SUM(F9:F20)</f>
        <v>25406943.220000006</v>
      </c>
      <c r="G21" s="24"/>
      <c r="H21" s="50">
        <f>SUM(H9:H20)</f>
        <v>30934892.560000002</v>
      </c>
    </row>
    <row r="22" spans="1:8" ht="25.5" customHeight="1">
      <c r="A22" s="4" t="s">
        <v>126</v>
      </c>
      <c r="B22" s="4"/>
      <c r="C22" s="4"/>
      <c r="F22" s="25">
        <v>-2418487.17</v>
      </c>
      <c r="G22" s="25"/>
      <c r="H22" s="25">
        <v>-4151291.92</v>
      </c>
    </row>
    <row r="23" spans="1:8" ht="25.5" customHeight="1">
      <c r="A23" s="4" t="s">
        <v>127</v>
      </c>
      <c r="B23" s="4"/>
      <c r="C23" s="4"/>
      <c r="F23" s="25">
        <v>-72629.09</v>
      </c>
      <c r="G23" s="25"/>
      <c r="H23" s="25">
        <v>-99835.41</v>
      </c>
    </row>
    <row r="24" spans="1:8" ht="25.5" customHeight="1">
      <c r="A24" s="2" t="s">
        <v>128</v>
      </c>
      <c r="B24" s="4"/>
      <c r="C24" s="4"/>
      <c r="F24" s="39">
        <f>SUM(F21:F23)</f>
        <v>22915826.960000005</v>
      </c>
      <c r="G24" s="25"/>
      <c r="H24" s="39">
        <f>SUM(H21:H23)</f>
        <v>26683765.23</v>
      </c>
    </row>
    <row r="25" spans="1:8" ht="25.5" customHeight="1">
      <c r="A25" s="2"/>
      <c r="B25" s="4"/>
      <c r="C25" s="4"/>
      <c r="F25" s="4"/>
      <c r="G25" s="4"/>
      <c r="H25" s="4"/>
    </row>
    <row r="26" spans="1:8" ht="25.5" customHeight="1">
      <c r="A26" s="2"/>
      <c r="B26" s="4"/>
      <c r="C26" s="4"/>
      <c r="F26" s="4"/>
      <c r="G26" s="4"/>
      <c r="H26" s="4"/>
    </row>
    <row r="27" spans="1:8" ht="25.5" customHeight="1">
      <c r="A27" s="4" t="s">
        <v>35</v>
      </c>
      <c r="B27" s="4"/>
      <c r="C27" s="4"/>
      <c r="F27" s="4"/>
      <c r="G27" s="4"/>
      <c r="H27" s="4"/>
    </row>
    <row r="28" spans="1:8" ht="25.5" customHeight="1">
      <c r="A28" s="4"/>
      <c r="B28" s="4"/>
      <c r="C28" s="4"/>
      <c r="F28" s="4"/>
      <c r="G28" s="4"/>
      <c r="H28" s="4"/>
    </row>
    <row r="29" spans="1:8" ht="25.5" customHeight="1">
      <c r="A29" s="4"/>
      <c r="B29" s="4"/>
      <c r="C29" s="4"/>
      <c r="F29" s="4"/>
      <c r="G29" s="4"/>
      <c r="H29" s="4"/>
    </row>
    <row r="30" spans="1:8" ht="25.5" customHeight="1">
      <c r="A30" s="1" t="s">
        <v>129</v>
      </c>
      <c r="F30" s="4"/>
      <c r="G30" s="4"/>
      <c r="H30" s="4"/>
    </row>
    <row r="31" spans="1:8" ht="25.5" customHeight="1">
      <c r="A31" s="1" t="s">
        <v>144</v>
      </c>
      <c r="F31" s="4"/>
      <c r="G31" s="4"/>
      <c r="H31" s="4"/>
    </row>
    <row r="32" spans="1:8" ht="24.75" customHeight="1">
      <c r="F32" s="4"/>
      <c r="G32" s="4"/>
      <c r="H32" s="4"/>
    </row>
    <row r="33" spans="1:9" ht="24.75" customHeight="1">
      <c r="F33" s="4"/>
      <c r="G33" s="4"/>
      <c r="H33" s="4"/>
    </row>
    <row r="34" spans="1:9" ht="24.75" customHeight="1">
      <c r="F34" s="4"/>
      <c r="G34" s="4"/>
      <c r="H34" s="4"/>
    </row>
    <row r="35" spans="1:9" ht="25.5" customHeight="1">
      <c r="A35" s="55" t="s">
        <v>37</v>
      </c>
      <c r="B35" s="55"/>
      <c r="C35" s="55"/>
      <c r="D35" s="55"/>
      <c r="E35" s="55"/>
      <c r="F35" s="55"/>
      <c r="G35" s="55"/>
      <c r="H35" s="55"/>
    </row>
    <row r="36" spans="1:9" ht="25.5" customHeight="1">
      <c r="A36" s="51" t="s">
        <v>0</v>
      </c>
      <c r="B36" s="51"/>
      <c r="C36" s="51"/>
      <c r="D36" s="51"/>
      <c r="E36" s="51"/>
      <c r="F36" s="51"/>
      <c r="G36" s="51"/>
      <c r="H36" s="51"/>
      <c r="I36" s="8"/>
    </row>
    <row r="37" spans="1:9" ht="25.5" customHeight="1">
      <c r="A37" s="51" t="s">
        <v>130</v>
      </c>
      <c r="B37" s="51"/>
      <c r="C37" s="51"/>
      <c r="D37" s="51"/>
      <c r="E37" s="51"/>
      <c r="F37" s="51"/>
      <c r="G37" s="51"/>
      <c r="H37" s="51"/>
      <c r="I37" s="8"/>
    </row>
    <row r="38" spans="1:9" ht="25.5" customHeight="1">
      <c r="A38" s="51" t="str">
        <f>+A3</f>
        <v>สำหรับงวดสามเดือน สิ้นสุดวันที่ 31 มีนาคม 2568</v>
      </c>
      <c r="B38" s="51"/>
      <c r="C38" s="51"/>
      <c r="D38" s="51"/>
      <c r="E38" s="51"/>
      <c r="F38" s="51"/>
      <c r="G38" s="51"/>
      <c r="H38" s="51"/>
      <c r="I38" s="8"/>
    </row>
    <row r="39" spans="1:9" ht="25.5" customHeight="1">
      <c r="A39" s="51" t="s">
        <v>73</v>
      </c>
      <c r="B39" s="51"/>
      <c r="C39" s="51"/>
      <c r="D39" s="51"/>
      <c r="E39" s="51"/>
      <c r="F39" s="51"/>
      <c r="G39" s="51"/>
      <c r="H39" s="51"/>
      <c r="I39" s="8"/>
    </row>
    <row r="40" spans="1:9" ht="25.5" customHeight="1">
      <c r="A40" s="8"/>
      <c r="B40" s="8"/>
      <c r="C40" s="8"/>
      <c r="D40" s="8"/>
      <c r="E40" s="8"/>
      <c r="F40" s="8"/>
      <c r="G40" s="8"/>
      <c r="H40" s="8"/>
      <c r="I40" s="8"/>
    </row>
    <row r="41" spans="1:9" ht="25.5" customHeight="1">
      <c r="F41" s="7"/>
      <c r="G41" s="7"/>
      <c r="H41" s="18" t="s">
        <v>3</v>
      </c>
      <c r="I41" s="8"/>
    </row>
    <row r="42" spans="1:9" ht="25.5" customHeight="1">
      <c r="E42" s="5"/>
      <c r="F42" s="20" t="s">
        <v>74</v>
      </c>
      <c r="G42" s="8"/>
      <c r="H42" s="20" t="s">
        <v>75</v>
      </c>
    </row>
    <row r="43" spans="1:9" ht="25.5" customHeight="1">
      <c r="A43" s="2" t="s">
        <v>131</v>
      </c>
      <c r="B43" s="4"/>
      <c r="C43" s="4"/>
      <c r="D43" s="4"/>
      <c r="E43" s="4"/>
    </row>
    <row r="44" spans="1:9" ht="25.5" customHeight="1">
      <c r="A44" s="4" t="s">
        <v>147</v>
      </c>
      <c r="B44" s="4"/>
      <c r="C44" s="4"/>
      <c r="D44" s="4"/>
      <c r="E44" s="4"/>
      <c r="F44" s="25">
        <v>-6753453.21</v>
      </c>
      <c r="G44" s="25"/>
      <c r="H44" s="25">
        <v>-1350395.53</v>
      </c>
    </row>
    <row r="45" spans="1:9" ht="25.5" customHeight="1">
      <c r="A45" s="25" t="s">
        <v>132</v>
      </c>
      <c r="B45" s="4"/>
      <c r="C45" s="4"/>
      <c r="D45" s="4"/>
      <c r="E45" s="4"/>
      <c r="F45" s="25">
        <v>-156000</v>
      </c>
      <c r="G45" s="25"/>
      <c r="H45" s="25">
        <v>-2562891</v>
      </c>
    </row>
    <row r="46" spans="1:9" ht="25.5" customHeight="1">
      <c r="A46" s="4" t="s">
        <v>146</v>
      </c>
      <c r="B46" s="4"/>
      <c r="C46" s="4"/>
      <c r="D46" s="4"/>
      <c r="E46" s="4"/>
      <c r="F46" s="25">
        <v>-1379000</v>
      </c>
      <c r="G46" s="25"/>
      <c r="H46" s="33">
        <v>0</v>
      </c>
    </row>
    <row r="47" spans="1:9" ht="25.5" customHeight="1">
      <c r="A47" s="4" t="s">
        <v>133</v>
      </c>
      <c r="B47" s="4"/>
      <c r="C47" s="4"/>
      <c r="D47" s="4"/>
      <c r="E47" s="4"/>
      <c r="F47" s="25">
        <v>-7023.39</v>
      </c>
      <c r="G47" s="25"/>
      <c r="H47" s="25">
        <v>-8415.64</v>
      </c>
    </row>
    <row r="48" spans="1:9" ht="25.5" customHeight="1">
      <c r="A48" s="4" t="s">
        <v>121</v>
      </c>
      <c r="B48" s="4"/>
      <c r="C48" s="4"/>
      <c r="D48" s="4"/>
      <c r="E48" s="4"/>
      <c r="F48" s="25">
        <v>8632.83</v>
      </c>
      <c r="G48" s="25"/>
      <c r="H48" s="25">
        <v>52385.3</v>
      </c>
    </row>
    <row r="49" spans="1:8" ht="25.5" customHeight="1">
      <c r="A49" s="2" t="s">
        <v>134</v>
      </c>
      <c r="C49" s="4"/>
      <c r="D49" s="4"/>
      <c r="E49" s="4"/>
      <c r="F49" s="39">
        <f>SUM(F44:F48)</f>
        <v>-8286843.7699999996</v>
      </c>
      <c r="G49" s="25"/>
      <c r="H49" s="39">
        <f>SUM(H44:H48)</f>
        <v>-3869316.8700000006</v>
      </c>
    </row>
    <row r="50" spans="1:8" ht="25.5" customHeight="1">
      <c r="A50" s="2" t="s">
        <v>135</v>
      </c>
      <c r="C50" s="4"/>
      <c r="D50" s="4"/>
      <c r="E50" s="4"/>
      <c r="F50" s="25"/>
      <c r="G50" s="25"/>
      <c r="H50" s="25"/>
    </row>
    <row r="51" spans="1:8" ht="25.5" customHeight="1">
      <c r="A51" s="4" t="s">
        <v>136</v>
      </c>
      <c r="C51" s="4"/>
      <c r="D51" s="4"/>
      <c r="E51" s="4"/>
      <c r="F51" s="25">
        <v>-25500000</v>
      </c>
      <c r="G51" s="25"/>
      <c r="H51" s="25">
        <v>-52600000</v>
      </c>
    </row>
    <row r="52" spans="1:8" ht="25.5" customHeight="1">
      <c r="A52" s="4" t="s">
        <v>137</v>
      </c>
      <c r="C52" s="4"/>
      <c r="D52" s="4"/>
      <c r="E52" s="4"/>
      <c r="F52" s="25">
        <v>-1278218.99</v>
      </c>
      <c r="G52" s="25"/>
      <c r="H52" s="25">
        <v>-1229790.96</v>
      </c>
    </row>
    <row r="53" spans="1:8" ht="25.5" customHeight="1">
      <c r="A53" s="2" t="s">
        <v>138</v>
      </c>
      <c r="C53" s="4"/>
      <c r="D53" s="4"/>
      <c r="E53" s="4"/>
      <c r="F53" s="39">
        <f>SUM(F51:F52)</f>
        <v>-26778218.989999998</v>
      </c>
      <c r="G53" s="25"/>
      <c r="H53" s="39">
        <f>SUM(H51:H52)</f>
        <v>-53829790.960000001</v>
      </c>
    </row>
    <row r="54" spans="1:8" ht="25.5" customHeight="1">
      <c r="A54" s="4" t="s">
        <v>139</v>
      </c>
      <c r="B54" s="4"/>
      <c r="C54" s="4"/>
      <c r="D54" s="4"/>
      <c r="E54" s="4"/>
      <c r="F54" s="25">
        <f>+F24+F49+F53</f>
        <v>-12149235.799999993</v>
      </c>
      <c r="G54" s="25"/>
      <c r="H54" s="25">
        <f>+H24+H49+H53</f>
        <v>-31015342.600000001</v>
      </c>
    </row>
    <row r="55" spans="1:8" ht="25.5" customHeight="1">
      <c r="A55" s="4" t="s">
        <v>140</v>
      </c>
      <c r="B55" s="4"/>
      <c r="C55" s="4"/>
      <c r="D55" s="4"/>
      <c r="E55" s="4"/>
      <c r="F55" s="25">
        <v>40299886.509999998</v>
      </c>
      <c r="G55" s="25"/>
      <c r="H55" s="25">
        <v>75580603.879999965</v>
      </c>
    </row>
    <row r="56" spans="1:8" ht="25.5" customHeight="1" thickBot="1">
      <c r="A56" s="2" t="s">
        <v>141</v>
      </c>
      <c r="B56" s="22"/>
      <c r="D56" s="4"/>
      <c r="E56" s="22"/>
      <c r="F56" s="49">
        <f>SUM(F54:F55)</f>
        <v>28150650.710000005</v>
      </c>
      <c r="G56" s="25"/>
      <c r="H56" s="49">
        <f>SUM(H54:H55)</f>
        <v>44565261.279999964</v>
      </c>
    </row>
    <row r="57" spans="1:8" ht="25.5" customHeight="1" thickTop="1">
      <c r="A57" s="2"/>
      <c r="B57" s="22"/>
      <c r="D57" s="4"/>
      <c r="E57" s="22"/>
      <c r="F57" s="4"/>
      <c r="G57" s="4"/>
      <c r="H57" s="4"/>
    </row>
    <row r="58" spans="1:8" ht="25.5" customHeight="1">
      <c r="B58" s="22"/>
      <c r="D58" s="4"/>
      <c r="E58" s="22"/>
      <c r="F58" s="4"/>
      <c r="G58" s="4"/>
      <c r="H58" s="4"/>
    </row>
    <row r="59" spans="1:8" ht="25.5" customHeight="1">
      <c r="A59" s="4" t="s">
        <v>35</v>
      </c>
      <c r="B59" s="22"/>
      <c r="D59" s="4"/>
      <c r="E59" s="22"/>
      <c r="F59" s="4"/>
      <c r="G59" s="4"/>
      <c r="H59" s="4"/>
    </row>
    <row r="60" spans="1:8" ht="25.5" customHeight="1">
      <c r="A60" s="4"/>
      <c r="B60" s="22"/>
      <c r="D60" s="4"/>
      <c r="E60" s="22"/>
      <c r="F60" s="4"/>
      <c r="G60" s="4"/>
      <c r="H60" s="4"/>
    </row>
    <row r="61" spans="1:8" ht="25.5" customHeight="1">
      <c r="A61" s="4"/>
      <c r="B61" s="22"/>
      <c r="D61" s="4"/>
      <c r="E61" s="22"/>
      <c r="F61" s="4"/>
      <c r="G61" s="4"/>
      <c r="H61" s="4"/>
    </row>
    <row r="62" spans="1:8" ht="25.5" customHeight="1">
      <c r="A62" s="1" t="s">
        <v>129</v>
      </c>
      <c r="F62" s="4"/>
      <c r="G62" s="4"/>
      <c r="H62" s="4"/>
    </row>
    <row r="63" spans="1:8" ht="25.5" customHeight="1">
      <c r="A63" s="1" t="s">
        <v>144</v>
      </c>
      <c r="F63" s="4"/>
      <c r="G63" s="4"/>
      <c r="H63" s="4"/>
    </row>
    <row r="64" spans="1:8" ht="25.5" customHeight="1">
      <c r="F64" s="4"/>
      <c r="G64" s="4"/>
      <c r="H64" s="4"/>
    </row>
    <row r="65" ht="25.5" customHeight="1"/>
    <row r="66" ht="25.5" customHeight="1"/>
    <row r="67" ht="25.5" customHeight="1"/>
    <row r="68" ht="25.5" customHeight="1"/>
    <row r="69" ht="24.75" customHeight="1"/>
  </sheetData>
  <mergeCells count="9">
    <mergeCell ref="A39:H39"/>
    <mergeCell ref="A38:H38"/>
    <mergeCell ref="A37:H37"/>
    <mergeCell ref="A1:H1"/>
    <mergeCell ref="A2:H2"/>
    <mergeCell ref="A3:H3"/>
    <mergeCell ref="A35:H35"/>
    <mergeCell ref="A36:H36"/>
    <mergeCell ref="A4:H4"/>
  </mergeCells>
  <phoneticPr fontId="3" type="noConversion"/>
  <pageMargins left="0.78740157480314965" right="0.39370078740157483" top="0.59055118110236227" bottom="0.39370078740157483" header="0.31496062992125984" footer="0.24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53006E9F842468C3BBC891FFB8745" ma:contentTypeVersion="6" ma:contentTypeDescription="Create a new document." ma:contentTypeScope="" ma:versionID="1d62e2a978818490fb43c2b494a5cf95">
  <xsd:schema xmlns:xsd="http://www.w3.org/2001/XMLSchema" xmlns:xs="http://www.w3.org/2001/XMLSchema" xmlns:p="http://schemas.microsoft.com/office/2006/metadata/properties" xmlns:ns2="8078ac07-27e2-4781-a3e7-cf077929fe5e" targetNamespace="http://schemas.microsoft.com/office/2006/metadata/properties" ma:root="true" ma:fieldsID="12223051a6cc34fcd336cf16d124f867" ns2:_="">
    <xsd:import namespace="8078ac07-27e2-4781-a3e7-cf077929fe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8ac07-27e2-4781-a3e7-cf077929fe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" ma:index="13" nillable="true" ma:displayName="Reviewer" ma:format="Dropdown" ma:internalName="Review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 xmlns="8078ac07-27e2-4781-a3e7-cf077929fe5e" xsi:nil="true"/>
    <Reviewer_x0020_Sign_x002d_off xmlns="8078ac07-27e2-4781-a3e7-cf077929fe5e" xsi:nil="true"/>
    <Preparer_x0020_Sign_x002d_off xmlns="8078ac07-27e2-4781-a3e7-cf077929fe5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BE7DC-B723-4600-835E-59F092F3B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81D0E9-1917-4B91-9BD6-F53083188401}">
  <ds:schemaRefs>
    <ds:schemaRef ds:uri="http://schemas.microsoft.com/office/2006/metadata/properties"/>
    <ds:schemaRef ds:uri="http://schemas.microsoft.com/office/infopath/2007/PartnerControls"/>
    <ds:schemaRef ds:uri="8078ac07-27e2-4781-a3e7-cf077929fe5e"/>
  </ds:schemaRefs>
</ds:datastoreItem>
</file>

<file path=customXml/itemProps3.xml><?xml version="1.0" encoding="utf-8"?>
<ds:datastoreItem xmlns:ds="http://schemas.openxmlformats.org/officeDocument/2006/customXml" ds:itemID="{B5C0ACC5-2D2D-4509-9CD8-C2FF935CC5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akachai wareerat</cp:lastModifiedBy>
  <cp:revision/>
  <cp:lastPrinted>2025-05-08T07:09:25Z</cp:lastPrinted>
  <dcterms:created xsi:type="dcterms:W3CDTF">2001-08-14T07:41:24Z</dcterms:created>
  <dcterms:modified xsi:type="dcterms:W3CDTF">2025-05-08T08:59:01Z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0x010100E2B53006E9F842468C3BBC891FFB8745</vt:lpwstr>
  </property>
</Properties>
</file>