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akachai_diainteraudit_onmicrosoft_com/Documents/Desktop/"/>
    </mc:Choice>
  </mc:AlternateContent>
  <xr:revisionPtr revIDLastSave="1" documentId="13_ncr:1_{361C9079-138A-4CEF-B90B-F5B3013A3ED2}" xr6:coauthVersionLast="47" xr6:coauthVersionMax="47" xr10:uidLastSave="{692DC95E-F8BB-413A-AB31-52502448FBC0}"/>
  <bookViews>
    <workbookView xWindow="-108" yWindow="-108" windowWidth="23256" windowHeight="12456" activeTab="3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5" i="2" l="1"/>
  <c r="J18" i="7"/>
  <c r="H18" i="7"/>
  <c r="F18" i="7"/>
  <c r="N15" i="7"/>
  <c r="I53" i="6" l="1"/>
  <c r="K53" i="6"/>
  <c r="K49" i="6"/>
  <c r="I49" i="6"/>
  <c r="J10" i="8" l="1"/>
  <c r="J14" i="8" s="1"/>
  <c r="J17" i="8" s="1"/>
  <c r="J19" i="8" s="1"/>
  <c r="J21" i="8" s="1"/>
  <c r="H10" i="8"/>
  <c r="H14" i="8" s="1"/>
  <c r="H17" i="8" s="1"/>
  <c r="H19" i="8" s="1"/>
  <c r="N10" i="7"/>
  <c r="J53" i="2"/>
  <c r="J47" i="2"/>
  <c r="J22" i="2"/>
  <c r="J13" i="2"/>
  <c r="I9" i="6" l="1"/>
  <c r="H21" i="8"/>
  <c r="L17" i="7"/>
  <c r="L18" i="7" s="1"/>
  <c r="K9" i="6"/>
  <c r="K21" i="6" s="1"/>
  <c r="K24" i="6" s="1"/>
  <c r="L12" i="7"/>
  <c r="N12" i="7" s="1"/>
  <c r="J54" i="2"/>
  <c r="J23" i="8"/>
  <c r="H23" i="8"/>
  <c r="J23" i="2"/>
  <c r="H13" i="2" l="1"/>
  <c r="H47" i="2" l="1"/>
  <c r="F13" i="7" l="1"/>
  <c r="H13" i="7"/>
  <c r="J13" i="7"/>
  <c r="H53" i="2" l="1"/>
  <c r="H54" i="2" s="1"/>
  <c r="H22" i="2" l="1"/>
  <c r="H58" i="2" l="1"/>
  <c r="H23" i="2" l="1"/>
  <c r="N13" i="7" l="1"/>
  <c r="L13" i="7"/>
  <c r="I21" i="6"/>
  <c r="I24" i="6" s="1"/>
  <c r="K54" i="6"/>
  <c r="I54" i="6" l="1"/>
  <c r="J66" i="2"/>
  <c r="J67" i="2" s="1"/>
  <c r="H65" i="2"/>
  <c r="H66" i="2" s="1"/>
  <c r="H67" i="2" s="1"/>
  <c r="N17" i="7"/>
  <c r="N18" i="7" s="1"/>
  <c r="K56" i="6"/>
  <c r="I56" i="6" l="1"/>
</calcChain>
</file>

<file path=xl/sharedStrings.xml><?xml version="1.0" encoding="utf-8"?>
<sst xmlns="http://schemas.openxmlformats.org/spreadsheetml/2006/main" count="197" uniqueCount="144">
  <si>
    <t>MANDARIN HOTEL PUBLIC COMPANY LIMITED</t>
  </si>
  <si>
    <t>STATEMENTS OF FINANCIAL POSITION</t>
  </si>
  <si>
    <t>AS AT MARCH 31, 2025</t>
  </si>
  <si>
    <t>(Unit : Baht)</t>
  </si>
  <si>
    <t>Assets</t>
  </si>
  <si>
    <t>Note</t>
  </si>
  <si>
    <t>March 31, 2025</t>
  </si>
  <si>
    <t>December 31, 2024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</si>
  <si>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</si>
  <si>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</si>
  <si>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</si>
  <si>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</si>
  <si>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</si>
  <si>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</si>
  <si>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</si>
  <si>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</si>
  <si>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</si>
  <si>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</si>
  <si>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</si>
  <si>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</si>
  <si>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Investment  properties</t>
  </si>
  <si>
    <t>8</t>
  </si>
  <si>
    <t xml:space="preserve">          Property, plant and equipment </t>
  </si>
  <si>
    <t>9</t>
  </si>
  <si>
    <t xml:space="preserve">          Right-of-use assets</t>
  </si>
  <si>
    <t>10</t>
  </si>
  <si>
    <t xml:space="preserve">          Other intangible assets </t>
  </si>
  <si>
    <t>11</t>
  </si>
  <si>
    <t xml:space="preserve">          Deferred tax assets</t>
  </si>
  <si>
    <t>12</t>
  </si>
  <si>
    <t xml:space="preserve">          Bank deposit pledged as collateral </t>
  </si>
  <si>
    <t>13</t>
  </si>
  <si>
    <t xml:space="preserve">          Other non-current assets</t>
  </si>
  <si>
    <t xml:space="preserve">                              Total non-current assets </t>
  </si>
  <si>
    <t>Total assets</t>
  </si>
  <si>
    <t>Condensed notes to interim financial information are integral parts of these financial information.</t>
  </si>
  <si>
    <t xml:space="preserve">     (Sign)….................................................................................................................... Authorized directors</t>
  </si>
  <si>
    <t xml:space="preserve">  (    Mrs. Suwanna Bhuddhaprasart,  Mr. Nudhapol  Asavabhokhin    )</t>
  </si>
  <si>
    <t xml:space="preserve">  - 2 -</t>
  </si>
  <si>
    <t>STATEMENTS OF FINANCIAL POSITION (Continued)</t>
  </si>
  <si>
    <t xml:space="preserve">Liabilities  and shareholders' equity   </t>
  </si>
  <si>
    <t>Current liabilities</t>
  </si>
  <si>
    <t xml:space="preserve">          Trade and other current payables</t>
  </si>
  <si>
    <t>15</t>
  </si>
  <si>
    <t xml:space="preserve">          Current portion of  long-term borrowings from </t>
  </si>
  <si>
    <t xml:space="preserve">               financial institutions </t>
  </si>
  <si>
    <t>16</t>
  </si>
  <si>
    <t xml:space="preserve">          Current portion of lease liabilities</t>
  </si>
  <si>
    <t>17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</si>
  <si>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</si>
  <si>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</si>
  <si>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</si>
  <si>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</si>
  <si>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</si>
  <si>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</si>
  <si>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</si>
  <si>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</si>
  <si>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</si>
  <si>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</si>
  <si>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</si>
  <si>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</si>
  <si>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</si>
  <si>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>33,000,000 common shares  of Baht 10 each</t>
  </si>
  <si>
    <t xml:space="preserve">               Paid-up share capital </t>
  </si>
  <si>
    <t xml:space="preserve">26,905,580 common shares of Baht 10 each </t>
  </si>
  <si>
    <t xml:space="preserve">          Share premium on ordinary shares</t>
  </si>
  <si>
    <t xml:space="preserve">          Retained earnings (deficit)</t>
  </si>
  <si>
    <t xml:space="preserve">               Appropriated </t>
  </si>
  <si>
    <t>Legal reserve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</si>
  <si>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</si>
  <si>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</si>
  <si>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</si>
  <si>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</si>
  <si>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FOR THE THREE-MONTH PERIODS ENDED MARCH 31, 2025</t>
  </si>
  <si>
    <t>(UNAUDITED/REVIEWED ONLY)</t>
  </si>
  <si>
    <t>2025</t>
  </si>
  <si>
    <t>2024</t>
  </si>
  <si>
    <t>Revenues from sales and rendering of services</t>
  </si>
  <si>
    <t xml:space="preserve">Costs of sales and rendering of services </t>
  </si>
  <si>
    <t xml:space="preserve">Gross profit </t>
  </si>
  <si>
    <t xml:space="preserve">Other income   </t>
  </si>
  <si>
    <t xml:space="preserve">Distribution costs </t>
  </si>
  <si>
    <t>Administrative expenses</t>
  </si>
  <si>
    <t>Profit from operating activities</t>
  </si>
  <si>
    <t>Finance income</t>
  </si>
  <si>
    <t>Finance costs</t>
  </si>
  <si>
    <t>Tax (expense) income</t>
  </si>
  <si>
    <t>Profit for the period</t>
  </si>
  <si>
    <t>Other comprehensive income :</t>
  </si>
  <si>
    <t>Total comprehensive income for the period</t>
  </si>
  <si>
    <t>Earnings per share</t>
  </si>
  <si>
    <t xml:space="preserve">              Basic earnings per share </t>
  </si>
  <si>
    <t xml:space="preserve">              Weighted average number of common shares (unit : share) 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</si>
  <si>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</si>
  <si>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</si>
  <si>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</si>
  <si>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</si>
  <si>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</si>
  <si>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</si>
  <si>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</si>
  <si>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</si>
  <si>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</si>
  <si>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>shareholders'</t>
  </si>
  <si>
    <t>legal reserve</t>
  </si>
  <si>
    <t xml:space="preserve"> equity</t>
  </si>
  <si>
    <t>Changes in shareholders' equity for the three-month periods :</t>
  </si>
  <si>
    <t xml:space="preserve">      Total comprehensive income for the period</t>
  </si>
  <si>
    <t>Balance as at March 31, 2024</t>
  </si>
  <si>
    <t>Balance as at January 1, 2024</t>
  </si>
  <si>
    <t>Balance as at March 31, 2025</t>
  </si>
  <si>
    <t>STATEMENTS OF CASH FLOWS</t>
  </si>
  <si>
    <t>Cash flows from operating activities</t>
  </si>
  <si>
    <t xml:space="preserve">     Profit for the period</t>
  </si>
  <si>
    <t xml:space="preserve">               Tax expense (income)</t>
  </si>
  <si>
    <t xml:space="preserve">               Depreciation and amortization </t>
  </si>
  <si>
    <t xml:space="preserve">               Amortized right-of-use assets</t>
  </si>
  <si>
    <t xml:space="preserve">               Employee benefit expenses</t>
  </si>
  <si>
    <t xml:space="preserve">               Write-off liabilities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</si>
  <si>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</si>
  <si>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</si>
  <si>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</si>
  <si>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</si>
  <si>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</si>
  <si>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</si>
  <si>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</si>
  <si>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</si>
  <si>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</si>
  <si>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>- 2 -</t>
  </si>
  <si>
    <t>STATEMENTS OF CASH FLOWS (Continued)</t>
  </si>
  <si>
    <t>Cash flows from investing activities</t>
  </si>
  <si>
    <t xml:space="preserve">               Deposit paid for assets acquisition</t>
  </si>
  <si>
    <t xml:space="preserve">               Bank deposit pledged as collaterals,  (increase) decrease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</si>
  <si>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</si>
  <si>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</si>
  <si>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</si>
  <si>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</si>
  <si>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</si>
  <si>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</si>
  <si>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</si>
  <si>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</si>
  <si>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Profit before income tax </t>
  </si>
  <si>
    <t xml:space="preserve">     Adjustments to reconcile profit (loss) to cash receipt (payment)</t>
  </si>
  <si>
    <t xml:space="preserve">               Payments for other intangible assets acquisition</t>
  </si>
  <si>
    <t xml:space="preserve">               Payments for property, plant and equipment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</si>
</sst>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_-* #,##0_-;\-* #,##0_-;_-* &quot;-&quot;??_-;_-@_-"/>
    <numFmt numFmtId="189" formatCode="#,##0.00\ ;\(#,##0.00\)"/>
  </numFmts>
  <fonts count="1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69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88" fontId="4" fillId="0" borderId="0" xfId="1" applyNumberFormat="1" applyFont="1" applyFill="1"/>
    <xf numFmtId="189" fontId="4" fillId="0" borderId="0" xfId="4" applyNumberFormat="1" applyFont="1"/>
    <xf numFmtId="189" fontId="11" fillId="0" borderId="0" xfId="0" applyNumberFormat="1" applyFont="1" applyAlignment="1">
      <alignment horizontal="left"/>
    </xf>
    <xf numFmtId="189" fontId="4" fillId="0" borderId="0" xfId="0" applyNumberFormat="1" applyFont="1"/>
    <xf numFmtId="39" fontId="4" fillId="0" borderId="0" xfId="1" applyNumberFormat="1" applyFont="1" applyFill="1" applyBorder="1"/>
    <xf numFmtId="43" fontId="4" fillId="0" borderId="0" xfId="1" applyFont="1"/>
    <xf numFmtId="189" fontId="9" fillId="0" borderId="0" xfId="0" applyNumberFormat="1" applyFont="1"/>
    <xf numFmtId="189" fontId="6" fillId="0" borderId="0" xfId="4" applyNumberFormat="1" applyFont="1"/>
    <xf numFmtId="39" fontId="4" fillId="0" borderId="0" xfId="1" quotePrefix="1" applyNumberFormat="1" applyFont="1" applyFill="1" applyAlignment="1">
      <alignment horizontal="center"/>
    </xf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189" fontId="6" fillId="0" borderId="0" xfId="0" applyNumberFormat="1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89" fontId="6" fillId="0" borderId="0" xfId="4" applyNumberFormat="1" applyFont="1" applyAlignment="1">
      <alignment horizontal="center"/>
    </xf>
    <xf numFmtId="189" fontId="4" fillId="0" borderId="0" xfId="1" applyNumberFormat="1" applyFont="1" applyFill="1"/>
    <xf numFmtId="189" fontId="4" fillId="0" borderId="3" xfId="4" applyNumberFormat="1" applyFont="1" applyBorder="1"/>
    <xf numFmtId="189" fontId="4" fillId="0" borderId="4" xfId="0" applyNumberFormat="1" applyFont="1" applyBorder="1"/>
    <xf numFmtId="189" fontId="4" fillId="0" borderId="1" xfId="1" applyNumberFormat="1" applyFont="1" applyFill="1" applyBorder="1"/>
    <xf numFmtId="189" fontId="4" fillId="0" borderId="3" xfId="1" applyNumberFormat="1" applyFont="1" applyFill="1" applyBorder="1"/>
    <xf numFmtId="189" fontId="4" fillId="0" borderId="2" xfId="1" applyNumberFormat="1" applyFont="1" applyFill="1" applyBorder="1"/>
    <xf numFmtId="189" fontId="4" fillId="0" borderId="5" xfId="1" applyNumberFormat="1" applyFont="1" applyFill="1" applyBorder="1"/>
    <xf numFmtId="189" fontId="4" fillId="0" borderId="5" xfId="0" applyNumberFormat="1" applyFont="1" applyBorder="1"/>
    <xf numFmtId="189" fontId="4" fillId="0" borderId="4" xfId="4" applyNumberFormat="1" applyFont="1" applyBorder="1"/>
    <xf numFmtId="189" fontId="4" fillId="0" borderId="2" xfId="4" applyNumberFormat="1" applyFont="1" applyBorder="1"/>
    <xf numFmtId="189" fontId="4" fillId="0" borderId="1" xfId="4" applyNumberFormat="1" applyFont="1" applyBorder="1"/>
    <xf numFmtId="189" fontId="4" fillId="0" borderId="2" xfId="0" applyNumberFormat="1" applyFont="1" applyBorder="1"/>
    <xf numFmtId="189" fontId="4" fillId="0" borderId="1" xfId="0" applyNumberFormat="1" applyFont="1" applyBorder="1"/>
    <xf numFmtId="189" fontId="4" fillId="0" borderId="1" xfId="1" applyNumberFormat="1" applyFont="1" applyBorder="1"/>
    <xf numFmtId="189" fontId="6" fillId="0" borderId="0" xfId="4" quotePrefix="1" applyNumberFormat="1" applyFont="1" applyAlignment="1">
      <alignment horizontal="center"/>
    </xf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189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7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7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3"/>
  <sheetViews>
    <sheetView topLeftCell="A23" zoomScale="90" zoomScaleNormal="90" zoomScaleSheetLayoutView="100" workbookViewId="0">
      <selection activeCell="D37" sqref="D37"/>
    </sheetView>
  </sheetViews>
  <sheetFormatPr defaultColWidth="9.125" defaultRowHeight="25.5" customHeight="1"/>
  <cols>
    <col min="1" max="5" width="9.125" style="2" customWidth="1"/>
    <col min="6" max="6" width="7.75" style="2" customWidth="1"/>
    <col min="7" max="7" width="9.125" style="2" customWidth="1"/>
    <col min="8" max="8" width="16.75" style="2" customWidth="1"/>
    <col min="9" max="9" width="1.75" style="2" customWidth="1"/>
    <col min="10" max="10" width="16.75" style="2" customWidth="1"/>
    <col min="11" max="11" width="1.75" style="2" customWidth="1"/>
    <col min="12" max="16384" width="9.125" style="2"/>
  </cols>
  <sheetData>
    <row r="1" spans="1:10" ht="26.1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26.1" customHeight="1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6.1" customHeight="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6.1" customHeight="1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>
      <c r="A5" s="26"/>
      <c r="B5" s="26"/>
      <c r="C5" s="26"/>
      <c r="D5" s="26"/>
      <c r="E5" s="26"/>
      <c r="F5" s="26"/>
      <c r="G5" s="26"/>
      <c r="H5" s="26"/>
      <c r="J5" s="43" t="s">
        <v>3</v>
      </c>
    </row>
    <row r="6" spans="1:10" ht="26.1" customHeight="1">
      <c r="B6" s="5"/>
      <c r="C6" s="5" t="s">
        <v>4</v>
      </c>
      <c r="D6" s="6"/>
      <c r="G6" s="14" t="s">
        <v>5</v>
      </c>
      <c r="H6" s="46" t="s">
        <v>6</v>
      </c>
      <c r="I6" s="37"/>
      <c r="J6" s="45" t="s">
        <v>7</v>
      </c>
    </row>
    <row r="7" spans="1:10" ht="26.1" customHeight="1">
      <c r="B7" s="5"/>
      <c r="C7" s="5"/>
      <c r="D7" s="6"/>
      <c r="G7" s="14"/>
      <c r="H7" s="45" t="s">
        <v>8</v>
      </c>
      <c r="I7" s="37"/>
      <c r="J7" s="45" t="s">
        <v>9</v>
      </c>
    </row>
    <row r="8" spans="1:10" ht="26.1" customHeight="1">
      <c r="B8" s="5"/>
      <c r="C8" s="5"/>
      <c r="D8" s="6"/>
      <c r="G8" s="14"/>
      <c r="H8" s="45" t="s">
        <v>10</v>
      </c>
      <c r="I8" s="37"/>
      <c r="J8" s="45"/>
    </row>
    <row r="9" spans="1:10" ht="26.1" customHeight="1">
      <c r="A9" s="8" t="s">
        <v>11</v>
      </c>
      <c r="B9" s="8"/>
      <c r="G9" s="9"/>
    </row>
    <row r="10" spans="1:10" ht="26.1" customHeight="1">
      <c r="A10" s="1" t="s">
        <v>12</v>
      </c>
      <c r="B10" s="1"/>
      <c r="G10" s="24" t="s">
        <v>13</v>
      </c>
      <c r="H10" s="48">
        <v>28150650.710000001</v>
      </c>
      <c r="I10" s="37"/>
      <c r="J10" s="48">
        <v>40299886.509999998</v>
      </c>
    </row>
    <row r="11" spans="1:10" ht="26.1" customHeight="1">
      <c r="A11" s="1" t="s">
        <v>14</v>
      </c>
      <c r="B11" s="1"/>
      <c r="G11" s="24" t="s">
        <v>15</v>
      </c>
      <c r="H11" s="48">
        <v>16178703.550000001</v>
      </c>
      <c r="I11" s="37"/>
      <c r="J11" s="48">
        <v>13217366.140000001</v>
      </c>
    </row>
    <row r="12" spans="1:10" ht="26.1" customHeight="1">
      <c r="A12" s="1" t="s">
        <v>16</v>
      </c>
      <c r="B12" s="1"/>
      <c r="G12" s="24" t="s">
        <v>17</v>
      </c>
      <c r="H12" s="48">
        <v>1347716.95</v>
      </c>
      <c r="I12" s="37"/>
      <c r="J12" s="48">
        <v>1626392.39</v>
      </c>
    </row>
    <row r="13" spans="1:10" ht="26.1" customHeight="1">
      <c r="A13" s="8" t="s">
        <v>18</v>
      </c>
      <c r="B13" s="8"/>
      <c r="G13" s="1"/>
      <c r="H13" s="49">
        <f>SUM(H10:H12)</f>
        <v>45677071.210000008</v>
      </c>
      <c r="I13" s="37"/>
      <c r="J13" s="49">
        <f>SUM(J10:J12)</f>
        <v>55143645.039999999</v>
      </c>
    </row>
    <row r="14" spans="1:10" ht="26.1" customHeight="1">
      <c r="A14" s="8" t="s">
        <v>19</v>
      </c>
      <c r="B14" s="8"/>
      <c r="G14" s="1"/>
      <c r="H14" s="48"/>
      <c r="I14" s="37"/>
      <c r="J14" s="48"/>
    </row>
    <row r="15" spans="1:10" ht="26.1" customHeight="1">
      <c r="A15" s="1" t="s">
        <v>20</v>
      </c>
      <c r="B15" s="1"/>
      <c r="G15" s="24" t="s">
        <v>21</v>
      </c>
      <c r="H15" s="48">
        <v>248630397.16999999</v>
      </c>
      <c r="I15" s="37"/>
      <c r="J15" s="48">
        <v>249668995.13</v>
      </c>
    </row>
    <row r="16" spans="1:10" ht="26.1" customHeight="1">
      <c r="A16" s="1" t="s">
        <v>22</v>
      </c>
      <c r="B16" s="1"/>
      <c r="G16" s="24" t="s">
        <v>23</v>
      </c>
      <c r="H16" s="48">
        <v>240334320.43000001</v>
      </c>
      <c r="I16" s="37"/>
      <c r="J16" s="48">
        <v>244263026.24000001</v>
      </c>
    </row>
    <row r="17" spans="1:10" ht="26.1" customHeight="1">
      <c r="A17" s="1" t="s">
        <v>24</v>
      </c>
      <c r="B17" s="1"/>
      <c r="G17" s="24" t="s">
        <v>25</v>
      </c>
      <c r="H17" s="48">
        <v>115770629.54000001</v>
      </c>
      <c r="I17" s="37"/>
      <c r="J17" s="48">
        <v>118213331.41</v>
      </c>
    </row>
    <row r="18" spans="1:10" ht="26.1" customHeight="1">
      <c r="A18" s="1" t="s">
        <v>26</v>
      </c>
      <c r="B18" s="1"/>
      <c r="G18" s="24" t="s">
        <v>27</v>
      </c>
      <c r="H18" s="48">
        <v>1243668.06</v>
      </c>
      <c r="I18" s="37"/>
      <c r="J18" s="48">
        <v>1323065.31</v>
      </c>
    </row>
    <row r="19" spans="1:10" ht="26.1" customHeight="1">
      <c r="A19" s="1" t="s">
        <v>28</v>
      </c>
      <c r="B19" s="1"/>
      <c r="G19" s="24" t="s">
        <v>29</v>
      </c>
      <c r="H19" s="48">
        <v>13037507.74</v>
      </c>
      <c r="I19" s="37"/>
      <c r="J19" s="48">
        <v>18584707.73</v>
      </c>
    </row>
    <row r="20" spans="1:10" ht="26.1" customHeight="1">
      <c r="A20" s="1" t="s">
        <v>30</v>
      </c>
      <c r="B20" s="1"/>
      <c r="G20" s="24" t="s">
        <v>31</v>
      </c>
      <c r="H20" s="48">
        <v>3790665.79</v>
      </c>
      <c r="I20" s="37"/>
      <c r="J20" s="48">
        <v>3783642.4</v>
      </c>
    </row>
    <row r="21" spans="1:10" ht="26.1" customHeight="1">
      <c r="A21" s="1" t="s">
        <v>32</v>
      </c>
      <c r="B21" s="1"/>
      <c r="G21" s="10"/>
      <c r="H21" s="50">
        <v>759817.57</v>
      </c>
      <c r="I21" s="37"/>
      <c r="J21" s="50">
        <v>687188.47999999998</v>
      </c>
    </row>
    <row r="22" spans="1:10" ht="26.1" customHeight="1">
      <c r="A22" s="8" t="s">
        <v>33</v>
      </c>
      <c r="B22" s="8"/>
      <c r="C22" s="1"/>
      <c r="G22" s="20"/>
      <c r="H22" s="48">
        <f>SUM(H15:H21)</f>
        <v>623567006.29999995</v>
      </c>
      <c r="I22" s="37"/>
      <c r="J22" s="48">
        <f>SUM(J15:J21)</f>
        <v>636523956.69999993</v>
      </c>
    </row>
    <row r="23" spans="1:10" ht="26.1" customHeight="1" thickBot="1">
      <c r="A23" s="8" t="s">
        <v>34</v>
      </c>
      <c r="B23" s="8"/>
      <c r="C23" s="1"/>
      <c r="G23" s="20"/>
      <c r="H23" s="51">
        <f>+H22+H13</f>
        <v>669244077.50999999</v>
      </c>
      <c r="I23" s="37"/>
      <c r="J23" s="51">
        <f>+J22+J13</f>
        <v>691667601.73999989</v>
      </c>
    </row>
    <row r="24" spans="1:10" ht="26.1" customHeight="1" thickTop="1"/>
    <row r="25" spans="1:10" ht="26.1" customHeight="1"/>
    <row r="26" spans="1:10" ht="26.1" customHeight="1">
      <c r="C26" s="1"/>
      <c r="D26" s="1"/>
      <c r="E26" s="1"/>
      <c r="F26" s="1"/>
      <c r="G26" s="1"/>
      <c r="H26" s="1"/>
      <c r="J26" s="1"/>
    </row>
    <row r="27" spans="1:10" ht="26.1" customHeight="1">
      <c r="A27" s="1" t="s">
        <v>35</v>
      </c>
      <c r="B27" s="1"/>
      <c r="C27" s="1"/>
      <c r="D27" s="1"/>
      <c r="E27" s="1"/>
      <c r="F27" s="1"/>
      <c r="G27" s="1"/>
      <c r="H27" s="1"/>
      <c r="J27" s="1"/>
    </row>
    <row r="28" spans="1:10" ht="26.1" customHeight="1">
      <c r="A28" s="1"/>
      <c r="B28" s="1"/>
      <c r="C28" s="1"/>
      <c r="D28" s="1"/>
      <c r="E28" s="1"/>
      <c r="F28" s="1"/>
      <c r="G28" s="1"/>
      <c r="H28" s="1"/>
      <c r="J28" s="1"/>
    </row>
    <row r="29" spans="1:10" ht="26.1" customHeight="1">
      <c r="A29" s="1"/>
      <c r="B29" s="1"/>
      <c r="C29" s="1"/>
      <c r="D29" s="1"/>
      <c r="E29" s="1"/>
      <c r="F29" s="1"/>
      <c r="G29" s="1"/>
      <c r="H29" s="1"/>
      <c r="J29" s="1"/>
    </row>
    <row r="30" spans="1:10" ht="26.1" customHeight="1">
      <c r="B30" s="23" t="s">
        <v>36</v>
      </c>
      <c r="D30" s="1"/>
      <c r="E30" s="1"/>
      <c r="F30" s="1"/>
      <c r="G30" s="1"/>
      <c r="H30" s="1"/>
      <c r="J30" s="1"/>
    </row>
    <row r="31" spans="1:10" ht="26.1" customHeight="1">
      <c r="C31" s="23" t="s">
        <v>37</v>
      </c>
      <c r="D31" s="1"/>
      <c r="E31" s="1"/>
      <c r="F31" s="1"/>
      <c r="G31" s="1"/>
      <c r="H31" s="1"/>
      <c r="J31" s="1"/>
    </row>
    <row r="32" spans="1:10" ht="26.25" customHeight="1">
      <c r="A32" s="23"/>
      <c r="B32" s="23"/>
      <c r="D32" s="1"/>
      <c r="E32" s="1"/>
      <c r="F32" s="1"/>
      <c r="G32" s="1"/>
      <c r="H32" s="1"/>
      <c r="J32" s="1"/>
    </row>
    <row r="33" spans="1:10" ht="21" customHeight="1">
      <c r="A33" s="64" t="s">
        <v>38</v>
      </c>
      <c r="B33" s="64"/>
      <c r="C33" s="64"/>
      <c r="D33" s="64"/>
      <c r="E33" s="64"/>
      <c r="F33" s="64"/>
      <c r="G33" s="64"/>
      <c r="H33" s="64"/>
      <c r="I33" s="64"/>
      <c r="J33" s="64"/>
    </row>
    <row r="34" spans="1:10" ht="21" customHeight="1">
      <c r="A34" s="63" t="s">
        <v>0</v>
      </c>
      <c r="B34" s="63"/>
      <c r="C34" s="63"/>
      <c r="D34" s="63"/>
      <c r="E34" s="63"/>
      <c r="F34" s="63"/>
      <c r="G34" s="63"/>
      <c r="H34" s="63"/>
      <c r="I34" s="63"/>
      <c r="J34" s="63"/>
    </row>
    <row r="35" spans="1:10" ht="21" customHeight="1">
      <c r="A35" s="63" t="s">
        <v>39</v>
      </c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1" customHeight="1">
      <c r="A36" s="63" t="s">
        <v>2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>
      <c r="A38" s="25"/>
      <c r="B38" s="25"/>
      <c r="C38" s="26"/>
      <c r="D38" s="26"/>
      <c r="E38" s="26"/>
      <c r="F38" s="26"/>
      <c r="G38" s="26"/>
      <c r="H38" s="26"/>
      <c r="J38" s="43" t="s">
        <v>3</v>
      </c>
    </row>
    <row r="39" spans="1:10" ht="21" customHeight="1">
      <c r="A39" s="63" t="s">
        <v>40</v>
      </c>
      <c r="B39" s="63"/>
      <c r="C39" s="63"/>
      <c r="D39" s="63"/>
      <c r="E39" s="63"/>
      <c r="G39" s="14" t="s">
        <v>5</v>
      </c>
      <c r="H39" s="46" t="s">
        <v>6</v>
      </c>
      <c r="I39" s="37"/>
      <c r="J39" s="45" t="s">
        <v>7</v>
      </c>
    </row>
    <row r="40" spans="1:10" ht="21" customHeight="1">
      <c r="A40" s="5"/>
      <c r="B40" s="5"/>
      <c r="C40" s="5"/>
      <c r="D40" s="5"/>
      <c r="E40" s="5"/>
      <c r="G40" s="14"/>
      <c r="H40" s="45" t="s">
        <v>8</v>
      </c>
      <c r="I40" s="37"/>
      <c r="J40" s="45" t="s">
        <v>9</v>
      </c>
    </row>
    <row r="41" spans="1:10" ht="21" customHeight="1">
      <c r="A41" s="5"/>
      <c r="B41" s="5"/>
      <c r="C41" s="5"/>
      <c r="D41" s="5"/>
      <c r="E41" s="5"/>
      <c r="G41" s="14"/>
      <c r="H41" s="45" t="s">
        <v>10</v>
      </c>
      <c r="I41" s="37"/>
      <c r="J41" s="45"/>
    </row>
    <row r="42" spans="1:10" ht="21" customHeight="1">
      <c r="A42" s="8" t="s">
        <v>41</v>
      </c>
      <c r="B42" s="8"/>
      <c r="D42" s="1"/>
      <c r="H42" s="1"/>
      <c r="J42" s="1"/>
    </row>
    <row r="43" spans="1:10" ht="21" customHeight="1">
      <c r="A43" s="1" t="s">
        <v>42</v>
      </c>
      <c r="B43" s="1"/>
      <c r="D43" s="1"/>
      <c r="G43" s="24" t="s">
        <v>43</v>
      </c>
      <c r="H43" s="48">
        <v>29990960.34</v>
      </c>
      <c r="I43" s="37"/>
      <c r="J43" s="48">
        <v>40059902.880000003</v>
      </c>
    </row>
    <row r="44" spans="1:10" ht="21" customHeight="1">
      <c r="A44" s="1" t="s">
        <v>44</v>
      </c>
      <c r="B44" s="1"/>
      <c r="D44" s="1"/>
      <c r="H44" s="48"/>
      <c r="I44" s="37"/>
      <c r="J44" s="48"/>
    </row>
    <row r="45" spans="1:10" ht="21" customHeight="1">
      <c r="A45" s="37" t="s">
        <v>45</v>
      </c>
      <c r="B45" s="37"/>
      <c r="D45" s="1"/>
      <c r="G45" s="24" t="s">
        <v>46</v>
      </c>
      <c r="H45" s="48">
        <v>21900000</v>
      </c>
      <c r="I45" s="37"/>
      <c r="J45" s="48">
        <v>22000000</v>
      </c>
    </row>
    <row r="46" spans="1:10" ht="21" customHeight="1">
      <c r="A46" s="1" t="s">
        <v>47</v>
      </c>
      <c r="B46" s="1"/>
      <c r="G46" s="10" t="s">
        <v>48</v>
      </c>
      <c r="H46" s="37">
        <v>5507334.21</v>
      </c>
      <c r="I46" s="37"/>
      <c r="J46" s="37">
        <v>5355223.99</v>
      </c>
    </row>
    <row r="47" spans="1:10" ht="21" customHeight="1">
      <c r="A47" s="8" t="s">
        <v>49</v>
      </c>
      <c r="B47" s="8"/>
      <c r="D47" s="1"/>
      <c r="G47" s="27"/>
      <c r="H47" s="52">
        <f>SUM(H43:H46)</f>
        <v>57398294.550000004</v>
      </c>
      <c r="I47" s="37"/>
      <c r="J47" s="52">
        <f>SUM(J43:J46)</f>
        <v>67415126.870000005</v>
      </c>
    </row>
    <row r="48" spans="1:10" ht="21" customHeight="1">
      <c r="A48" s="8" t="s">
        <v>50</v>
      </c>
      <c r="B48" s="8"/>
      <c r="D48" s="1"/>
      <c r="G48" s="27"/>
      <c r="H48" s="48"/>
      <c r="I48" s="37"/>
      <c r="J48" s="48"/>
    </row>
    <row r="49" spans="1:10" ht="21" customHeight="1">
      <c r="A49" s="1" t="s">
        <v>51</v>
      </c>
      <c r="B49" s="1"/>
      <c r="D49" s="1"/>
      <c r="G49" s="24" t="s">
        <v>46</v>
      </c>
      <c r="H49" s="48">
        <v>72200000</v>
      </c>
      <c r="I49" s="37"/>
      <c r="J49" s="48">
        <v>97600000</v>
      </c>
    </row>
    <row r="50" spans="1:10" ht="21" customHeight="1">
      <c r="A50" s="1" t="s">
        <v>52</v>
      </c>
      <c r="B50" s="1"/>
      <c r="G50" s="10" t="s">
        <v>48</v>
      </c>
      <c r="H50" s="37">
        <v>77036101.549999997</v>
      </c>
      <c r="I50" s="37"/>
      <c r="J50" s="37">
        <v>78466430.760000005</v>
      </c>
    </row>
    <row r="51" spans="1:10" ht="21" customHeight="1">
      <c r="A51" s="1" t="s">
        <v>53</v>
      </c>
      <c r="B51" s="1"/>
      <c r="D51" s="1"/>
      <c r="G51" s="24" t="s">
        <v>54</v>
      </c>
      <c r="H51" s="48">
        <v>7627564.0099999998</v>
      </c>
      <c r="I51" s="37"/>
      <c r="J51" s="48">
        <v>7317955.5499999998</v>
      </c>
    </row>
    <row r="52" spans="1:10" ht="21" customHeight="1">
      <c r="A52" s="1" t="s">
        <v>55</v>
      </c>
      <c r="B52" s="1"/>
      <c r="D52" s="1"/>
      <c r="G52" s="24"/>
      <c r="H52" s="48">
        <v>2323200</v>
      </c>
      <c r="I52" s="37"/>
      <c r="J52" s="48">
        <v>2323200</v>
      </c>
    </row>
    <row r="53" spans="1:10" ht="21" customHeight="1">
      <c r="A53" s="8" t="s">
        <v>56</v>
      </c>
      <c r="B53" s="8"/>
      <c r="D53" s="1"/>
      <c r="G53" s="27"/>
      <c r="H53" s="53">
        <f>SUM(H49:H52)</f>
        <v>159186865.56</v>
      </c>
      <c r="I53" s="37"/>
      <c r="J53" s="53">
        <f>SUM(J49:J52)</f>
        <v>185707586.31</v>
      </c>
    </row>
    <row r="54" spans="1:10" ht="21" customHeight="1">
      <c r="A54" s="8" t="s">
        <v>57</v>
      </c>
      <c r="B54" s="8"/>
      <c r="D54" s="1"/>
      <c r="G54" s="27"/>
      <c r="H54" s="52">
        <f>+H47+H53</f>
        <v>216585160.11000001</v>
      </c>
      <c r="I54" s="37"/>
      <c r="J54" s="52">
        <f>+J47+J53</f>
        <v>253122713.18000001</v>
      </c>
    </row>
    <row r="55" spans="1:10" ht="21" customHeight="1">
      <c r="A55" s="8" t="s">
        <v>58</v>
      </c>
      <c r="B55" s="8"/>
      <c r="D55" s="1"/>
      <c r="G55" s="1"/>
      <c r="H55" s="20"/>
      <c r="J55" s="20"/>
    </row>
    <row r="56" spans="1:10" ht="21" customHeight="1">
      <c r="A56" s="1" t="s">
        <v>59</v>
      </c>
      <c r="B56" s="1"/>
      <c r="D56" s="1"/>
      <c r="G56" s="1"/>
      <c r="H56" s="20" t="s">
        <v>60</v>
      </c>
      <c r="J56" s="20"/>
    </row>
    <row r="57" spans="1:10" ht="21" customHeight="1">
      <c r="A57" s="1" t="s">
        <v>61</v>
      </c>
      <c r="B57" s="1"/>
      <c r="C57" s="1"/>
      <c r="D57" s="1"/>
      <c r="G57" s="1"/>
      <c r="H57" s="20"/>
      <c r="J57" s="20"/>
    </row>
    <row r="58" spans="1:10" ht="21" customHeight="1" thickBot="1">
      <c r="B58" s="1" t="s">
        <v>62</v>
      </c>
      <c r="C58" s="1"/>
      <c r="D58" s="1"/>
      <c r="E58" s="1"/>
      <c r="F58" s="1"/>
      <c r="G58" s="20"/>
      <c r="H58" s="54">
        <f>33000000*10</f>
        <v>330000000</v>
      </c>
      <c r="I58" s="37"/>
      <c r="J58" s="55">
        <v>330000000</v>
      </c>
    </row>
    <row r="59" spans="1:10" ht="21" customHeight="1" thickTop="1">
      <c r="A59" s="1" t="s">
        <v>63</v>
      </c>
      <c r="B59" s="1"/>
      <c r="C59" s="1"/>
      <c r="D59" s="1"/>
      <c r="E59" s="1"/>
      <c r="F59" s="1"/>
      <c r="G59" s="20"/>
      <c r="H59" s="48"/>
      <c r="I59" s="37"/>
      <c r="J59" s="48"/>
    </row>
    <row r="60" spans="1:10" ht="21" customHeight="1">
      <c r="B60" s="1" t="s">
        <v>64</v>
      </c>
      <c r="C60" s="1"/>
      <c r="D60" s="1"/>
      <c r="E60" s="1"/>
      <c r="F60" s="1"/>
      <c r="G60" s="20"/>
      <c r="H60" s="48">
        <v>269055800</v>
      </c>
      <c r="I60" s="37"/>
      <c r="J60" s="48">
        <v>269055800</v>
      </c>
    </row>
    <row r="61" spans="1:10" ht="21" customHeight="1">
      <c r="A61" s="1" t="s">
        <v>65</v>
      </c>
      <c r="B61" s="1"/>
      <c r="C61" s="1"/>
      <c r="D61" s="1"/>
      <c r="E61" s="1"/>
      <c r="F61" s="1"/>
      <c r="G61" s="20"/>
      <c r="H61" s="48">
        <v>204200000</v>
      </c>
      <c r="I61" s="37"/>
      <c r="J61" s="48">
        <v>204200000</v>
      </c>
    </row>
    <row r="62" spans="1:10" ht="21" customHeight="1">
      <c r="A62" s="1" t="s">
        <v>66</v>
      </c>
      <c r="B62" s="1"/>
      <c r="C62" s="1"/>
      <c r="D62" s="1"/>
      <c r="E62" s="1"/>
      <c r="F62" s="1"/>
      <c r="G62" s="20" t="s">
        <v>60</v>
      </c>
      <c r="H62" s="48" t="s">
        <v>60</v>
      </c>
      <c r="I62" s="37"/>
      <c r="J62" s="48"/>
    </row>
    <row r="63" spans="1:10" ht="21" customHeight="1">
      <c r="A63" s="1" t="s">
        <v>67</v>
      </c>
      <c r="B63" s="1"/>
      <c r="C63" s="1"/>
      <c r="D63" s="1"/>
      <c r="E63" s="1"/>
      <c r="F63" s="1"/>
      <c r="G63" s="20"/>
      <c r="H63" s="48"/>
      <c r="I63" s="37"/>
      <c r="J63" s="48"/>
    </row>
    <row r="64" spans="1:10" ht="21" customHeight="1">
      <c r="B64" s="1" t="s">
        <v>68</v>
      </c>
      <c r="C64" s="1"/>
      <c r="D64" s="1"/>
      <c r="E64" s="10"/>
      <c r="F64" s="10"/>
      <c r="G64" s="42"/>
      <c r="H64" s="48">
        <v>26905580</v>
      </c>
      <c r="I64" s="37"/>
      <c r="J64" s="48">
        <v>26905580</v>
      </c>
    </row>
    <row r="65" spans="1:10" ht="21" customHeight="1">
      <c r="A65" s="1" t="s">
        <v>69</v>
      </c>
      <c r="B65" s="1"/>
      <c r="C65" s="1"/>
      <c r="D65" s="1"/>
      <c r="E65" s="1"/>
      <c r="F65" s="1"/>
      <c r="G65" s="20"/>
      <c r="H65" s="48">
        <f>งบการเปลี่ยนแปลง!L18</f>
        <v>-47502462.600000024</v>
      </c>
      <c r="I65" s="37"/>
      <c r="J65" s="48">
        <f>+งบการเปลี่ยนแปลง!L15</f>
        <v>-61616491.440000027</v>
      </c>
    </row>
    <row r="66" spans="1:10" ht="21" customHeight="1">
      <c r="A66" s="8" t="s">
        <v>70</v>
      </c>
      <c r="B66" s="8"/>
      <c r="C66" s="1"/>
      <c r="D66" s="1"/>
      <c r="E66" s="1"/>
      <c r="F66" s="1"/>
      <c r="G66" s="20"/>
      <c r="H66" s="52">
        <f>SUM(H60:H65)</f>
        <v>452658917.39999998</v>
      </c>
      <c r="I66" s="37"/>
      <c r="J66" s="52">
        <f>SUM(J60:J65)</f>
        <v>438544888.55999994</v>
      </c>
    </row>
    <row r="67" spans="1:10" ht="21" customHeight="1" thickBot="1">
      <c r="A67" s="8" t="s">
        <v>71</v>
      </c>
      <c r="B67" s="8"/>
      <c r="C67" s="1"/>
      <c r="D67" s="1"/>
      <c r="E67" s="1"/>
      <c r="F67" s="1"/>
      <c r="G67" s="20"/>
      <c r="H67" s="51">
        <f>+H54+H66</f>
        <v>669244077.50999999</v>
      </c>
      <c r="I67" s="37"/>
      <c r="J67" s="51">
        <f>+J54+J66</f>
        <v>691667601.74000001</v>
      </c>
    </row>
    <row r="68" spans="1:10" ht="21" customHeight="1" thickTop="1">
      <c r="A68" s="8"/>
      <c r="B68" s="8"/>
      <c r="C68" s="1"/>
      <c r="D68" s="1"/>
      <c r="E68" s="1"/>
      <c r="F68" s="1"/>
      <c r="G68" s="20"/>
    </row>
    <row r="69" spans="1:10" ht="21" customHeight="1">
      <c r="A69" s="1" t="s">
        <v>35</v>
      </c>
      <c r="B69" s="1"/>
      <c r="C69" s="1"/>
      <c r="D69" s="1"/>
      <c r="E69" s="1"/>
      <c r="F69" s="1"/>
      <c r="G69" s="1"/>
      <c r="H69" s="38"/>
      <c r="I69" s="1"/>
      <c r="J69" s="38"/>
    </row>
    <row r="70" spans="1:10" ht="21" customHeight="1">
      <c r="A70" s="1"/>
      <c r="B70" s="1"/>
      <c r="C70" s="1"/>
      <c r="D70" s="1"/>
      <c r="E70" s="1"/>
      <c r="F70" s="1"/>
      <c r="G70" s="1"/>
      <c r="H70" s="1"/>
      <c r="J70" s="1"/>
    </row>
    <row r="71" spans="1:10" ht="21" customHeight="1">
      <c r="A71" s="1"/>
      <c r="B71" s="1"/>
      <c r="C71" s="1"/>
      <c r="D71" s="1"/>
      <c r="E71" s="1"/>
      <c r="F71" s="1"/>
      <c r="G71" s="1"/>
      <c r="H71" s="1"/>
      <c r="J71" s="1"/>
    </row>
    <row r="72" spans="1:10" ht="21" customHeight="1">
      <c r="B72" s="23" t="s">
        <v>36</v>
      </c>
      <c r="D72" s="1"/>
      <c r="E72" s="1"/>
      <c r="F72" s="1"/>
      <c r="G72" s="1"/>
      <c r="H72" s="1"/>
      <c r="J72" s="1"/>
    </row>
    <row r="73" spans="1:10" ht="21" customHeight="1">
      <c r="C73" s="23" t="s">
        <v>37</v>
      </c>
      <c r="D73" s="1"/>
      <c r="E73" s="1"/>
      <c r="F73" s="1"/>
      <c r="G73" s="1"/>
      <c r="H73" s="1"/>
      <c r="J73" s="1"/>
    </row>
  </sheetData>
  <mergeCells count="8">
    <mergeCell ref="A35:J35"/>
    <mergeCell ref="A36:J36"/>
    <mergeCell ref="A39:E39"/>
    <mergeCell ref="A1:J1"/>
    <mergeCell ref="A2:J2"/>
    <mergeCell ref="A3:J3"/>
    <mergeCell ref="A33:J33"/>
    <mergeCell ref="A34:J34"/>
  </mergeCells>
  <phoneticPr fontId="3" type="noConversion"/>
  <pageMargins left="0.84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32"/>
  <sheetViews>
    <sheetView topLeftCell="A8" workbookViewId="0">
      <selection activeCell="A18" sqref="A18"/>
    </sheetView>
  </sheetViews>
  <sheetFormatPr defaultColWidth="9.125" defaultRowHeight="21.6"/>
  <cols>
    <col min="1" max="5" width="9.125" style="2"/>
    <col min="6" max="6" width="7.75" style="2" customWidth="1"/>
    <col min="7" max="7" width="8.125" style="2" customWidth="1"/>
    <col min="8" max="8" width="16.75" style="2" customWidth="1"/>
    <col min="9" max="9" width="1.75" style="2" customWidth="1"/>
    <col min="10" max="10" width="16.75" style="2" customWidth="1"/>
    <col min="11" max="11" width="1.75" style="2" customWidth="1"/>
    <col min="12" max="16384" width="9.125" style="2"/>
  </cols>
  <sheetData>
    <row r="1" spans="1:11" ht="23.7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ht="23.7" customHeight="1">
      <c r="A2" s="63" t="s">
        <v>72</v>
      </c>
      <c r="B2" s="63"/>
      <c r="C2" s="63"/>
      <c r="D2" s="63"/>
      <c r="E2" s="63"/>
      <c r="F2" s="63"/>
      <c r="G2" s="63"/>
      <c r="H2" s="63"/>
      <c r="I2" s="63"/>
      <c r="J2" s="63"/>
    </row>
    <row r="3" spans="1:11" s="6" customFormat="1" ht="23.7" customHeight="1">
      <c r="A3" s="65" t="s">
        <v>73</v>
      </c>
      <c r="B3" s="65"/>
      <c r="C3" s="65"/>
      <c r="D3" s="65"/>
      <c r="E3" s="65"/>
      <c r="F3" s="65"/>
      <c r="G3" s="65"/>
      <c r="H3" s="65"/>
      <c r="I3" s="65"/>
      <c r="J3" s="65"/>
      <c r="K3" s="28"/>
    </row>
    <row r="4" spans="1:11" s="6" customFormat="1" ht="23.7" customHeight="1">
      <c r="A4" s="65" t="s">
        <v>74</v>
      </c>
      <c r="B4" s="65"/>
      <c r="C4" s="65"/>
      <c r="D4" s="65"/>
      <c r="E4" s="65"/>
      <c r="F4" s="65"/>
      <c r="G4" s="65"/>
      <c r="H4" s="65"/>
      <c r="I4" s="65"/>
      <c r="J4" s="65"/>
      <c r="K4" s="28"/>
    </row>
    <row r="5" spans="1:11" ht="23.7" customHeight="1">
      <c r="A5" s="5"/>
      <c r="B5" s="5"/>
      <c r="C5" s="5"/>
      <c r="D5" s="5"/>
      <c r="E5" s="5"/>
      <c r="F5" s="5"/>
      <c r="G5" s="5"/>
      <c r="H5" s="5"/>
      <c r="J5" s="5"/>
    </row>
    <row r="6" spans="1:11" ht="23.7" customHeight="1">
      <c r="A6" s="26"/>
      <c r="B6" s="26"/>
      <c r="C6" s="26"/>
      <c r="D6" s="26"/>
      <c r="H6" s="26"/>
      <c r="I6" s="26"/>
      <c r="J6" s="43" t="s">
        <v>3</v>
      </c>
    </row>
    <row r="7" spans="1:11" ht="23.7" customHeight="1">
      <c r="E7" s="26"/>
      <c r="F7" s="26"/>
      <c r="G7" s="14" t="s">
        <v>5</v>
      </c>
      <c r="H7" s="21" t="s">
        <v>75</v>
      </c>
      <c r="I7" s="5"/>
      <c r="J7" s="21" t="s">
        <v>76</v>
      </c>
    </row>
    <row r="8" spans="1:11" ht="23.7" customHeight="1">
      <c r="A8" s="1" t="s">
        <v>77</v>
      </c>
      <c r="B8" s="1"/>
      <c r="H8" s="48">
        <v>97704838.329999998</v>
      </c>
      <c r="I8" s="35"/>
      <c r="J8" s="48">
        <v>93140694.189999998</v>
      </c>
    </row>
    <row r="9" spans="1:11" ht="23.7" customHeight="1">
      <c r="A9" s="1" t="s">
        <v>78</v>
      </c>
      <c r="B9" s="1"/>
      <c r="H9" s="56">
        <v>-53114974.5</v>
      </c>
      <c r="I9" s="35"/>
      <c r="J9" s="56">
        <v>-50823262.329999998</v>
      </c>
    </row>
    <row r="10" spans="1:11" ht="23.7" customHeight="1">
      <c r="A10" s="8" t="s">
        <v>79</v>
      </c>
      <c r="B10" s="8"/>
      <c r="H10" s="35">
        <f>SUM(H8:H9)</f>
        <v>44589863.829999998</v>
      </c>
      <c r="I10" s="35"/>
      <c r="J10" s="35">
        <f>SUM(J8:J9)</f>
        <v>42317431.859999999</v>
      </c>
    </row>
    <row r="11" spans="1:11" ht="23.7" customHeight="1">
      <c r="A11" s="1" t="s">
        <v>80</v>
      </c>
      <c r="B11" s="1"/>
      <c r="H11" s="35">
        <v>176382.52</v>
      </c>
      <c r="I11" s="35"/>
      <c r="J11" s="35">
        <v>262247.27</v>
      </c>
    </row>
    <row r="12" spans="1:11" ht="23.7" customHeight="1">
      <c r="A12" s="1" t="s">
        <v>81</v>
      </c>
      <c r="B12" s="1"/>
      <c r="H12" s="35">
        <v>-11213954.4</v>
      </c>
      <c r="I12" s="35"/>
      <c r="J12" s="35">
        <v>-9925540.2799999993</v>
      </c>
    </row>
    <row r="13" spans="1:11" ht="23.7" customHeight="1">
      <c r="A13" s="1" t="s">
        <v>82</v>
      </c>
      <c r="B13" s="1"/>
      <c r="E13" s="10"/>
      <c r="F13" s="10"/>
      <c r="H13" s="35">
        <v>-11503032.83</v>
      </c>
      <c r="I13" s="35"/>
      <c r="J13" s="35">
        <v>-11249595.890000001</v>
      </c>
    </row>
    <row r="14" spans="1:11" ht="23.7" customHeight="1">
      <c r="A14" s="8" t="s">
        <v>83</v>
      </c>
      <c r="B14" s="8"/>
      <c r="E14" s="10"/>
      <c r="F14" s="10"/>
      <c r="H14" s="57">
        <f>SUM(H10:H13)</f>
        <v>22049259.120000005</v>
      </c>
      <c r="I14" s="35"/>
      <c r="J14" s="57">
        <f>SUM(J10:J13)</f>
        <v>21404542.960000001</v>
      </c>
    </row>
    <row r="15" spans="1:11" ht="23.7" customHeight="1">
      <c r="A15" s="1" t="s">
        <v>84</v>
      </c>
      <c r="B15" s="1"/>
      <c r="E15" s="10"/>
      <c r="F15" s="10"/>
      <c r="H15" s="35">
        <v>8632.83</v>
      </c>
      <c r="I15" s="35"/>
      <c r="J15" s="35">
        <v>52385.3</v>
      </c>
    </row>
    <row r="16" spans="1:11" ht="23.7" customHeight="1">
      <c r="A16" s="1" t="s">
        <v>85</v>
      </c>
      <c r="B16" s="1"/>
      <c r="E16" s="10"/>
      <c r="F16" s="10"/>
      <c r="H16" s="56">
        <v>-2396663.12</v>
      </c>
      <c r="I16" s="35"/>
      <c r="J16" s="56">
        <v>-4167475.48</v>
      </c>
    </row>
    <row r="17" spans="1:11" ht="23.7" customHeight="1">
      <c r="A17" s="8" t="s">
        <v>140</v>
      </c>
      <c r="B17" s="8"/>
      <c r="E17" s="10"/>
      <c r="F17" s="10"/>
      <c r="H17" s="35">
        <f>SUM(H14:H16)</f>
        <v>19661228.830000002</v>
      </c>
      <c r="I17" s="35"/>
      <c r="J17" s="35">
        <f>SUM(J14:J16)</f>
        <v>17289452.780000001</v>
      </c>
    </row>
    <row r="18" spans="1:11" ht="23.7" customHeight="1">
      <c r="A18" s="1" t="s">
        <v>86</v>
      </c>
      <c r="B18" s="1"/>
      <c r="E18" s="10"/>
      <c r="F18" s="10"/>
      <c r="G18" s="24" t="s">
        <v>29</v>
      </c>
      <c r="H18" s="56">
        <v>-5547199.9900000002</v>
      </c>
      <c r="I18" s="35"/>
      <c r="J18" s="56">
        <v>-3495092.97</v>
      </c>
    </row>
    <row r="19" spans="1:11" ht="23.7" customHeight="1">
      <c r="A19" s="8" t="s">
        <v>87</v>
      </c>
      <c r="B19" s="8"/>
      <c r="E19" s="10"/>
      <c r="F19" s="10"/>
      <c r="H19" s="57">
        <f>SUM(H17:H18)</f>
        <v>14114028.840000002</v>
      </c>
      <c r="I19" s="35"/>
      <c r="J19" s="57">
        <f>SUM(J17:J18)</f>
        <v>13794359.810000001</v>
      </c>
    </row>
    <row r="20" spans="1:11" ht="23.7" customHeight="1">
      <c r="A20" s="1" t="s">
        <v>88</v>
      </c>
      <c r="B20" s="8"/>
      <c r="E20" s="10"/>
      <c r="F20" s="10"/>
      <c r="H20" s="39">
        <v>0</v>
      </c>
      <c r="I20" s="1"/>
      <c r="J20" s="39">
        <v>0</v>
      </c>
    </row>
    <row r="21" spans="1:11" ht="23.7" customHeight="1" thickBot="1">
      <c r="A21" s="40" t="s">
        <v>89</v>
      </c>
      <c r="B21" s="29"/>
      <c r="E21" s="10"/>
      <c r="F21" s="10"/>
      <c r="H21" s="58">
        <f>SUM(H19:H20)</f>
        <v>14114028.840000002</v>
      </c>
      <c r="I21" s="35"/>
      <c r="J21" s="58">
        <f>SUM(J19:J20)</f>
        <v>13794359.810000001</v>
      </c>
    </row>
    <row r="22" spans="1:11" ht="23.7" customHeight="1" thickTop="1">
      <c r="A22" s="41" t="s">
        <v>90</v>
      </c>
      <c r="B22" s="1"/>
      <c r="I22" s="20"/>
      <c r="J22" s="20"/>
    </row>
    <row r="23" spans="1:11" ht="23.7" customHeight="1">
      <c r="A23" s="1" t="s">
        <v>91</v>
      </c>
      <c r="B23" s="1"/>
      <c r="H23" s="20">
        <f>H19/H24</f>
        <v>0.52457627153921238</v>
      </c>
      <c r="J23" s="20">
        <f>J19/J24</f>
        <v>0.51269512904014714</v>
      </c>
    </row>
    <row r="24" spans="1:11" ht="23.7" customHeight="1">
      <c r="A24" s="30" t="s">
        <v>92</v>
      </c>
      <c r="B24" s="30"/>
      <c r="H24" s="34">
        <v>26905580</v>
      </c>
      <c r="I24" s="34"/>
      <c r="J24" s="34">
        <v>26905580</v>
      </c>
    </row>
    <row r="25" spans="1:11" ht="23.7" customHeight="1">
      <c r="A25" s="30"/>
      <c r="B25" s="30"/>
      <c r="H25" s="34"/>
      <c r="I25" s="34"/>
      <c r="J25" s="34"/>
    </row>
    <row r="26" spans="1:11" ht="23.7" customHeight="1">
      <c r="A26" s="1"/>
      <c r="B26" s="1"/>
    </row>
    <row r="27" spans="1:11" ht="23.7" customHeight="1">
      <c r="A27" s="1" t="s">
        <v>35</v>
      </c>
      <c r="B27" s="1"/>
    </row>
    <row r="28" spans="1:11" ht="23.7" customHeight="1">
      <c r="A28" s="1"/>
      <c r="B28" s="1"/>
    </row>
    <row r="29" spans="1:11" ht="23.7" customHeight="1">
      <c r="A29" s="1"/>
      <c r="B29" s="1"/>
    </row>
    <row r="30" spans="1:11" ht="23.7" customHeight="1">
      <c r="B30" s="23" t="s">
        <v>36</v>
      </c>
      <c r="D30" s="1"/>
      <c r="E30" s="1"/>
      <c r="F30" s="1"/>
      <c r="G30" s="31"/>
      <c r="H30" s="32"/>
      <c r="I30" s="32"/>
      <c r="J30" s="22"/>
      <c r="K30" s="32"/>
    </row>
    <row r="31" spans="1:11" ht="23.7" customHeight="1">
      <c r="C31" s="23" t="s">
        <v>37</v>
      </c>
      <c r="D31" s="1"/>
      <c r="E31" s="1"/>
      <c r="F31" s="1"/>
      <c r="G31" s="31"/>
      <c r="H31" s="32"/>
      <c r="I31" s="32"/>
      <c r="J31" s="22"/>
      <c r="K31" s="32"/>
    </row>
    <row r="32" spans="1:11" ht="24" customHeight="1">
      <c r="A32" s="1"/>
      <c r="B32" s="1"/>
    </row>
  </sheetData>
  <mergeCells count="4">
    <mergeCell ref="A1:J1"/>
    <mergeCell ref="A2:J2"/>
    <mergeCell ref="A3:J3"/>
    <mergeCell ref="A4:J4"/>
  </mergeCells>
  <pageMargins left="0.78740157480314965" right="0.55000000000000004" top="0.59055118110236227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8"/>
  <sheetViews>
    <sheetView topLeftCell="A4" zoomScaleNormal="100" zoomScaleSheetLayoutView="100" workbookViewId="0">
      <selection activeCell="L8" sqref="L8"/>
    </sheetView>
  </sheetViews>
  <sheetFormatPr defaultColWidth="9.125" defaultRowHeight="27" customHeight="1"/>
  <cols>
    <col min="1" max="3" width="9.125" style="2" customWidth="1"/>
    <col min="4" max="4" width="11.875" style="2" customWidth="1"/>
    <col min="5" max="5" width="8.375" style="2" customWidth="1"/>
    <col min="6" max="6" width="14.75" style="2" customWidth="1"/>
    <col min="7" max="7" width="1.625" style="2" customWidth="1"/>
    <col min="8" max="8" width="14.75" style="2" customWidth="1"/>
    <col min="9" max="9" width="1.25" style="2" customWidth="1"/>
    <col min="10" max="10" width="14.75" style="2" customWidth="1"/>
    <col min="11" max="11" width="1.125" style="2" customWidth="1"/>
    <col min="12" max="12" width="14.75" style="2" customWidth="1"/>
    <col min="13" max="13" width="1.25" style="2" customWidth="1"/>
    <col min="14" max="14" width="14.75" style="2" customWidth="1"/>
    <col min="15" max="15" width="2.25" style="2" customWidth="1"/>
    <col min="16" max="16384" width="9.125" style="2"/>
  </cols>
  <sheetData>
    <row r="1" spans="1:15" ht="27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5"/>
    </row>
    <row r="2" spans="1:15" s="6" customFormat="1" ht="27" customHeight="1">
      <c r="A2" s="63" t="s">
        <v>93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5"/>
    </row>
    <row r="3" spans="1:15" s="4" customFormat="1" ht="27" customHeight="1">
      <c r="A3" s="67" t="s">
        <v>73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5" s="4" customFormat="1" ht="27" customHeight="1">
      <c r="A4" s="67" t="s">
        <v>74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5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</row>
    <row r="6" spans="1:15" ht="27" customHeight="1">
      <c r="A6" s="8"/>
      <c r="B6" s="8"/>
      <c r="C6" s="8"/>
      <c r="D6" s="8"/>
      <c r="E6" s="8"/>
      <c r="F6" s="5"/>
      <c r="G6" s="5"/>
      <c r="H6" s="5"/>
      <c r="I6" s="5"/>
      <c r="J6" s="5"/>
      <c r="K6" s="5"/>
      <c r="L6" s="5"/>
      <c r="M6" s="5"/>
      <c r="N6" s="11" t="s">
        <v>3</v>
      </c>
      <c r="O6" s="5"/>
    </row>
    <row r="7" spans="1:15" ht="27" customHeight="1">
      <c r="F7" s="12" t="s">
        <v>94</v>
      </c>
      <c r="G7" s="13"/>
      <c r="H7" s="12" t="s">
        <v>95</v>
      </c>
      <c r="I7" s="13"/>
      <c r="J7" s="66" t="s">
        <v>96</v>
      </c>
      <c r="K7" s="66"/>
      <c r="L7" s="66"/>
      <c r="M7" s="13"/>
      <c r="N7" s="12" t="s">
        <v>97</v>
      </c>
    </row>
    <row r="8" spans="1:15" ht="27" customHeight="1">
      <c r="F8" s="14" t="s">
        <v>98</v>
      </c>
      <c r="G8" s="6"/>
      <c r="H8" s="14" t="s">
        <v>99</v>
      </c>
      <c r="I8" s="6"/>
      <c r="J8" s="15" t="s">
        <v>100</v>
      </c>
      <c r="K8" s="6"/>
      <c r="L8" s="15" t="s">
        <v>101</v>
      </c>
      <c r="M8" s="6"/>
      <c r="N8" s="14" t="s">
        <v>102</v>
      </c>
    </row>
    <row r="9" spans="1:15" ht="27" customHeight="1">
      <c r="D9" s="9"/>
      <c r="E9" s="9"/>
      <c r="F9" s="16"/>
      <c r="G9" s="6"/>
      <c r="H9" s="16" t="s">
        <v>98</v>
      </c>
      <c r="I9" s="6"/>
      <c r="J9" s="17" t="s">
        <v>103</v>
      </c>
      <c r="K9" s="6"/>
      <c r="L9" s="18"/>
      <c r="M9" s="6"/>
      <c r="N9" s="16" t="s">
        <v>104</v>
      </c>
    </row>
    <row r="10" spans="1:15" ht="27" customHeight="1">
      <c r="A10" s="6" t="s">
        <v>108</v>
      </c>
      <c r="B10" s="6"/>
      <c r="C10" s="6"/>
      <c r="D10" s="10"/>
      <c r="E10" s="10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-112437535.40000001</v>
      </c>
      <c r="M10" s="37"/>
      <c r="N10" s="59">
        <f>SUM(F10:L10)</f>
        <v>387723844.60000002</v>
      </c>
    </row>
    <row r="11" spans="1:15" ht="27" customHeight="1">
      <c r="A11" s="44" t="s">
        <v>105</v>
      </c>
      <c r="B11" s="44"/>
      <c r="C11" s="44"/>
      <c r="D11" s="10"/>
      <c r="E11" s="10"/>
    </row>
    <row r="12" spans="1:15" ht="27" customHeight="1">
      <c r="A12" s="2" t="s">
        <v>106</v>
      </c>
      <c r="F12" s="39">
        <v>0</v>
      </c>
      <c r="G12" s="39"/>
      <c r="H12" s="39">
        <v>0</v>
      </c>
      <c r="I12" s="39"/>
      <c r="J12" s="39">
        <v>0</v>
      </c>
      <c r="L12" s="37">
        <f>+งบกำไรขาดทุนเบ็ดเสร็จ!J19</f>
        <v>13794359.810000001</v>
      </c>
      <c r="M12" s="37"/>
      <c r="N12" s="37">
        <f>SUM(F12:M12)</f>
        <v>13794359.810000001</v>
      </c>
    </row>
    <row r="13" spans="1:15" ht="27" customHeight="1" thickBot="1">
      <c r="A13" s="6" t="s">
        <v>107</v>
      </c>
      <c r="B13" s="6"/>
      <c r="C13" s="6"/>
      <c r="F13" s="60">
        <f>SUM(F10:F12)</f>
        <v>269055800</v>
      </c>
      <c r="G13" s="37"/>
      <c r="H13" s="60">
        <f>SUM(H10:H12)</f>
        <v>204200000</v>
      </c>
      <c r="I13" s="37"/>
      <c r="J13" s="60">
        <f>SUM(J10:J12)</f>
        <v>26905580</v>
      </c>
      <c r="L13" s="60">
        <f>SUM(L10:L12)</f>
        <v>-98643175.590000004</v>
      </c>
      <c r="M13" s="37"/>
      <c r="N13" s="60">
        <f>SUM(N10:N12)</f>
        <v>401518204.41000003</v>
      </c>
    </row>
    <row r="14" spans="1:15" ht="27" customHeight="1" thickTop="1">
      <c r="A14" s="6"/>
      <c r="B14" s="6"/>
      <c r="C14" s="6"/>
    </row>
    <row r="15" spans="1:15" ht="27" customHeight="1">
      <c r="A15" s="6" t="s">
        <v>108</v>
      </c>
      <c r="B15" s="6"/>
      <c r="C15" s="6"/>
      <c r="F15" s="37">
        <v>269055800</v>
      </c>
      <c r="G15" s="37"/>
      <c r="H15" s="37">
        <v>204200000</v>
      </c>
      <c r="I15" s="37"/>
      <c r="J15" s="37">
        <v>26905580</v>
      </c>
      <c r="K15" s="37"/>
      <c r="L15" s="37">
        <v>-61616491.440000027</v>
      </c>
      <c r="M15" s="37"/>
      <c r="N15" s="37">
        <f>SUM(F15:L15)</f>
        <v>438544888.55999994</v>
      </c>
    </row>
    <row r="16" spans="1:15" ht="27" customHeight="1">
      <c r="A16" s="44" t="s">
        <v>105</v>
      </c>
      <c r="B16" s="44"/>
      <c r="C16" s="44"/>
    </row>
    <row r="17" spans="1:14" ht="27" customHeight="1">
      <c r="A17" s="2" t="s">
        <v>106</v>
      </c>
      <c r="F17" s="39">
        <v>0</v>
      </c>
      <c r="G17" s="39"/>
      <c r="H17" s="39">
        <v>0</v>
      </c>
      <c r="I17" s="39"/>
      <c r="J17" s="39">
        <v>0</v>
      </c>
      <c r="L17" s="37">
        <f>+งบกำไรขาดทุนเบ็ดเสร็จ!H19</f>
        <v>14114028.840000002</v>
      </c>
      <c r="M17" s="37"/>
      <c r="N17" s="37">
        <f>SUM(F17:M17)</f>
        <v>14114028.840000002</v>
      </c>
    </row>
    <row r="18" spans="1:14" ht="27" customHeight="1" thickBot="1">
      <c r="A18" s="6" t="s">
        <v>109</v>
      </c>
      <c r="B18" s="6"/>
      <c r="C18" s="6"/>
      <c r="F18" s="60">
        <f>SUM(F15:F17)</f>
        <v>269055800</v>
      </c>
      <c r="G18" s="37"/>
      <c r="H18" s="60">
        <f>SUM(H15:H17)</f>
        <v>204200000</v>
      </c>
      <c r="I18" s="37"/>
      <c r="J18" s="60">
        <f>SUM(J15:J17)</f>
        <v>26905580</v>
      </c>
      <c r="K18" s="37"/>
      <c r="L18" s="61">
        <f>SUM(L15:L17)</f>
        <v>-47502462.600000024</v>
      </c>
      <c r="M18" s="37"/>
      <c r="N18" s="60">
        <f>SUM(N15:N17)</f>
        <v>452658917.39999992</v>
      </c>
    </row>
    <row r="19" spans="1:14" ht="27" customHeight="1" thickTop="1">
      <c r="F19" s="3"/>
      <c r="G19" s="3"/>
      <c r="H19" s="3"/>
      <c r="I19" s="3"/>
      <c r="J19" s="3"/>
      <c r="K19" s="3"/>
      <c r="L19" s="3"/>
      <c r="M19" s="3"/>
      <c r="N19" s="3"/>
    </row>
    <row r="20" spans="1:14" ht="27" customHeight="1"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>
      <c r="B22" s="1"/>
      <c r="C22" s="1"/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>
      <c r="A23" s="1" t="s">
        <v>35</v>
      </c>
      <c r="D23" s="1"/>
      <c r="E23" s="1"/>
    </row>
    <row r="27" spans="1:14" ht="27" customHeight="1">
      <c r="C27" s="23" t="s">
        <v>36</v>
      </c>
      <c r="E27" s="1"/>
    </row>
    <row r="28" spans="1:14" ht="27" customHeight="1">
      <c r="D28" s="23" t="s">
        <v>37</v>
      </c>
      <c r="E28" s="1"/>
    </row>
  </sheetData>
  <mergeCells count="5">
    <mergeCell ref="J7:L7"/>
    <mergeCell ref="A1:N1"/>
    <mergeCell ref="A2:N2"/>
    <mergeCell ref="A3:N3"/>
    <mergeCell ref="A4:N4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0"/>
  <sheetViews>
    <sheetView tabSelected="1" topLeftCell="A40" zoomScale="92" zoomScaleNormal="92" zoomScaleSheetLayoutView="100" workbookViewId="0">
      <selection activeCell="K46" sqref="K46"/>
    </sheetView>
  </sheetViews>
  <sheetFormatPr defaultColWidth="9.125" defaultRowHeight="20.100000000000001" customHeight="1"/>
  <cols>
    <col min="1" max="7" width="9.125" style="2" customWidth="1"/>
    <col min="8" max="8" width="2.75" style="2" customWidth="1"/>
    <col min="9" max="9" width="15.25" style="2" customWidth="1"/>
    <col min="10" max="10" width="1.75" style="2" customWidth="1"/>
    <col min="11" max="11" width="15.25" style="2" customWidth="1"/>
    <col min="12" max="12" width="2" style="2" customWidth="1"/>
    <col min="13" max="16384" width="9.125" style="2"/>
  </cols>
  <sheetData>
    <row r="1" spans="1:12" ht="25.5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5.5" customHeight="1">
      <c r="A2" s="63" t="s">
        <v>110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s="6" customFormat="1" ht="25.5" customHeight="1">
      <c r="A3" s="63" t="s">
        <v>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8"/>
    </row>
    <row r="4" spans="1:12" s="6" customFormat="1" ht="25.5" customHeight="1">
      <c r="A4" s="63" t="s">
        <v>74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8"/>
    </row>
    <row r="5" spans="1:12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25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43" t="s">
        <v>3</v>
      </c>
    </row>
    <row r="7" spans="1:12" ht="25.5" customHeight="1">
      <c r="I7" s="21" t="s">
        <v>75</v>
      </c>
      <c r="J7" s="5"/>
      <c r="K7" s="21" t="s">
        <v>76</v>
      </c>
    </row>
    <row r="8" spans="1:12" ht="25.5" customHeight="1">
      <c r="A8" s="8" t="s">
        <v>111</v>
      </c>
      <c r="B8" s="1"/>
      <c r="H8" s="19"/>
      <c r="I8" s="21"/>
      <c r="J8" s="19"/>
      <c r="K8" s="21"/>
    </row>
    <row r="9" spans="1:12" ht="25.5" customHeight="1">
      <c r="A9" s="1" t="s">
        <v>112</v>
      </c>
      <c r="B9" s="1"/>
      <c r="C9" s="1"/>
      <c r="I9" s="35">
        <f>+งบกำไรขาดทุนเบ็ดเสร็จ!H19</f>
        <v>14114028.840000002</v>
      </c>
      <c r="J9" s="1"/>
      <c r="K9" s="35">
        <f>+งบกำไรขาดทุนเบ็ดเสร็จ!J19</f>
        <v>13794359.810000001</v>
      </c>
    </row>
    <row r="10" spans="1:12" ht="25.5" customHeight="1">
      <c r="A10" s="8" t="s">
        <v>141</v>
      </c>
      <c r="B10" s="1"/>
      <c r="C10" s="1"/>
      <c r="I10" s="35"/>
      <c r="J10" s="1"/>
      <c r="K10" s="35"/>
    </row>
    <row r="11" spans="1:12" ht="25.5" customHeight="1">
      <c r="A11" s="1" t="s">
        <v>113</v>
      </c>
      <c r="B11" s="1"/>
      <c r="C11" s="1"/>
      <c r="I11" s="35">
        <v>5547199.9900000002</v>
      </c>
      <c r="J11" s="1"/>
      <c r="K11" s="35">
        <v>3495092.97</v>
      </c>
    </row>
    <row r="12" spans="1:12" ht="25.5" customHeight="1">
      <c r="A12" s="1" t="s">
        <v>114</v>
      </c>
      <c r="B12" s="1"/>
      <c r="C12" s="1"/>
      <c r="I12" s="35">
        <v>8368196.0800000001</v>
      </c>
      <c r="J12" s="1"/>
      <c r="K12" s="35">
        <v>7344287.96</v>
      </c>
    </row>
    <row r="13" spans="1:12" ht="25.5" customHeight="1">
      <c r="A13" s="1" t="s">
        <v>115</v>
      </c>
      <c r="B13" s="1"/>
      <c r="C13" s="1"/>
      <c r="I13" s="37">
        <v>2442701.87</v>
      </c>
      <c r="J13" s="1"/>
      <c r="K13" s="37">
        <v>2463094.8199999998</v>
      </c>
    </row>
    <row r="14" spans="1:12" ht="25.5" customHeight="1">
      <c r="A14" s="1" t="s">
        <v>116</v>
      </c>
      <c r="B14" s="1"/>
      <c r="C14" s="1"/>
      <c r="I14" s="35">
        <v>309608.46000000002</v>
      </c>
      <c r="J14" s="1"/>
      <c r="K14" s="35">
        <v>296229.59999999998</v>
      </c>
    </row>
    <row r="15" spans="1:12" ht="25.5" customHeight="1">
      <c r="A15" s="1" t="s">
        <v>117</v>
      </c>
      <c r="B15" s="1"/>
      <c r="C15" s="1"/>
      <c r="I15" s="37">
        <v>-99626.17</v>
      </c>
      <c r="J15" s="1"/>
      <c r="K15" s="39">
        <v>0</v>
      </c>
    </row>
    <row r="16" spans="1:12" ht="25.5" customHeight="1">
      <c r="A16" s="1" t="s">
        <v>118</v>
      </c>
      <c r="B16" s="1"/>
      <c r="C16" s="1"/>
      <c r="I16" s="35">
        <v>2396663.12</v>
      </c>
      <c r="J16" s="1"/>
      <c r="K16" s="35">
        <v>4167475.48</v>
      </c>
    </row>
    <row r="17" spans="1:11" ht="25.5" customHeight="1">
      <c r="A17" s="1" t="s">
        <v>119</v>
      </c>
      <c r="B17" s="1"/>
      <c r="C17" s="1"/>
      <c r="I17" s="35">
        <v>-8632.83</v>
      </c>
      <c r="J17" s="1"/>
      <c r="K17" s="35">
        <v>-52385.3</v>
      </c>
    </row>
    <row r="18" spans="1:11" ht="25.5" customHeight="1">
      <c r="A18" s="1" t="s">
        <v>120</v>
      </c>
      <c r="B18" s="1"/>
      <c r="C18" s="1"/>
      <c r="I18" s="37">
        <v>-2805337.41</v>
      </c>
      <c r="K18" s="37">
        <v>-4022477.91</v>
      </c>
    </row>
    <row r="19" spans="1:11" ht="25.5" customHeight="1">
      <c r="A19" s="1" t="s">
        <v>121</v>
      </c>
      <c r="B19" s="1"/>
      <c r="C19" s="1"/>
      <c r="I19" s="35">
        <v>278675.44</v>
      </c>
      <c r="J19" s="1"/>
      <c r="K19" s="35">
        <v>291364.63</v>
      </c>
    </row>
    <row r="20" spans="1:11" ht="25.5" customHeight="1">
      <c r="A20" s="1" t="s">
        <v>122</v>
      </c>
      <c r="B20" s="1"/>
      <c r="C20" s="1"/>
      <c r="I20" s="35">
        <v>-5136534.17</v>
      </c>
      <c r="J20" s="1"/>
      <c r="K20" s="35">
        <v>3157850.5</v>
      </c>
    </row>
    <row r="21" spans="1:11" ht="25.5" customHeight="1">
      <c r="A21" s="8" t="s">
        <v>123</v>
      </c>
      <c r="B21" s="1"/>
      <c r="I21" s="57">
        <f>SUM(I9:I20)</f>
        <v>25406943.220000006</v>
      </c>
      <c r="J21" s="1"/>
      <c r="K21" s="57">
        <f>SUM(K9:K20)</f>
        <v>30934892.560000002</v>
      </c>
    </row>
    <row r="22" spans="1:11" ht="25.5" customHeight="1">
      <c r="A22" s="1" t="s">
        <v>124</v>
      </c>
      <c r="B22" s="1"/>
      <c r="C22" s="1"/>
      <c r="I22" s="35">
        <v>-2418487.17</v>
      </c>
      <c r="J22" s="1"/>
      <c r="K22" s="35">
        <v>-4151291.92</v>
      </c>
    </row>
    <row r="23" spans="1:11" ht="25.5" customHeight="1">
      <c r="A23" s="1" t="s">
        <v>125</v>
      </c>
      <c r="B23" s="1"/>
      <c r="C23" s="1"/>
      <c r="I23" s="35">
        <v>-72629.09</v>
      </c>
      <c r="J23" s="1"/>
      <c r="K23" s="35">
        <v>-99835.41</v>
      </c>
    </row>
    <row r="24" spans="1:11" ht="25.5" customHeight="1">
      <c r="A24" s="8" t="s">
        <v>126</v>
      </c>
      <c r="B24" s="1"/>
      <c r="C24" s="1"/>
      <c r="I24" s="49">
        <f>SUM(I21:I23)</f>
        <v>22915826.960000005</v>
      </c>
      <c r="J24" s="1"/>
      <c r="K24" s="49">
        <f>SUM(K21:K23)</f>
        <v>26683765.23</v>
      </c>
    </row>
    <row r="25" spans="1:11" ht="25.5" customHeight="1">
      <c r="A25" s="1"/>
      <c r="B25" s="1"/>
      <c r="C25" s="1"/>
      <c r="I25" s="1"/>
      <c r="J25" s="1"/>
      <c r="K25" s="1"/>
    </row>
    <row r="26" spans="1:11" ht="25.5" customHeight="1">
      <c r="A26" s="1"/>
      <c r="B26" s="1"/>
      <c r="C26" s="1"/>
      <c r="I26" s="1"/>
      <c r="J26" s="1"/>
      <c r="K26" s="1"/>
    </row>
    <row r="27" spans="1:11" ht="25.5" customHeight="1">
      <c r="A27" s="1" t="s">
        <v>35</v>
      </c>
      <c r="B27" s="1"/>
      <c r="C27" s="1"/>
      <c r="D27" s="1"/>
      <c r="E27" s="1"/>
      <c r="F27" s="1"/>
      <c r="G27" s="1"/>
      <c r="I27" s="1"/>
      <c r="J27" s="1"/>
    </row>
    <row r="28" spans="1:11" ht="25.5" customHeight="1">
      <c r="A28" s="1"/>
      <c r="B28" s="1"/>
      <c r="C28" s="1"/>
      <c r="D28" s="1"/>
      <c r="E28" s="1"/>
      <c r="F28" s="1"/>
      <c r="G28" s="1"/>
      <c r="I28" s="1"/>
      <c r="J28" s="1"/>
    </row>
    <row r="29" spans="1:11" ht="25.5" customHeight="1">
      <c r="A29" s="1"/>
      <c r="B29" s="1"/>
      <c r="C29" s="1"/>
      <c r="D29" s="1"/>
      <c r="E29" s="1"/>
      <c r="F29" s="1"/>
      <c r="G29" s="1"/>
      <c r="I29" s="1"/>
      <c r="J29" s="1"/>
    </row>
    <row r="30" spans="1:11" ht="25.5" customHeight="1">
      <c r="A30" s="1"/>
      <c r="B30" s="1"/>
      <c r="C30" s="1"/>
      <c r="D30" s="1"/>
      <c r="E30" s="1"/>
      <c r="F30" s="1"/>
      <c r="G30" s="1"/>
      <c r="I30" s="1"/>
      <c r="J30" s="1"/>
    </row>
    <row r="31" spans="1:11" ht="25.5" customHeight="1">
      <c r="B31" s="23" t="s">
        <v>36</v>
      </c>
      <c r="D31" s="1"/>
      <c r="E31" s="1"/>
      <c r="F31" s="1"/>
      <c r="G31" s="1"/>
      <c r="I31" s="1"/>
      <c r="J31" s="1"/>
    </row>
    <row r="32" spans="1:11" ht="25.5" customHeight="1">
      <c r="C32" s="23" t="s">
        <v>37</v>
      </c>
      <c r="D32" s="1"/>
      <c r="E32" s="1"/>
      <c r="F32" s="1"/>
      <c r="G32" s="1"/>
      <c r="I32" s="1"/>
      <c r="J32" s="1"/>
    </row>
    <row r="33" spans="1:12" ht="24" customHeight="1">
      <c r="A33" s="23"/>
      <c r="B33" s="1"/>
      <c r="C33" s="1"/>
      <c r="D33" s="1"/>
      <c r="E33" s="1"/>
      <c r="F33" s="1"/>
      <c r="G33" s="1"/>
      <c r="I33" s="1"/>
      <c r="J33" s="1"/>
    </row>
    <row r="34" spans="1:12" ht="24" customHeight="1">
      <c r="A34" s="23"/>
      <c r="B34" s="1"/>
      <c r="C34" s="1"/>
      <c r="D34" s="1"/>
      <c r="E34" s="1"/>
      <c r="F34" s="1"/>
      <c r="G34" s="1"/>
      <c r="I34" s="1"/>
      <c r="J34" s="1"/>
    </row>
    <row r="35" spans="1:12" ht="25.5" customHeight="1">
      <c r="A35" s="68" t="s">
        <v>127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</row>
    <row r="36" spans="1:12" ht="25.5" customHeight="1">
      <c r="A36" s="63" t="s">
        <v>0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2" ht="25.5" customHeight="1">
      <c r="A37" s="63" t="s">
        <v>128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</row>
    <row r="38" spans="1:12" s="6" customFormat="1" ht="25.5" customHeight="1">
      <c r="A38" s="63" t="s">
        <v>73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8"/>
    </row>
    <row r="39" spans="1:12" s="6" customFormat="1" ht="25.5" customHeight="1">
      <c r="A39" s="63" t="s">
        <v>74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8"/>
    </row>
    <row r="40" spans="1:12" ht="25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25.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43" t="s">
        <v>3</v>
      </c>
    </row>
    <row r="42" spans="1:12" ht="25.5" customHeight="1">
      <c r="I42" s="21" t="s">
        <v>75</v>
      </c>
      <c r="J42" s="5"/>
      <c r="K42" s="21" t="s">
        <v>76</v>
      </c>
    </row>
    <row r="43" spans="1:12" ht="25.5" customHeight="1">
      <c r="A43" s="8" t="s">
        <v>129</v>
      </c>
      <c r="B43" s="1"/>
      <c r="C43" s="1"/>
      <c r="D43" s="1"/>
      <c r="E43" s="1"/>
      <c r="F43" s="1"/>
      <c r="G43" s="1"/>
      <c r="H43" s="19"/>
      <c r="I43" s="21"/>
      <c r="J43" s="19"/>
      <c r="K43" s="21"/>
    </row>
    <row r="44" spans="1:12" ht="25.5" customHeight="1">
      <c r="A44" s="1" t="s">
        <v>143</v>
      </c>
      <c r="B44" s="1"/>
      <c r="C44" s="1"/>
      <c r="D44" s="1"/>
      <c r="E44" s="1"/>
      <c r="F44" s="1"/>
      <c r="G44" s="1"/>
      <c r="I44" s="35">
        <v>-6753453.21</v>
      </c>
      <c r="J44" s="35"/>
      <c r="K44" s="35">
        <v>-1350395.53</v>
      </c>
    </row>
    <row r="45" spans="1:12" ht="25.5" customHeight="1">
      <c r="A45" s="35" t="s">
        <v>130</v>
      </c>
      <c r="B45" s="1"/>
      <c r="C45" s="1"/>
      <c r="D45" s="1"/>
      <c r="E45" s="1"/>
      <c r="F45" s="1"/>
      <c r="G45" s="1"/>
      <c r="I45" s="35">
        <v>-156000</v>
      </c>
      <c r="J45" s="35"/>
      <c r="K45" s="35">
        <v>-2562891</v>
      </c>
    </row>
    <row r="46" spans="1:12" ht="25.5" customHeight="1">
      <c r="A46" s="1" t="s">
        <v>142</v>
      </c>
      <c r="B46" s="1"/>
      <c r="C46" s="1"/>
      <c r="D46" s="1"/>
      <c r="E46" s="1"/>
      <c r="F46" s="1"/>
      <c r="G46" s="1"/>
      <c r="I46" s="35">
        <v>-1379000</v>
      </c>
      <c r="J46" s="35"/>
      <c r="K46" s="39">
        <v>0</v>
      </c>
    </row>
    <row r="47" spans="1:12" ht="25.5" customHeight="1">
      <c r="A47" s="1" t="s">
        <v>131</v>
      </c>
      <c r="B47" s="1"/>
      <c r="C47" s="1"/>
      <c r="D47" s="1"/>
      <c r="E47" s="1"/>
      <c r="F47" s="1"/>
      <c r="G47" s="1"/>
      <c r="I47" s="35">
        <v>-7023.39</v>
      </c>
      <c r="J47" s="35"/>
      <c r="K47" s="35">
        <v>-8415.64</v>
      </c>
    </row>
    <row r="48" spans="1:12" ht="25.5" customHeight="1">
      <c r="A48" s="1" t="s">
        <v>119</v>
      </c>
      <c r="B48" s="1"/>
      <c r="C48" s="1"/>
      <c r="D48" s="1"/>
      <c r="E48" s="1"/>
      <c r="F48" s="1"/>
      <c r="G48" s="1"/>
      <c r="I48" s="35">
        <v>8632.83</v>
      </c>
      <c r="J48" s="35"/>
      <c r="K48" s="35">
        <v>52385.3</v>
      </c>
    </row>
    <row r="49" spans="1:11" ht="25.5" customHeight="1">
      <c r="A49" s="8" t="s">
        <v>132</v>
      </c>
      <c r="C49" s="1"/>
      <c r="D49" s="1"/>
      <c r="E49" s="1"/>
      <c r="F49" s="1"/>
      <c r="G49" s="1"/>
      <c r="I49" s="49">
        <f>SUM(I44:I48)</f>
        <v>-8286843.7699999996</v>
      </c>
      <c r="J49" s="35"/>
      <c r="K49" s="49">
        <f>SUM(K44:K48)</f>
        <v>-3869316.8700000006</v>
      </c>
    </row>
    <row r="50" spans="1:11" ht="25.5" customHeight="1">
      <c r="A50" s="8" t="s">
        <v>133</v>
      </c>
      <c r="I50" s="62"/>
      <c r="J50" s="47"/>
      <c r="K50" s="62"/>
    </row>
    <row r="51" spans="1:11" ht="25.5" customHeight="1">
      <c r="A51" s="36" t="s">
        <v>134</v>
      </c>
      <c r="I51" s="35">
        <v>-25500000</v>
      </c>
      <c r="J51" s="47"/>
      <c r="K51" s="35">
        <v>-52600000</v>
      </c>
    </row>
    <row r="52" spans="1:11" ht="25.5" customHeight="1">
      <c r="A52" s="36" t="s">
        <v>135</v>
      </c>
      <c r="I52" s="35">
        <v>-1278218.99</v>
      </c>
      <c r="J52" s="47"/>
      <c r="K52" s="35">
        <v>-1229790.96</v>
      </c>
    </row>
    <row r="53" spans="1:11" ht="25.5" customHeight="1">
      <c r="A53" s="8" t="s">
        <v>136</v>
      </c>
      <c r="I53" s="49">
        <f>SUM(I51:I52)</f>
        <v>-26778218.989999998</v>
      </c>
      <c r="J53" s="35"/>
      <c r="K53" s="49">
        <f>SUM(K51:K52)</f>
        <v>-53829790.960000001</v>
      </c>
    </row>
    <row r="54" spans="1:11" ht="25.5" customHeight="1">
      <c r="A54" s="1" t="s">
        <v>137</v>
      </c>
      <c r="B54" s="1"/>
      <c r="C54" s="1"/>
      <c r="D54" s="1"/>
      <c r="E54" s="1"/>
      <c r="F54" s="1"/>
      <c r="G54" s="1"/>
      <c r="I54" s="57">
        <f>+I24+I49+I53</f>
        <v>-12149235.799999993</v>
      </c>
      <c r="J54" s="35"/>
      <c r="K54" s="57">
        <f>+K24+K49+K53</f>
        <v>-31015342.600000001</v>
      </c>
    </row>
    <row r="55" spans="1:11" ht="25.5" customHeight="1">
      <c r="A55" s="35" t="s">
        <v>138</v>
      </c>
      <c r="B55" s="1"/>
      <c r="C55" s="1"/>
      <c r="D55" s="1"/>
      <c r="E55" s="1"/>
      <c r="F55" s="1"/>
      <c r="G55" s="1"/>
      <c r="I55" s="35">
        <v>40299886.509999998</v>
      </c>
      <c r="J55" s="35"/>
      <c r="K55" s="35">
        <v>75580603.879999965</v>
      </c>
    </row>
    <row r="56" spans="1:11" ht="25.5" customHeight="1" thickBot="1">
      <c r="A56" s="41" t="s">
        <v>139</v>
      </c>
      <c r="B56" s="33"/>
      <c r="D56" s="1"/>
      <c r="E56" s="1"/>
      <c r="F56" s="1"/>
      <c r="G56" s="1"/>
      <c r="I56" s="58">
        <f>SUM(I54:I55)</f>
        <v>28150650.710000005</v>
      </c>
      <c r="J56" s="35"/>
      <c r="K56" s="58">
        <f>SUM(K54:K55)</f>
        <v>44565261.279999964</v>
      </c>
    </row>
    <row r="57" spans="1:11" ht="25.5" customHeight="1" thickTop="1">
      <c r="A57" s="1"/>
      <c r="B57" s="33"/>
      <c r="D57" s="1"/>
      <c r="E57" s="1"/>
      <c r="F57" s="1"/>
      <c r="G57" s="1"/>
      <c r="I57" s="1"/>
      <c r="J57" s="1"/>
      <c r="K57" s="1"/>
    </row>
    <row r="58" spans="1:11" ht="25.5" customHeight="1">
      <c r="A58" s="1"/>
      <c r="B58" s="33"/>
      <c r="D58" s="1"/>
      <c r="E58" s="1"/>
      <c r="F58" s="1"/>
      <c r="G58" s="1"/>
      <c r="I58" s="1"/>
      <c r="J58" s="1"/>
      <c r="K58" s="1"/>
    </row>
    <row r="59" spans="1:11" ht="25.5" customHeight="1">
      <c r="A59" s="1" t="s">
        <v>35</v>
      </c>
      <c r="B59" s="1"/>
      <c r="C59" s="1"/>
      <c r="D59" s="1"/>
      <c r="E59" s="1"/>
      <c r="F59" s="1"/>
      <c r="G59" s="1"/>
      <c r="H59" s="1"/>
      <c r="I59" s="1"/>
      <c r="K59" s="1"/>
    </row>
    <row r="60" spans="1:11" ht="25.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1" ht="25.5" customHeight="1"/>
    <row r="62" spans="1:11" ht="25.5" customHeight="1">
      <c r="B62" s="23" t="s">
        <v>36</v>
      </c>
      <c r="D62" s="1"/>
      <c r="E62" s="1"/>
    </row>
    <row r="63" spans="1:11" ht="25.5" customHeight="1">
      <c r="C63" s="23" t="s">
        <v>37</v>
      </c>
      <c r="D63" s="1"/>
      <c r="E63" s="1"/>
    </row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</sheetData>
  <mergeCells count="9">
    <mergeCell ref="A39:K39"/>
    <mergeCell ref="A38:K38"/>
    <mergeCell ref="A36:K36"/>
    <mergeCell ref="A37:K37"/>
    <mergeCell ref="A1:K1"/>
    <mergeCell ref="A2:K2"/>
    <mergeCell ref="A35:K35"/>
    <mergeCell ref="A3:K3"/>
    <mergeCell ref="A4:K4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ABC80B-EBC8-457D-A29A-A2D2831C5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4AEE35-C8DC-4EA2-938B-F152D9B037BA}">
  <ds:schemaRefs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F1F6A1C-DDB0-419F-B4D4-B712D7E9F8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akachai wareerat</cp:lastModifiedBy>
  <cp:revision/>
  <cp:lastPrinted>2025-05-08T07:10:31Z</cp:lastPrinted>
  <dcterms:created xsi:type="dcterms:W3CDTF">2003-03-04T02:40:31Z</dcterms:created>
  <dcterms:modified xsi:type="dcterms:W3CDTF">2025-05-08T08:59:36Z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