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1-2568\"/>
    </mc:Choice>
  </mc:AlternateContent>
  <bookViews>
    <workbookView xWindow="-105" yWindow="-105" windowWidth="23250" windowHeight="12450" tabRatio="791"/>
  </bookViews>
  <sheets>
    <sheet name="BS 2-3" sheetId="16" r:id="rId1"/>
    <sheet name="PL4" sheetId="1" r:id="rId2"/>
    <sheet name="SH5" sheetId="24" r:id="rId3"/>
    <sheet name="SH6" sheetId="25" r:id="rId4"/>
    <sheet name="SH7" sheetId="22" r:id="rId5"/>
    <sheet name="SH8" sheetId="14" r:id="rId6"/>
    <sheet name="CF9-10" sheetId="13" r:id="rId7"/>
  </sheets>
  <definedNames>
    <definedName name="_xlnm._FilterDatabase" localSheetId="6" hidden="1">'CF9-10'!$A$59:$H$78</definedName>
    <definedName name="_Hlk120336604" localSheetId="0">'BS 2-3'!#REF!</definedName>
    <definedName name="_Hlk120336604" localSheetId="1">'PL4'!#REF!</definedName>
    <definedName name="_xlnm.Print_Area" localSheetId="0">'BS 2-3'!$A$1:$J$87</definedName>
    <definedName name="_xlnm.Print_Area" localSheetId="6">'CF9-10'!$A$1:$H$101</definedName>
    <definedName name="_xlnm.Print_Area" localSheetId="1">'PL4'!$A$1:$J$59</definedName>
    <definedName name="_xlnm.Print_Area" localSheetId="2">'SH5'!$A$1:$L$25</definedName>
    <definedName name="_xlnm.Print_Area" localSheetId="3">'SH6'!$A$1:$O$33</definedName>
    <definedName name="_xlnm.Print_Area" localSheetId="4">'SH7'!$A$1:$L$25</definedName>
    <definedName name="_xlnm.Print_Area" localSheetId="5">'SH8'!$A$1:$L$25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8" i="13" l="1"/>
  <c r="D78" i="13"/>
  <c r="F78" i="13"/>
  <c r="B78" i="13"/>
  <c r="M12" i="25"/>
  <c r="D56" i="1"/>
  <c r="M28" i="25" s="1"/>
  <c r="H59" i="16"/>
  <c r="G30" i="25" l="1"/>
  <c r="E30" i="25"/>
  <c r="C30" i="25"/>
  <c r="H14" i="13" l="1"/>
  <c r="F14" i="13"/>
  <c r="B14" i="13"/>
  <c r="H13" i="13"/>
  <c r="F13" i="13"/>
  <c r="B13" i="13"/>
  <c r="D13" i="13"/>
  <c r="H24" i="14"/>
  <c r="D22" i="14"/>
  <c r="D24" i="14" s="1"/>
  <c r="F22" i="14"/>
  <c r="F24" i="14" s="1"/>
  <c r="H22" i="14"/>
  <c r="L11" i="14"/>
  <c r="L11" i="22"/>
  <c r="C32" i="25"/>
  <c r="E32" i="25"/>
  <c r="G32" i="25"/>
  <c r="F27" i="1"/>
  <c r="D14" i="13" s="1"/>
  <c r="F14" i="1"/>
  <c r="F85" i="16"/>
  <c r="F83" i="16"/>
  <c r="J59" i="16"/>
  <c r="F59" i="16"/>
  <c r="J37" i="16"/>
  <c r="F37" i="16"/>
  <c r="J18" i="16"/>
  <c r="F18" i="16"/>
  <c r="J39" i="16" l="1"/>
  <c r="C23" i="25"/>
  <c r="E23" i="25"/>
  <c r="G23" i="25"/>
  <c r="I23" i="25"/>
  <c r="K23" i="25"/>
  <c r="D37" i="16" l="1"/>
  <c r="O22" i="25"/>
  <c r="M23" i="25"/>
  <c r="O23" i="25" s="1"/>
  <c r="K16" i="25"/>
  <c r="K12" i="25"/>
  <c r="O12" i="25" s="1"/>
  <c r="D24" i="1"/>
  <c r="M25" i="25" l="1"/>
  <c r="M30" i="25"/>
  <c r="M17" i="25"/>
  <c r="I29" i="25"/>
  <c r="I17" i="25"/>
  <c r="I25" i="25" s="1"/>
  <c r="K17" i="25"/>
  <c r="K25" i="25" s="1"/>
  <c r="M32" i="25" l="1"/>
  <c r="O25" i="25"/>
  <c r="L15" i="24"/>
  <c r="L11" i="24"/>
  <c r="F93" i="13"/>
  <c r="B93" i="13"/>
  <c r="D16" i="22"/>
  <c r="D17" i="22" s="1"/>
  <c r="F16" i="22"/>
  <c r="F17" i="22" s="1"/>
  <c r="H16" i="22"/>
  <c r="H17" i="22" s="1"/>
  <c r="J16" i="22"/>
  <c r="J17" i="22" s="1"/>
  <c r="L15" i="22"/>
  <c r="L16" i="22" s="1"/>
  <c r="L17" i="22" s="1"/>
  <c r="O16" i="25"/>
  <c r="O17" i="25" s="1"/>
  <c r="C17" i="25"/>
  <c r="C25" i="25" s="1"/>
  <c r="H90" i="13" l="1"/>
  <c r="K29" i="25"/>
  <c r="M29" i="25" l="1"/>
  <c r="J42" i="1"/>
  <c r="J45" i="1" s="1"/>
  <c r="H42" i="1"/>
  <c r="H45" i="1" s="1"/>
  <c r="F42" i="1"/>
  <c r="F45" i="1" s="1"/>
  <c r="D42" i="1"/>
  <c r="H22" i="24" l="1"/>
  <c r="H24" i="24" s="1"/>
  <c r="F22" i="24"/>
  <c r="F24" i="24" s="1"/>
  <c r="D22" i="24"/>
  <c r="D24" i="24" s="1"/>
  <c r="L21" i="24"/>
  <c r="J16" i="24"/>
  <c r="J17" i="24" s="1"/>
  <c r="H16" i="24"/>
  <c r="H17" i="24" s="1"/>
  <c r="F16" i="24"/>
  <c r="F17" i="24" s="1"/>
  <c r="D16" i="24"/>
  <c r="D17" i="24" s="1"/>
  <c r="L16" i="24"/>
  <c r="L17" i="24" s="1"/>
  <c r="O29" i="25" l="1"/>
  <c r="G17" i="25"/>
  <c r="G25" i="25" s="1"/>
  <c r="E17" i="25"/>
  <c r="E25" i="25" s="1"/>
  <c r="D77" i="16" l="1"/>
  <c r="D78" i="16"/>
  <c r="D81" i="16"/>
  <c r="D59" i="16" l="1"/>
  <c r="H37" i="16" l="1"/>
  <c r="F90" i="13" l="1"/>
  <c r="D90" i="13"/>
  <c r="L15" i="14"/>
  <c r="H22" i="22"/>
  <c r="H24" i="22" s="1"/>
  <c r="F22" i="22"/>
  <c r="F24" i="22" s="1"/>
  <c r="D22" i="22"/>
  <c r="D24" i="22" s="1"/>
  <c r="J24" i="1"/>
  <c r="F24" i="1"/>
  <c r="J15" i="1"/>
  <c r="F15" i="1"/>
  <c r="J26" i="1" l="1"/>
  <c r="F26" i="1"/>
  <c r="F30" i="1" s="1"/>
  <c r="F32" i="1" s="1"/>
  <c r="F47" i="1" l="1"/>
  <c r="L21" i="22"/>
  <c r="J20" i="24" l="1"/>
  <c r="F59" i="1"/>
  <c r="D11" i="13"/>
  <c r="D36" i="13" s="1"/>
  <c r="D52" i="13" s="1"/>
  <c r="D54" i="13" s="1"/>
  <c r="D92" i="13" s="1"/>
  <c r="D94" i="13" s="1"/>
  <c r="F50" i="1"/>
  <c r="F52" i="1" s="1"/>
  <c r="F57" i="1" s="1"/>
  <c r="F55" i="1"/>
  <c r="J30" i="1"/>
  <c r="J32" i="1" s="1"/>
  <c r="D67" i="16"/>
  <c r="B90" i="13"/>
  <c r="L21" i="14"/>
  <c r="J16" i="14"/>
  <c r="J17" i="14" s="1"/>
  <c r="D16" i="14"/>
  <c r="D17" i="14" s="1"/>
  <c r="L16" i="14"/>
  <c r="L17" i="14" s="1"/>
  <c r="H78" i="16"/>
  <c r="H81" i="16"/>
  <c r="J22" i="24" l="1"/>
  <c r="J24" i="24" s="1"/>
  <c r="L20" i="24"/>
  <c r="L22" i="24" s="1"/>
  <c r="L24" i="24" s="1"/>
  <c r="H77" i="16"/>
  <c r="J47" i="1"/>
  <c r="J83" i="16"/>
  <c r="J85" i="16" s="1"/>
  <c r="J67" i="16"/>
  <c r="H67" i="16"/>
  <c r="F67" i="16"/>
  <c r="D68" i="16"/>
  <c r="F39" i="16"/>
  <c r="H18" i="16"/>
  <c r="D18" i="16"/>
  <c r="J50" i="1" l="1"/>
  <c r="J55" i="1" s="1"/>
  <c r="H11" i="13"/>
  <c r="H36" i="13" s="1"/>
  <c r="H52" i="13" s="1"/>
  <c r="H54" i="13" s="1"/>
  <c r="H92" i="13" s="1"/>
  <c r="H94" i="13" s="1"/>
  <c r="J59" i="1"/>
  <c r="J20" i="22"/>
  <c r="L20" i="22" s="1"/>
  <c r="L22" i="22" s="1"/>
  <c r="L24" i="22" s="1"/>
  <c r="J52" i="1"/>
  <c r="F68" i="16"/>
  <c r="D39" i="16"/>
  <c r="J68" i="16"/>
  <c r="J87" i="16" s="1"/>
  <c r="H39" i="16"/>
  <c r="H68" i="16"/>
  <c r="J22" i="22" l="1"/>
  <c r="J24" i="22" s="1"/>
  <c r="F87" i="16"/>
  <c r="J57" i="1"/>
  <c r="D15" i="1" l="1"/>
  <c r="H15" i="1"/>
  <c r="H24" i="1"/>
  <c r="H26" i="1" l="1"/>
  <c r="H30" i="1" s="1"/>
  <c r="D45" i="1"/>
  <c r="D26" i="1"/>
  <c r="D30" i="1" s="1"/>
  <c r="D32" i="1" s="1"/>
  <c r="D50" i="1" s="1"/>
  <c r="D55" i="1" s="1"/>
  <c r="I28" i="25" s="1"/>
  <c r="H32" i="1" l="1"/>
  <c r="D47" i="1"/>
  <c r="D52" i="1" l="1"/>
  <c r="D57" i="1" s="1"/>
  <c r="D59" i="1" s="1"/>
  <c r="B11" i="13"/>
  <c r="B36" i="13" s="1"/>
  <c r="B52" i="13" s="1"/>
  <c r="B54" i="13" s="1"/>
  <c r="B92" i="13" s="1"/>
  <c r="B94" i="13" s="1"/>
  <c r="H47" i="1"/>
  <c r="F11" i="13" l="1"/>
  <c r="F36" i="13" s="1"/>
  <c r="F52" i="13" s="1"/>
  <c r="F54" i="13" s="1"/>
  <c r="F92" i="13" s="1"/>
  <c r="F94" i="13" s="1"/>
  <c r="J20" i="14"/>
  <c r="H55" i="1"/>
  <c r="H50" i="1"/>
  <c r="H52" i="1" s="1"/>
  <c r="J22" i="14" l="1"/>
  <c r="J24" i="14" s="1"/>
  <c r="H82" i="16" s="1"/>
  <c r="H83" i="16" s="1"/>
  <c r="H85" i="16" s="1"/>
  <c r="L20" i="14"/>
  <c r="L22" i="14" s="1"/>
  <c r="L24" i="14" s="1"/>
  <c r="K28" i="25"/>
  <c r="I30" i="25"/>
  <c r="I32" i="25" s="1"/>
  <c r="H59" i="1"/>
  <c r="H57" i="1"/>
  <c r="D82" i="16" l="1"/>
  <c r="D83" i="16" s="1"/>
  <c r="D85" i="16" s="1"/>
  <c r="D87" i="16" s="1"/>
  <c r="H87" i="16"/>
  <c r="O28" i="25"/>
  <c r="K30" i="25"/>
  <c r="O30" i="25" l="1"/>
  <c r="O32" i="25" s="1"/>
  <c r="K32" i="25"/>
</calcChain>
</file>

<file path=xl/sharedStrings.xml><?xml version="1.0" encoding="utf-8"?>
<sst xmlns="http://schemas.openxmlformats.org/spreadsheetml/2006/main" count="362" uniqueCount="220">
  <si>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</si>
  <si>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</si>
  <si>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</si>
  <si>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</si>
  <si>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</si>
  <si>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</si>
  <si>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</si>
  <si>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</si>
  <si>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</si>
  <si>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</si>
  <si>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</si>
  <si>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</si>
  <si>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</si>
  <si>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</si>
  <si>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</si>
  <si>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</si>
  <si>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</si>
  <si>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</si>
  <si>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</si>
  <si>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</si>
  <si>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</si>
  <si>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</si>
  <si>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</si>
  <si>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</si>
  <si>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</si>
  <si>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</si>
  <si>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</si>
  <si>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</si>
  <si>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</si>
  <si>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</si>
  <si>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</si>
  <si>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</si>
  <si>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</si>
  <si>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</si>
  <si>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</si>
  <si>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</si>
  <si>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</si>
  <si>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</si>
  <si>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</si>
  <si>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</si>
  <si>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</si>
  <si>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</si>
  <si>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</si>
  <si>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</si>
  <si>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</si>
  <si>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</si>
  <si>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</si>
  <si>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</si>
  <si>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</si>
  <si>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</si>
  <si>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</si>
  <si>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</si>
  <si>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</si>
  <si>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</si>
  <si>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</si>
  <si>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</si>
  <si>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</si>
  <si>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</si>
  <si>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</si>
  <si>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</si>
  <si>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</si>
  <si>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</si>
  <si>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</si>
  <si>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</si>
  <si>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</si>
  <si>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</si>
  <si>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</si>
  <si>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</si>
  <si>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</si>
  <si>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</si>
  <si>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</si>
  <si>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</si>
  <si>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>Share of profit of associates accounted for</t>
  </si>
  <si>
    <t xml:space="preserve">   using equity method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</si>
  <si>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</si>
  <si>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</si>
  <si>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</si>
  <si>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</si>
  <si>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</si>
  <si>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</si>
  <si>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   net of tax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</si>
  <si>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</si>
  <si>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</si>
  <si>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</si>
  <si>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</si>
  <si>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</si>
  <si>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</si>
  <si>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</si>
  <si>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</si>
  <si>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</si>
  <si>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</si>
  <si>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</si>
  <si>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</si>
  <si>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</si>
  <si>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</si>
  <si>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</si>
  <si>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</si>
  <si>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</si>
  <si>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</si>
  <si>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</si>
  <si>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</si>
  <si>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</si>
  <si>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</si>
  <si>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</si>
  <si>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</si>
  <si>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</si>
  <si>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Statement of cash flows (Unaudited)</t>
  </si>
  <si>
    <t>Cash flows from operating activities</t>
  </si>
  <si>
    <t>Depreciation</t>
  </si>
  <si>
    <t>Amortisation of digital television licences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</si>
  <si>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</si>
  <si>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</si>
  <si>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</si>
  <si>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</si>
  <si>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</si>
  <si>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</si>
  <si>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</si>
  <si>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</si>
  <si>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</si>
  <si>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</si>
  <si>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Proceeds from redemption of debt securities</t>
  </si>
  <si>
    <t>Acquisition of debt securities</t>
  </si>
  <si>
    <t>Acquisition of book copyright</t>
  </si>
  <si>
    <t>Proceeds from sale of equipment</t>
  </si>
  <si>
    <t>Acquisition of other intangible assets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</si>
  <si>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</si>
  <si>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</si>
  <si>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</si>
  <si>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</si>
  <si>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</si>
  <si>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</si>
  <si>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Cash and cash equivalents at at 1 January</t>
  </si>
  <si>
    <t>Non-cash transactions</t>
  </si>
  <si>
    <t>Receivable from sale of equipment</t>
  </si>
  <si>
    <t>Payable for purchase of other intangible assets</t>
  </si>
  <si>
    <t>Acquisition of assets by lease</t>
  </si>
  <si>
    <t xml:space="preserve">   Profit</t>
  </si>
  <si>
    <t>Dividend received</t>
  </si>
  <si>
    <t>Interest paid</t>
  </si>
  <si>
    <t>Proceeds from terminated lease</t>
  </si>
  <si>
    <t>Amarin Corporations Public Company Limited and its Subsidiaries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</si>
  <si>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</si>
  <si>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</si>
  <si>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</si>
  <si>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</si>
  <si>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</si>
  <si>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</si>
  <si>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Transfer right-of-use assets to equipment</t>
  </si>
  <si>
    <t>Income</t>
  </si>
  <si>
    <t>Total income</t>
  </si>
  <si>
    <t>using equity method, net of tax</t>
  </si>
  <si>
    <t>Dividend income</t>
  </si>
  <si>
    <t>Tax received</t>
  </si>
  <si>
    <t>Proceeds from borrowings from financial institutions</t>
  </si>
  <si>
    <t>Net cash generated from operations</t>
  </si>
  <si>
    <t>Repayment of borrowings from financial institutions</t>
  </si>
  <si>
    <t>Balance at 1 January 2024</t>
  </si>
  <si>
    <t>Reversal of impairment loss on equipment</t>
  </si>
  <si>
    <t>Net cash from (used in) investing activities</t>
  </si>
  <si>
    <t>Proceeds from short-term borrowings from related party</t>
  </si>
  <si>
    <t>Amortisation of book copyright</t>
  </si>
  <si>
    <t>Profit (loss) from operating activities</t>
  </si>
  <si>
    <t xml:space="preserve">Tax (expense) income </t>
  </si>
  <si>
    <t>Share of other comprehensive income of associate</t>
  </si>
  <si>
    <t>accounted for using quity method - net of tax</t>
  </si>
  <si>
    <t>Deposits</t>
  </si>
  <si>
    <t>Total comprehensive income (expense) for the period</t>
  </si>
  <si>
    <t>Transfer provisions to related party</t>
  </si>
  <si>
    <t xml:space="preserve">Other comprehensive income for the period, </t>
  </si>
  <si>
    <t>Proceeds from borrowings from related party</t>
  </si>
  <si>
    <t>Acquisition of investment in subsidiary</t>
  </si>
  <si>
    <t>Repayment of borrowings from related party</t>
  </si>
  <si>
    <t>Equity attributable to owners of the parent</t>
  </si>
  <si>
    <t>Non-controlling interests</t>
  </si>
  <si>
    <t>Other non-current financial assets</t>
  </si>
  <si>
    <t>Deferred tax liabilities</t>
  </si>
  <si>
    <t>owners of</t>
  </si>
  <si>
    <t>the parent</t>
  </si>
  <si>
    <t>interests</t>
  </si>
  <si>
    <t xml:space="preserve">attributable to </t>
  </si>
  <si>
    <t xml:space="preserve">   Owners of parent</t>
  </si>
  <si>
    <t xml:space="preserve">   Non-controlling interests</t>
  </si>
  <si>
    <t>Gain on bargain purchase</t>
  </si>
  <si>
    <t>Loss on previously held equity interest in</t>
  </si>
  <si>
    <t>prior to change of status to subsidiary</t>
  </si>
  <si>
    <t>10</t>
  </si>
  <si>
    <t>Net cash used in financing activities</t>
  </si>
  <si>
    <t>Acquisition of non-controlling interests</t>
  </si>
  <si>
    <t>Total comprehensive income (expense) attributable to:</t>
  </si>
  <si>
    <t xml:space="preserve">   with a change in control</t>
  </si>
  <si>
    <t xml:space="preserve">   to subsidiary</t>
  </si>
  <si>
    <t xml:space="preserve">   Changes in ownership interests in subsidiary</t>
  </si>
  <si>
    <t xml:space="preserve">   Total changes in ownership interests in subsidiary</t>
  </si>
  <si>
    <t xml:space="preserve">Non-controlling </t>
  </si>
  <si>
    <t>Loss on previously held equity interest in associate</t>
  </si>
  <si>
    <t>Tax expense (income)</t>
  </si>
  <si>
    <t xml:space="preserve">   associate prior to change of status</t>
  </si>
  <si>
    <t>Proceeds from acquisition of subsidiary, net of cash acquired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</si>
  <si>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</si>
  <si>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</si>
  <si>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</si>
  <si>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</si>
  <si>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</si>
  <si>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</si>
  <si>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2, 3</t>
  </si>
  <si>
    <t>Profit (loss) before income tax expense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</si>
  <si>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</si>
  <si>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</si>
  <si>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</si>
  <si>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Adjustments to reconcile profit (loss) to cash receipts (payments)</t>
  </si>
  <si>
    <t>Allowance for returned magazines and books</t>
  </si>
  <si>
    <t>(Gain) loss on disposal of equipment</t>
  </si>
  <si>
    <t>Net increase (decrease) in cash and cash equivalents</t>
  </si>
  <si>
    <t>Cash and cash equivalents at 31 March</t>
  </si>
  <si>
    <t>Acquisition of equipment</t>
  </si>
  <si>
    <t>Payables for purchase of equipment</t>
  </si>
  <si>
    <t>Loss</t>
  </si>
  <si>
    <t>(Reversal of) loss on inventories devaluation</t>
  </si>
  <si>
    <t>(Reversal of) expected credit loss</t>
  </si>
  <si>
    <t>Unrealised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</si>
</sst>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4" fillId="0" borderId="0"/>
  </cellStyleXfs>
  <cellXfs count="20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89" fontId="2" fillId="0" borderId="0" xfId="0" applyNumberFormat="1" applyFont="1"/>
    <xf numFmtId="189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3" fillId="0" borderId="1" xfId="0" applyNumberFormat="1" applyFont="1" applyBorder="1"/>
    <xf numFmtId="189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89" fontId="0" fillId="0" borderId="0" xfId="0" applyNumberFormat="1"/>
    <xf numFmtId="189" fontId="0" fillId="0" borderId="0" xfId="0" applyNumberFormat="1" applyAlignment="1">
      <alignment horizontal="left"/>
    </xf>
    <xf numFmtId="189" fontId="3" fillId="0" borderId="3" xfId="0" applyNumberFormat="1" applyFont="1" applyBorder="1"/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91" fontId="3" fillId="0" borderId="2" xfId="0" applyNumberFormat="1" applyFont="1" applyBorder="1" applyAlignment="1">
      <alignment horizontal="right"/>
    </xf>
    <xf numFmtId="192" fontId="3" fillId="0" borderId="0" xfId="0" applyNumberFormat="1" applyFont="1"/>
    <xf numFmtId="192" fontId="0" fillId="0" borderId="0" xfId="0" applyNumberFormat="1"/>
    <xf numFmtId="188" fontId="2" fillId="0" borderId="0" xfId="1" applyFont="1" applyFill="1" applyBorder="1" applyAlignment="1">
      <alignment horizontal="right"/>
    </xf>
    <xf numFmtId="192" fontId="2" fillId="0" borderId="0" xfId="1" applyNumberFormat="1" applyFont="1" applyFill="1" applyAlignment="1"/>
    <xf numFmtId="192" fontId="2" fillId="0" borderId="0" xfId="1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8" fontId="2" fillId="0" borderId="0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0" fontId="0" fillId="0" borderId="0" xfId="1" applyNumberFormat="1" applyFont="1" applyFill="1" applyBorder="1" applyAlignment="1"/>
    <xf numFmtId="37" fontId="3" fillId="0" borderId="0" xfId="0" applyNumberFormat="1" applyFont="1"/>
    <xf numFmtId="187" fontId="0" fillId="0" borderId="0" xfId="0" applyNumberFormat="1"/>
    <xf numFmtId="187" fontId="0" fillId="0" borderId="0" xfId="0" applyNumberFormat="1" applyAlignment="1">
      <alignment horizontal="left"/>
    </xf>
    <xf numFmtId="187" fontId="0" fillId="0" borderId="4" xfId="0" applyNumberFormat="1" applyBorder="1"/>
    <xf numFmtId="49" fontId="0" fillId="0" borderId="0" xfId="0" applyNumberFormat="1" applyAlignment="1">
      <alignment horizontal="left" indent="1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2" fillId="0" borderId="0" xfId="1" applyNumberFormat="1" applyFont="1" applyFill="1" applyAlignment="1"/>
    <xf numFmtId="190" fontId="3" fillId="0" borderId="3" xfId="1" applyNumberFormat="1" applyFont="1" applyFill="1" applyBorder="1" applyAlignment="1"/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/>
    <xf numFmtId="190" fontId="9" fillId="0" borderId="0" xfId="1" applyNumberFormat="1" applyFont="1" applyFill="1" applyBorder="1" applyAlignment="1"/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left"/>
    </xf>
    <xf numFmtId="190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/>
    <xf numFmtId="190" fontId="3" fillId="0" borderId="0" xfId="0" applyNumberFormat="1" applyFont="1"/>
    <xf numFmtId="190" fontId="3" fillId="0" borderId="4" xfId="1" applyNumberFormat="1" applyFont="1" applyFill="1" applyBorder="1" applyAlignment="1"/>
    <xf numFmtId="0" fontId="0" fillId="0" borderId="0" xfId="0" applyAlignment="1">
      <alignment horizontal="left" wrapText="1"/>
    </xf>
    <xf numFmtId="190" fontId="0" fillId="0" borderId="0" xfId="1" applyNumberFormat="1" applyFont="1" applyFill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49" fontId="0" fillId="0" borderId="0" xfId="0" applyNumberFormat="1" applyFill="1"/>
    <xf numFmtId="49" fontId="0" fillId="0" borderId="0" xfId="0" applyNumberFormat="1" applyFont="1"/>
    <xf numFmtId="0" fontId="0" fillId="0" borderId="0" xfId="0" applyAlignment="1">
      <alignment horizontal="center"/>
    </xf>
    <xf numFmtId="190" fontId="3" fillId="0" borderId="1" xfId="1" applyNumberFormat="1" applyFont="1" applyFill="1" applyBorder="1"/>
    <xf numFmtId="190" fontId="2" fillId="0" borderId="0" xfId="1" applyNumberFormat="1" applyFont="1" applyFill="1"/>
    <xf numFmtId="190" fontId="0" fillId="0" borderId="0" xfId="1" applyNumberFormat="1" applyFont="1"/>
    <xf numFmtId="49" fontId="13" fillId="0" borderId="0" xfId="0" applyNumberFormat="1" applyFont="1"/>
    <xf numFmtId="190" fontId="2" fillId="0" borderId="5" xfId="1" applyNumberFormat="1" applyFont="1" applyFill="1" applyBorder="1" applyAlignment="1"/>
    <xf numFmtId="190" fontId="3" fillId="0" borderId="0" xfId="1" applyNumberFormat="1" applyFon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91" fontId="0" fillId="0" borderId="0" xfId="0" applyNumberFormat="1" applyFill="1"/>
    <xf numFmtId="187" fontId="0" fillId="0" borderId="0" xfId="0" applyNumberFormat="1" applyFill="1"/>
    <xf numFmtId="189" fontId="0" fillId="0" borderId="0" xfId="0" applyNumberFormat="1" applyFill="1"/>
    <xf numFmtId="189" fontId="3" fillId="0" borderId="0" xfId="0" applyNumberFormat="1" applyFont="1" applyFill="1"/>
    <xf numFmtId="189" fontId="3" fillId="0" borderId="1" xfId="0" applyNumberFormat="1" applyFont="1" applyFill="1" applyBorder="1"/>
    <xf numFmtId="191" fontId="0" fillId="0" borderId="0" xfId="0" applyNumberFormat="1" applyFill="1" applyAlignment="1">
      <alignment horizontal="right"/>
    </xf>
    <xf numFmtId="187" fontId="3" fillId="0" borderId="1" xfId="0" applyNumberFormat="1" applyFont="1" applyFill="1" applyBorder="1"/>
    <xf numFmtId="189" fontId="3" fillId="0" borderId="2" xfId="0" applyNumberFormat="1" applyFont="1" applyFill="1" applyBorder="1"/>
    <xf numFmtId="191" fontId="0" fillId="0" borderId="0" xfId="0" applyNumberFormat="1" applyFill="1" applyAlignment="1">
      <alignment horizontal="left"/>
    </xf>
    <xf numFmtId="191" fontId="3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90" fontId="2" fillId="0" borderId="5" xfId="1" applyNumberFormat="1" applyFont="1" applyFill="1" applyBorder="1"/>
    <xf numFmtId="192" fontId="3" fillId="0" borderId="0" xfId="1" applyNumberFormat="1" applyFont="1" applyFill="1" applyAlignment="1"/>
    <xf numFmtId="192" fontId="0" fillId="0" borderId="0" xfId="0" applyNumberFormat="1" applyFont="1"/>
    <xf numFmtId="189" fontId="0" fillId="0" borderId="0" xfId="0" applyNumberFormat="1" applyFont="1"/>
    <xf numFmtId="190" fontId="3" fillId="0" borderId="2" xfId="1" applyNumberFormat="1" applyFont="1" applyFill="1" applyBorder="1" applyAlignment="1">
      <alignment horizontal="right"/>
    </xf>
    <xf numFmtId="190" fontId="3" fillId="0" borderId="4" xfId="1" applyNumberFormat="1" applyFont="1" applyFill="1" applyBorder="1"/>
    <xf numFmtId="190" fontId="3" fillId="0" borderId="2" xfId="1" applyNumberFormat="1" applyFont="1" applyFill="1" applyBorder="1"/>
    <xf numFmtId="190" fontId="3" fillId="0" borderId="3" xfId="1" applyNumberFormat="1" applyFont="1" applyFill="1" applyBorder="1"/>
    <xf numFmtId="190" fontId="3" fillId="0" borderId="5" xfId="1" applyNumberFormat="1" applyFont="1" applyFill="1" applyBorder="1"/>
    <xf numFmtId="190" fontId="3" fillId="0" borderId="0" xfId="1" applyNumberFormat="1" applyFont="1" applyFill="1" applyBorder="1"/>
    <xf numFmtId="0" fontId="0" fillId="0" borderId="0" xfId="0" applyFill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90" fontId="3" fillId="0" borderId="4" xfId="1" applyNumberFormat="1" applyFont="1" applyBorder="1"/>
    <xf numFmtId="0" fontId="0" fillId="0" borderId="0" xfId="0" quotePrefix="1" applyAlignment="1">
      <alignment horizontal="left" indent="1"/>
    </xf>
    <xf numFmtId="190" fontId="2" fillId="0" borderId="0" xfId="1" applyNumberFormat="1" applyFont="1"/>
    <xf numFmtId="190" fontId="2" fillId="0" borderId="0" xfId="1" applyNumberFormat="1" applyFont="1" applyFill="1" applyBorder="1" applyAlignment="1">
      <alignment horizontal="center"/>
    </xf>
    <xf numFmtId="188" fontId="3" fillId="0" borderId="1" xfId="1" applyFont="1" applyFill="1" applyBorder="1" applyAlignment="1"/>
    <xf numFmtId="49" fontId="3" fillId="0" borderId="0" xfId="0" applyNumberFormat="1" applyFont="1" applyFill="1"/>
    <xf numFmtId="0" fontId="6" fillId="0" borderId="0" xfId="0" applyFont="1" applyAlignment="1">
      <alignment horizontal="center"/>
    </xf>
    <xf numFmtId="190" fontId="0" fillId="0" borderId="4" xfId="0" applyNumberFormat="1" applyFont="1" applyBorder="1"/>
    <xf numFmtId="190" fontId="2" fillId="0" borderId="4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188" fontId="2" fillId="0" borderId="0" xfId="1" applyFon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90" fontId="3" fillId="0" borderId="5" xfId="1" applyNumberFormat="1" applyFont="1" applyFill="1" applyBorder="1" applyAlignment="1"/>
    <xf numFmtId="188" fontId="0" fillId="0" borderId="0" xfId="1" applyFont="1"/>
    <xf numFmtId="190" fontId="0" fillId="0" borderId="0" xfId="1" applyNumberFormat="1" applyFont="1" applyFill="1" applyBorder="1" applyAlignment="1">
      <alignment horizontal="center"/>
    </xf>
    <xf numFmtId="190" fontId="2" fillId="0" borderId="4" xfId="1" applyNumberFormat="1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187" fontId="0" fillId="0" borderId="0" xfId="0" applyNumberFormat="1" applyFont="1"/>
    <xf numFmtId="0" fontId="0" fillId="0" borderId="0" xfId="0" applyFont="1" applyAlignment="1">
      <alignment wrapText="1"/>
    </xf>
    <xf numFmtId="0" fontId="3" fillId="0" borderId="0" xfId="0" applyFont="1" applyAlignment="1"/>
    <xf numFmtId="193" fontId="0" fillId="0" borderId="0" xfId="0" applyNumberFormat="1" applyFont="1"/>
    <xf numFmtId="0" fontId="0" fillId="0" borderId="0" xfId="0" applyAlignment="1">
      <alignment horizontal="center"/>
    </xf>
    <xf numFmtId="187" fontId="0" fillId="0" borderId="0" xfId="0" applyNumberFormat="1" applyFont="1" applyFill="1"/>
    <xf numFmtId="189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0" xfId="1" applyFont="1" applyFill="1"/>
    <xf numFmtId="191" fontId="0" fillId="0" borderId="0" xfId="0" applyNumberFormat="1" applyFont="1" applyFill="1"/>
    <xf numFmtId="191" fontId="0" fillId="0" borderId="0" xfId="0" applyNumberFormat="1" applyFont="1" applyFill="1" applyAlignment="1">
      <alignment horizontal="left"/>
    </xf>
    <xf numFmtId="187" fontId="2" fillId="0" borderId="0" xfId="1" applyNumberFormat="1" applyFont="1" applyFill="1"/>
    <xf numFmtId="188" fontId="0" fillId="0" borderId="2" xfId="1" applyNumberFormat="1" applyFont="1" applyFill="1" applyBorder="1" applyAlignment="1"/>
    <xf numFmtId="0" fontId="0" fillId="0" borderId="0" xfId="0" applyAlignment="1">
      <alignment horizontal="center"/>
    </xf>
    <xf numFmtId="188" fontId="0" fillId="0" borderId="0" xfId="1" applyFont="1" applyFill="1" applyAlignment="1">
      <alignment horizontal="right"/>
    </xf>
    <xf numFmtId="190" fontId="0" fillId="0" borderId="4" xfId="0" applyNumberFormat="1" applyBorder="1"/>
    <xf numFmtId="190" fontId="0" fillId="0" borderId="4" xfId="1" applyNumberFormat="1" applyFont="1" applyFill="1" applyBorder="1" applyAlignment="1"/>
    <xf numFmtId="190" fontId="0" fillId="0" borderId="4" xfId="1" applyNumberFormat="1" applyFont="1" applyFill="1" applyBorder="1" applyAlignment="1">
      <alignment horizontal="center"/>
    </xf>
    <xf numFmtId="190" fontId="0" fillId="0" borderId="0" xfId="0" applyNumberFormat="1" applyFont="1"/>
    <xf numFmtId="188" fontId="0" fillId="0" borderId="0" xfId="1" applyFont="1" applyFill="1"/>
    <xf numFmtId="190" fontId="3" fillId="0" borderId="1" xfId="1" applyNumberFormat="1" applyFont="1" applyBorder="1"/>
    <xf numFmtId="189" fontId="0" fillId="0" borderId="0" xfId="1" applyNumberFormat="1" applyFont="1"/>
    <xf numFmtId="189" fontId="2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 applyFill="1"/>
    <xf numFmtId="49" fontId="4" fillId="0" borderId="0" xfId="0" applyNumberFormat="1" applyFont="1" applyFill="1"/>
    <xf numFmtId="49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left"/>
    </xf>
    <xf numFmtId="49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49" fontId="0" fillId="0" borderId="0" xfId="0" applyNumberFormat="1" applyFill="1" applyAlignment="1"/>
    <xf numFmtId="187" fontId="0" fillId="0" borderId="0" xfId="0" applyNumberForma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12" fillId="0" borderId="0" xfId="0" applyFont="1" applyFill="1"/>
    <xf numFmtId="187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191" fontId="3" fillId="0" borderId="0" xfId="0" applyNumberFormat="1" applyFont="1" applyFill="1"/>
    <xf numFmtId="191" fontId="3" fillId="0" borderId="4" xfId="0" applyNumberFormat="1" applyFont="1" applyFill="1" applyBorder="1"/>
    <xf numFmtId="49" fontId="6" fillId="0" borderId="0" xfId="0" applyNumberFormat="1" applyFont="1" applyFill="1"/>
    <xf numFmtId="187" fontId="0" fillId="0" borderId="2" xfId="0" applyNumberFormat="1" applyFill="1" applyBorder="1"/>
    <xf numFmtId="187" fontId="0" fillId="0" borderId="4" xfId="0" applyNumberFormat="1" applyFont="1" applyFill="1" applyBorder="1"/>
    <xf numFmtId="187" fontId="0" fillId="0" borderId="4" xfId="0" applyNumberFormat="1" applyFill="1" applyBorder="1"/>
    <xf numFmtId="189" fontId="3" fillId="0" borderId="5" xfId="0" applyNumberFormat="1" applyFont="1" applyFill="1" applyBorder="1"/>
    <xf numFmtId="49" fontId="0" fillId="0" borderId="0" xfId="0" applyNumberFormat="1" applyFont="1" applyFill="1"/>
    <xf numFmtId="191" fontId="3" fillId="0" borderId="0" xfId="0" applyNumberFormat="1" applyFont="1" applyFill="1" applyAlignment="1">
      <alignment horizontal="right"/>
    </xf>
    <xf numFmtId="191" fontId="3" fillId="0" borderId="2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4 2 2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view="pageBreakPreview" zoomScale="90" zoomScaleNormal="70" zoomScaleSheetLayoutView="90" workbookViewId="0"/>
  </sheetViews>
  <sheetFormatPr defaultColWidth="9.28515625" defaultRowHeight="18.75" customHeight="1" x14ac:dyDescent="0.25"/>
  <cols>
    <col min="1" max="1" width="40" style="75" customWidth="1"/>
    <col min="2" max="2" width="5.7109375" style="109" customWidth="1"/>
    <col min="3" max="3" width="2" style="109" customWidth="1"/>
    <col min="4" max="4" width="13" style="109" customWidth="1"/>
    <col min="5" max="5" width="2" style="109" customWidth="1"/>
    <col min="6" max="6" width="13" style="109" customWidth="1"/>
    <col min="7" max="7" width="2" style="98" customWidth="1"/>
    <col min="8" max="8" width="13" style="109" customWidth="1"/>
    <col min="9" max="9" width="2" style="109" customWidth="1"/>
    <col min="10" max="10" width="13" style="109" customWidth="1"/>
    <col min="11" max="16384" width="9.28515625" style="109"/>
  </cols>
  <sheetData>
    <row r="1" spans="1:10" ht="21" customHeight="1" x14ac:dyDescent="0.3">
      <c r="A1" s="165" t="s">
        <v>140</v>
      </c>
    </row>
    <row r="2" spans="1:10" ht="21" customHeight="1" x14ac:dyDescent="0.25">
      <c r="A2" s="166" t="s">
        <v>0</v>
      </c>
    </row>
    <row r="4" spans="1:10" ht="18.75" customHeight="1" x14ac:dyDescent="0.25">
      <c r="D4" s="192" t="s">
        <v>1</v>
      </c>
      <c r="E4" s="192"/>
      <c r="F4" s="192"/>
      <c r="H4" s="192" t="s">
        <v>2</v>
      </c>
      <c r="I4" s="192"/>
      <c r="J4" s="192"/>
    </row>
    <row r="5" spans="1:10" ht="18.75" customHeight="1" x14ac:dyDescent="0.25">
      <c r="A5" s="167"/>
      <c r="B5" s="97"/>
      <c r="C5" s="97"/>
      <c r="D5" s="192" t="s">
        <v>3</v>
      </c>
      <c r="E5" s="192"/>
      <c r="F5" s="192"/>
      <c r="G5" s="168"/>
      <c r="H5" s="192" t="s">
        <v>3</v>
      </c>
      <c r="I5" s="192"/>
      <c r="J5" s="192"/>
    </row>
    <row r="6" spans="1:10" ht="18.75" customHeight="1" x14ac:dyDescent="0.25">
      <c r="A6" s="167"/>
      <c r="B6" s="97"/>
      <c r="C6" s="97"/>
      <c r="D6" s="169" t="s">
        <v>198</v>
      </c>
      <c r="E6" s="97"/>
      <c r="F6" s="97" t="s">
        <v>4</v>
      </c>
      <c r="H6" s="169" t="s">
        <v>198</v>
      </c>
      <c r="I6" s="97"/>
      <c r="J6" s="97" t="s">
        <v>4</v>
      </c>
    </row>
    <row r="7" spans="1:10" ht="18.75" customHeight="1" x14ac:dyDescent="0.25">
      <c r="A7" s="170" t="s">
        <v>5</v>
      </c>
      <c r="B7" s="164" t="s">
        <v>6</v>
      </c>
      <c r="C7" s="97"/>
      <c r="D7" s="97">
        <v>2025</v>
      </c>
      <c r="E7" s="97"/>
      <c r="F7" s="97">
        <v>2024</v>
      </c>
      <c r="H7" s="97">
        <v>2025</v>
      </c>
      <c r="I7" s="97"/>
      <c r="J7" s="97">
        <v>2024</v>
      </c>
    </row>
    <row r="8" spans="1:10" ht="18.75" customHeight="1" x14ac:dyDescent="0.25">
      <c r="A8" s="171"/>
      <c r="B8" s="164"/>
      <c r="C8" s="97"/>
      <c r="D8" s="97" t="s">
        <v>7</v>
      </c>
      <c r="E8" s="97"/>
      <c r="F8" s="97"/>
      <c r="G8" s="97"/>
      <c r="H8" s="97" t="s">
        <v>7</v>
      </c>
      <c r="I8" s="97"/>
      <c r="J8" s="97"/>
    </row>
    <row r="9" spans="1:10" ht="18.75" customHeight="1" x14ac:dyDescent="0.25">
      <c r="A9" s="109"/>
      <c r="B9" s="97"/>
      <c r="C9" s="97"/>
      <c r="D9" s="191" t="s">
        <v>62</v>
      </c>
      <c r="E9" s="191"/>
      <c r="F9" s="191"/>
      <c r="G9" s="191"/>
      <c r="H9" s="191"/>
      <c r="I9" s="191"/>
      <c r="J9" s="191"/>
    </row>
    <row r="10" spans="1:10" ht="18.75" customHeight="1" x14ac:dyDescent="0.25">
      <c r="A10" s="172" t="s">
        <v>8</v>
      </c>
      <c r="B10" s="97"/>
      <c r="C10" s="87"/>
      <c r="D10" s="87"/>
      <c r="E10" s="87"/>
      <c r="F10" s="87"/>
      <c r="G10" s="95"/>
      <c r="H10" s="87"/>
      <c r="I10" s="87"/>
      <c r="J10" s="87"/>
    </row>
    <row r="11" spans="1:10" ht="18.75" customHeight="1" x14ac:dyDescent="0.25">
      <c r="A11" s="75" t="s">
        <v>9</v>
      </c>
      <c r="B11" s="97"/>
      <c r="C11" s="88"/>
      <c r="D11" s="143">
        <v>523841</v>
      </c>
      <c r="E11" s="143"/>
      <c r="F11" s="88">
        <v>576567</v>
      </c>
      <c r="G11" s="143"/>
      <c r="H11" s="64">
        <v>157095</v>
      </c>
      <c r="I11" s="143"/>
      <c r="J11" s="89">
        <v>167789</v>
      </c>
    </row>
    <row r="12" spans="1:10" ht="18.75" customHeight="1" x14ac:dyDescent="0.25">
      <c r="A12" s="75" t="s">
        <v>10</v>
      </c>
      <c r="B12" s="164" t="s">
        <v>204</v>
      </c>
      <c r="C12" s="88"/>
      <c r="D12" s="143">
        <v>363913</v>
      </c>
      <c r="E12" s="143"/>
      <c r="F12" s="88">
        <v>427614</v>
      </c>
      <c r="G12" s="143"/>
      <c r="H12" s="64">
        <v>308367</v>
      </c>
      <c r="I12" s="145"/>
      <c r="J12" s="89">
        <v>302618</v>
      </c>
    </row>
    <row r="13" spans="1:10" ht="18.75" customHeight="1" x14ac:dyDescent="0.25">
      <c r="A13" s="75" t="s">
        <v>11</v>
      </c>
      <c r="B13" s="164">
        <v>2</v>
      </c>
      <c r="C13" s="88"/>
      <c r="D13" s="143">
        <v>97122</v>
      </c>
      <c r="E13" s="143"/>
      <c r="F13" s="88">
        <v>75342</v>
      </c>
      <c r="G13" s="143"/>
      <c r="H13" s="64">
        <v>51856</v>
      </c>
      <c r="I13" s="143"/>
      <c r="J13" s="89">
        <v>32361</v>
      </c>
    </row>
    <row r="14" spans="1:10" ht="18.75" customHeight="1" x14ac:dyDescent="0.25">
      <c r="A14" s="75" t="s">
        <v>12</v>
      </c>
      <c r="B14" s="164"/>
      <c r="C14" s="88"/>
      <c r="D14" s="143">
        <v>570400</v>
      </c>
      <c r="E14" s="143"/>
      <c r="F14" s="88">
        <v>546541</v>
      </c>
      <c r="G14" s="143"/>
      <c r="H14" s="64">
        <v>303560</v>
      </c>
      <c r="I14" s="143"/>
      <c r="J14" s="89">
        <v>289744</v>
      </c>
    </row>
    <row r="15" spans="1:10" ht="18.75" customHeight="1" x14ac:dyDescent="0.25">
      <c r="A15" s="75" t="s">
        <v>141</v>
      </c>
      <c r="B15" s="164"/>
      <c r="C15" s="88"/>
      <c r="D15" s="143"/>
      <c r="E15" s="143"/>
      <c r="F15" s="143"/>
      <c r="G15" s="143"/>
      <c r="H15" s="64"/>
      <c r="I15" s="143"/>
      <c r="J15" s="89"/>
    </row>
    <row r="16" spans="1:10" ht="18.75" customHeight="1" x14ac:dyDescent="0.25">
      <c r="A16" s="75" t="s">
        <v>13</v>
      </c>
      <c r="B16" s="164">
        <v>4</v>
      </c>
      <c r="C16" s="88"/>
      <c r="D16" s="143">
        <v>517086</v>
      </c>
      <c r="E16" s="143"/>
      <c r="F16" s="88">
        <v>543130</v>
      </c>
      <c r="G16" s="143"/>
      <c r="H16" s="64">
        <v>1000</v>
      </c>
      <c r="I16" s="143"/>
      <c r="J16" s="89">
        <v>1000</v>
      </c>
    </row>
    <row r="17" spans="1:10" ht="18.75" customHeight="1" x14ac:dyDescent="0.25">
      <c r="A17" s="75" t="s">
        <v>14</v>
      </c>
      <c r="B17" s="164"/>
      <c r="C17" s="88"/>
      <c r="D17" s="143">
        <v>22620</v>
      </c>
      <c r="E17" s="143"/>
      <c r="F17" s="88">
        <v>21043</v>
      </c>
      <c r="G17" s="143"/>
      <c r="H17" s="64">
        <v>6190</v>
      </c>
      <c r="I17" s="143"/>
      <c r="J17" s="89">
        <v>5518</v>
      </c>
    </row>
    <row r="18" spans="1:10" ht="18.75" customHeight="1" x14ac:dyDescent="0.25">
      <c r="A18" s="119" t="s">
        <v>15</v>
      </c>
      <c r="B18" s="164"/>
      <c r="C18" s="90"/>
      <c r="D18" s="78">
        <f>SUM(D11:D17)</f>
        <v>2094982</v>
      </c>
      <c r="E18" s="90"/>
      <c r="F18" s="91">
        <f>SUM(F11:F17)</f>
        <v>2190237</v>
      </c>
      <c r="G18" s="90"/>
      <c r="H18" s="78">
        <f>SUM(H11:H17)</f>
        <v>828068</v>
      </c>
      <c r="I18" s="90"/>
      <c r="J18" s="91">
        <f>SUM(J11:J17)</f>
        <v>799030</v>
      </c>
    </row>
    <row r="19" spans="1:10" ht="18.75" customHeight="1" x14ac:dyDescent="0.25">
      <c r="B19" s="164"/>
      <c r="C19" s="92"/>
      <c r="D19" s="92"/>
      <c r="E19" s="92"/>
      <c r="F19" s="92"/>
      <c r="G19" s="92"/>
      <c r="H19" s="92"/>
      <c r="I19" s="92"/>
      <c r="J19" s="92"/>
    </row>
    <row r="20" spans="1:10" ht="18.75" customHeight="1" x14ac:dyDescent="0.25">
      <c r="A20" s="172" t="s">
        <v>16</v>
      </c>
      <c r="B20" s="164"/>
      <c r="C20" s="92"/>
      <c r="D20" s="92"/>
      <c r="E20" s="92"/>
      <c r="F20" s="92"/>
      <c r="G20" s="92"/>
      <c r="H20" s="92"/>
      <c r="I20" s="92"/>
      <c r="J20" s="92"/>
    </row>
    <row r="21" spans="1:10" ht="18.75" customHeight="1" x14ac:dyDescent="0.25">
      <c r="A21" s="173" t="s">
        <v>174</v>
      </c>
      <c r="B21" s="164"/>
      <c r="C21" s="92"/>
      <c r="D21" s="146">
        <v>20000</v>
      </c>
      <c r="E21" s="146"/>
      <c r="F21" s="92">
        <v>20000</v>
      </c>
      <c r="G21" s="147"/>
      <c r="H21" s="147">
        <v>0</v>
      </c>
      <c r="I21" s="147"/>
      <c r="J21" s="154">
        <v>0</v>
      </c>
    </row>
    <row r="22" spans="1:10" ht="18.75" customHeight="1" x14ac:dyDescent="0.25">
      <c r="A22" s="173" t="s">
        <v>142</v>
      </c>
      <c r="B22" s="164"/>
      <c r="C22" s="88"/>
      <c r="D22" s="143">
        <v>53793</v>
      </c>
      <c r="E22" s="143"/>
      <c r="F22" s="88">
        <v>53700</v>
      </c>
      <c r="G22" s="143"/>
      <c r="H22" s="143">
        <v>27600</v>
      </c>
      <c r="I22" s="143"/>
      <c r="J22" s="88">
        <v>27600</v>
      </c>
    </row>
    <row r="23" spans="1:10" ht="18.75" customHeight="1" x14ac:dyDescent="0.25">
      <c r="A23" s="173" t="s">
        <v>17</v>
      </c>
      <c r="B23" s="164">
        <v>5</v>
      </c>
      <c r="C23" s="88"/>
      <c r="D23" s="64">
        <v>0</v>
      </c>
      <c r="E23" s="143"/>
      <c r="F23" s="37">
        <v>0</v>
      </c>
      <c r="G23" s="143"/>
      <c r="H23" s="144">
        <v>4237280</v>
      </c>
      <c r="I23" s="143"/>
      <c r="J23" s="174">
        <v>4199780</v>
      </c>
    </row>
    <row r="24" spans="1:10" ht="18.75" customHeight="1" x14ac:dyDescent="0.25">
      <c r="A24" s="173" t="s">
        <v>18</v>
      </c>
      <c r="B24" s="164"/>
      <c r="C24" s="88"/>
      <c r="D24" s="79">
        <v>1000</v>
      </c>
      <c r="E24" s="143"/>
      <c r="F24" s="174">
        <v>1000</v>
      </c>
      <c r="G24" s="143"/>
      <c r="H24" s="145">
        <v>1000</v>
      </c>
      <c r="I24" s="143"/>
      <c r="J24" s="174">
        <v>1000</v>
      </c>
    </row>
    <row r="25" spans="1:10" ht="18.75" customHeight="1" x14ac:dyDescent="0.25">
      <c r="A25" s="173" t="s">
        <v>19</v>
      </c>
      <c r="B25" s="164">
        <v>4</v>
      </c>
      <c r="C25" s="88"/>
      <c r="D25" s="79">
        <v>413177</v>
      </c>
      <c r="E25" s="143"/>
      <c r="F25" s="88">
        <v>308912</v>
      </c>
      <c r="G25" s="143"/>
      <c r="H25" s="143">
        <v>3055</v>
      </c>
      <c r="I25" s="143"/>
      <c r="J25" s="88">
        <v>3061</v>
      </c>
    </row>
    <row r="26" spans="1:10" ht="18.75" customHeight="1" x14ac:dyDescent="0.25">
      <c r="A26" s="173" t="s">
        <v>20</v>
      </c>
      <c r="B26" s="175"/>
      <c r="C26" s="88"/>
      <c r="D26" s="64">
        <v>0</v>
      </c>
      <c r="E26" s="143"/>
      <c r="F26" s="37">
        <v>0</v>
      </c>
      <c r="G26" s="143"/>
      <c r="H26" s="144">
        <v>23562</v>
      </c>
      <c r="I26" s="143"/>
      <c r="J26" s="89">
        <v>24197</v>
      </c>
    </row>
    <row r="27" spans="1:10" ht="18.75" customHeight="1" x14ac:dyDescent="0.25">
      <c r="A27" s="173" t="s">
        <v>21</v>
      </c>
      <c r="B27" s="164"/>
      <c r="C27" s="88"/>
      <c r="D27" s="143">
        <v>1422633</v>
      </c>
      <c r="E27" s="143"/>
      <c r="F27" s="88">
        <v>1450540</v>
      </c>
      <c r="G27" s="143"/>
      <c r="H27" s="144">
        <v>636254</v>
      </c>
      <c r="I27" s="143"/>
      <c r="J27" s="89">
        <v>647489</v>
      </c>
    </row>
    <row r="28" spans="1:10" ht="18.75" customHeight="1" x14ac:dyDescent="0.25">
      <c r="A28" s="173" t="s">
        <v>22</v>
      </c>
      <c r="B28" s="164"/>
      <c r="C28" s="88"/>
      <c r="D28" s="143">
        <v>142779</v>
      </c>
      <c r="E28" s="143"/>
      <c r="F28" s="88">
        <v>151272</v>
      </c>
      <c r="G28" s="143"/>
      <c r="H28" s="144">
        <v>10233</v>
      </c>
      <c r="I28" s="143"/>
      <c r="J28" s="89">
        <v>7373</v>
      </c>
    </row>
    <row r="29" spans="1:10" ht="18.75" customHeight="1" x14ac:dyDescent="0.25">
      <c r="A29" s="173" t="s">
        <v>23</v>
      </c>
      <c r="B29" s="164"/>
      <c r="C29" s="88"/>
      <c r="D29" s="143">
        <v>199687</v>
      </c>
      <c r="E29" s="143"/>
      <c r="F29" s="88">
        <v>199687</v>
      </c>
      <c r="G29" s="143"/>
      <c r="H29" s="144">
        <v>182411</v>
      </c>
      <c r="I29" s="143"/>
      <c r="J29" s="89">
        <v>182411</v>
      </c>
    </row>
    <row r="30" spans="1:10" ht="18.75" customHeight="1" x14ac:dyDescent="0.25">
      <c r="A30" s="173" t="s">
        <v>24</v>
      </c>
      <c r="B30" s="164"/>
      <c r="C30" s="88"/>
      <c r="D30" s="143">
        <v>569487</v>
      </c>
      <c r="E30" s="143"/>
      <c r="F30" s="88">
        <v>604497</v>
      </c>
      <c r="G30" s="143"/>
      <c r="H30" s="64">
        <v>0</v>
      </c>
      <c r="I30" s="79"/>
      <c r="J30" s="37">
        <v>0</v>
      </c>
    </row>
    <row r="31" spans="1:10" ht="18.75" customHeight="1" x14ac:dyDescent="0.25">
      <c r="A31" s="173" t="s">
        <v>25</v>
      </c>
      <c r="B31" s="164"/>
      <c r="C31" s="88"/>
      <c r="D31" s="143">
        <v>189779</v>
      </c>
      <c r="E31" s="143"/>
      <c r="F31" s="88">
        <v>189779</v>
      </c>
      <c r="G31" s="143"/>
      <c r="H31" s="64">
        <v>0</v>
      </c>
      <c r="I31" s="79"/>
      <c r="J31" s="37">
        <v>0</v>
      </c>
    </row>
    <row r="32" spans="1:10" ht="18.75" customHeight="1" x14ac:dyDescent="0.25">
      <c r="A32" s="173" t="s">
        <v>26</v>
      </c>
      <c r="B32" s="164"/>
      <c r="C32" s="88"/>
      <c r="D32" s="143">
        <v>243832</v>
      </c>
      <c r="E32" s="143"/>
      <c r="F32" s="88">
        <v>249660</v>
      </c>
      <c r="G32" s="143"/>
      <c r="H32" s="143">
        <v>243313</v>
      </c>
      <c r="I32" s="143"/>
      <c r="J32" s="88">
        <v>249079</v>
      </c>
    </row>
    <row r="33" spans="1:10" ht="18.75" customHeight="1" x14ac:dyDescent="0.25">
      <c r="A33" s="173" t="s">
        <v>27</v>
      </c>
      <c r="B33" s="164"/>
      <c r="C33" s="88"/>
      <c r="D33" s="143">
        <v>394754</v>
      </c>
      <c r="E33" s="143"/>
      <c r="F33" s="88">
        <v>401518</v>
      </c>
      <c r="G33" s="143"/>
      <c r="H33" s="143">
        <v>6890</v>
      </c>
      <c r="I33" s="143"/>
      <c r="J33" s="88">
        <v>7249</v>
      </c>
    </row>
    <row r="34" spans="1:10" ht="18.75" customHeight="1" x14ac:dyDescent="0.25">
      <c r="A34" s="75" t="s">
        <v>28</v>
      </c>
      <c r="B34" s="164"/>
      <c r="C34" s="88"/>
      <c r="D34" s="143">
        <v>19093</v>
      </c>
      <c r="E34" s="143"/>
      <c r="F34" s="88">
        <v>6722</v>
      </c>
      <c r="G34" s="143"/>
      <c r="H34" s="143">
        <v>31660</v>
      </c>
      <c r="I34" s="143"/>
      <c r="J34" s="88">
        <v>30879</v>
      </c>
    </row>
    <row r="35" spans="1:10" ht="18.75" customHeight="1" x14ac:dyDescent="0.25">
      <c r="A35" s="75" t="s">
        <v>143</v>
      </c>
      <c r="B35" s="164"/>
      <c r="C35" s="88"/>
      <c r="D35" s="143">
        <v>48139</v>
      </c>
      <c r="E35" s="143"/>
      <c r="F35" s="88">
        <v>47498</v>
      </c>
      <c r="G35" s="143"/>
      <c r="H35" s="143">
        <v>428</v>
      </c>
      <c r="I35" s="148"/>
      <c r="J35" s="88">
        <v>428</v>
      </c>
    </row>
    <row r="36" spans="1:10" ht="18.75" customHeight="1" x14ac:dyDescent="0.25">
      <c r="A36" s="75" t="s">
        <v>29</v>
      </c>
      <c r="B36" s="164"/>
      <c r="C36" s="88"/>
      <c r="D36" s="143">
        <v>139327</v>
      </c>
      <c r="E36" s="143"/>
      <c r="F36" s="88">
        <v>136368</v>
      </c>
      <c r="G36" s="143"/>
      <c r="H36" s="143">
        <v>36387</v>
      </c>
      <c r="I36" s="148"/>
      <c r="J36" s="88">
        <v>38768</v>
      </c>
    </row>
    <row r="37" spans="1:10" ht="18.75" customHeight="1" x14ac:dyDescent="0.25">
      <c r="A37" s="119" t="s">
        <v>30</v>
      </c>
      <c r="B37" s="176"/>
      <c r="C37" s="90"/>
      <c r="D37" s="78">
        <f>SUM(D21:D36)</f>
        <v>3857480</v>
      </c>
      <c r="E37" s="90"/>
      <c r="F37" s="93">
        <f>SUM(F21:F36)</f>
        <v>3821153</v>
      </c>
      <c r="G37" s="90"/>
      <c r="H37" s="78">
        <f>SUM(H22:H36)</f>
        <v>5440073</v>
      </c>
      <c r="I37" s="90"/>
      <c r="J37" s="93">
        <f>SUM(J21:J36)</f>
        <v>5419314</v>
      </c>
    </row>
    <row r="38" spans="1:10" ht="18.75" customHeight="1" x14ac:dyDescent="0.25">
      <c r="A38" s="119"/>
      <c r="B38" s="175"/>
      <c r="C38" s="89"/>
      <c r="D38" s="99"/>
      <c r="E38" s="89"/>
      <c r="F38" s="89"/>
      <c r="G38" s="89"/>
      <c r="H38" s="99"/>
      <c r="I38" s="89"/>
      <c r="J38" s="89"/>
    </row>
    <row r="39" spans="1:10" ht="18.75" customHeight="1" thickBot="1" x14ac:dyDescent="0.3">
      <c r="A39" s="119" t="s">
        <v>31</v>
      </c>
      <c r="B39" s="176"/>
      <c r="C39" s="90"/>
      <c r="D39" s="105">
        <f>SUM(D18,D37)</f>
        <v>5952462</v>
      </c>
      <c r="E39" s="90"/>
      <c r="F39" s="94">
        <f>SUM(F18,F37)</f>
        <v>6011390</v>
      </c>
      <c r="G39" s="90"/>
      <c r="H39" s="105">
        <f>SUM(H18,H37)</f>
        <v>6268141</v>
      </c>
      <c r="I39" s="90"/>
      <c r="J39" s="94">
        <f>SUM(J18,J37)</f>
        <v>6218344</v>
      </c>
    </row>
    <row r="40" spans="1:10" ht="18.75" customHeight="1" thickTop="1" x14ac:dyDescent="0.25">
      <c r="B40" s="164"/>
      <c r="C40" s="88"/>
      <c r="D40" s="88"/>
      <c r="E40" s="88"/>
      <c r="F40" s="88"/>
      <c r="G40" s="88"/>
      <c r="H40" s="88"/>
      <c r="I40" s="88"/>
      <c r="J40" s="88"/>
    </row>
    <row r="41" spans="1:10" ht="21" customHeight="1" x14ac:dyDescent="0.3">
      <c r="A41" s="165" t="s">
        <v>140</v>
      </c>
      <c r="C41" s="87"/>
      <c r="D41" s="87"/>
      <c r="E41" s="87"/>
      <c r="F41" s="87"/>
      <c r="G41" s="95"/>
      <c r="H41" s="87"/>
      <c r="I41" s="87"/>
      <c r="J41" s="87"/>
    </row>
    <row r="42" spans="1:10" ht="21" customHeight="1" x14ac:dyDescent="0.25">
      <c r="A42" s="166" t="s">
        <v>0</v>
      </c>
      <c r="C42" s="87"/>
      <c r="D42" s="87"/>
      <c r="E42" s="87"/>
      <c r="F42" s="87"/>
      <c r="G42" s="95"/>
      <c r="H42" s="87"/>
      <c r="I42" s="87"/>
      <c r="J42" s="87"/>
    </row>
    <row r="43" spans="1:10" ht="18.75" customHeight="1" x14ac:dyDescent="0.25">
      <c r="A43" s="177"/>
      <c r="C43" s="87"/>
      <c r="D43" s="87"/>
      <c r="E43" s="87"/>
      <c r="F43" s="87"/>
      <c r="G43" s="95"/>
      <c r="H43" s="87"/>
      <c r="I43" s="87"/>
      <c r="J43" s="87"/>
    </row>
    <row r="44" spans="1:10" ht="18.75" customHeight="1" x14ac:dyDescent="0.25">
      <c r="D44" s="190" t="s">
        <v>1</v>
      </c>
      <c r="E44" s="190"/>
      <c r="F44" s="190"/>
      <c r="G44" s="95"/>
      <c r="H44" s="190" t="s">
        <v>2</v>
      </c>
      <c r="I44" s="190"/>
      <c r="J44" s="190"/>
    </row>
    <row r="45" spans="1:10" ht="18.75" customHeight="1" x14ac:dyDescent="0.25">
      <c r="A45" s="119"/>
      <c r="B45" s="97"/>
      <c r="C45" s="97"/>
      <c r="D45" s="190" t="s">
        <v>3</v>
      </c>
      <c r="E45" s="190"/>
      <c r="F45" s="190"/>
      <c r="G45" s="96"/>
      <c r="H45" s="190" t="s">
        <v>3</v>
      </c>
      <c r="I45" s="190"/>
      <c r="J45" s="190"/>
    </row>
    <row r="46" spans="1:10" ht="18.75" customHeight="1" x14ac:dyDescent="0.25">
      <c r="C46" s="97"/>
      <c r="D46" s="169" t="s">
        <v>198</v>
      </c>
      <c r="E46" s="97"/>
      <c r="F46" s="97" t="s">
        <v>4</v>
      </c>
      <c r="H46" s="169" t="s">
        <v>198</v>
      </c>
      <c r="I46" s="97"/>
      <c r="J46" s="97" t="s">
        <v>4</v>
      </c>
    </row>
    <row r="47" spans="1:10" ht="18.75" customHeight="1" x14ac:dyDescent="0.25">
      <c r="A47" s="166" t="s">
        <v>32</v>
      </c>
      <c r="B47" s="164" t="s">
        <v>6</v>
      </c>
      <c r="C47" s="97"/>
      <c r="D47" s="97">
        <v>2025</v>
      </c>
      <c r="E47" s="97"/>
      <c r="F47" s="97">
        <v>2024</v>
      </c>
      <c r="H47" s="97">
        <v>2025</v>
      </c>
      <c r="I47" s="97"/>
      <c r="J47" s="97">
        <v>2024</v>
      </c>
    </row>
    <row r="48" spans="1:10" ht="18.75" customHeight="1" x14ac:dyDescent="0.25">
      <c r="A48" s="119"/>
      <c r="B48" s="164"/>
      <c r="C48" s="97"/>
      <c r="D48" s="97" t="s">
        <v>7</v>
      </c>
      <c r="E48" s="97"/>
      <c r="F48" s="97"/>
      <c r="G48" s="97"/>
      <c r="H48" s="97" t="s">
        <v>7</v>
      </c>
      <c r="I48" s="97"/>
      <c r="J48" s="97"/>
    </row>
    <row r="49" spans="1:10" ht="18.75" customHeight="1" x14ac:dyDescent="0.25">
      <c r="B49" s="97"/>
      <c r="C49" s="97"/>
      <c r="D49" s="191" t="s">
        <v>62</v>
      </c>
      <c r="E49" s="191"/>
      <c r="F49" s="191"/>
      <c r="G49" s="191"/>
      <c r="H49" s="191"/>
      <c r="I49" s="191"/>
      <c r="J49" s="191"/>
    </row>
    <row r="50" spans="1:10" ht="18.75" customHeight="1" x14ac:dyDescent="0.25">
      <c r="A50" s="172" t="s">
        <v>33</v>
      </c>
      <c r="B50" s="164"/>
      <c r="C50" s="87"/>
      <c r="D50" s="149"/>
      <c r="E50" s="149"/>
      <c r="F50" s="149"/>
      <c r="G50" s="150"/>
      <c r="H50" s="149"/>
      <c r="I50" s="149"/>
      <c r="J50" s="149"/>
    </row>
    <row r="51" spans="1:10" ht="18.75" hidden="1" customHeight="1" x14ac:dyDescent="0.25">
      <c r="A51" s="109" t="s">
        <v>144</v>
      </c>
      <c r="B51" s="164">
        <v>6</v>
      </c>
      <c r="C51" s="88"/>
      <c r="D51" s="79"/>
      <c r="E51" s="79"/>
      <c r="F51" s="79">
        <v>0</v>
      </c>
      <c r="G51" s="79"/>
      <c r="H51" s="79">
        <v>0</v>
      </c>
      <c r="I51" s="79"/>
      <c r="J51" s="79">
        <v>0</v>
      </c>
    </row>
    <row r="52" spans="1:10" ht="18.75" customHeight="1" x14ac:dyDescent="0.25">
      <c r="A52" s="75" t="s">
        <v>34</v>
      </c>
      <c r="B52" s="164">
        <v>2</v>
      </c>
      <c r="C52" s="88"/>
      <c r="D52" s="143">
        <v>322792</v>
      </c>
      <c r="E52" s="143"/>
      <c r="F52" s="88">
        <v>358903</v>
      </c>
      <c r="G52" s="143"/>
      <c r="H52" s="143">
        <v>68980</v>
      </c>
      <c r="I52" s="143"/>
      <c r="J52" s="88">
        <v>58002</v>
      </c>
    </row>
    <row r="53" spans="1:10" ht="18.75" customHeight="1" x14ac:dyDescent="0.25">
      <c r="A53" s="75" t="s">
        <v>35</v>
      </c>
      <c r="B53" s="164">
        <v>2</v>
      </c>
      <c r="C53" s="88"/>
      <c r="D53" s="143">
        <v>179597</v>
      </c>
      <c r="E53" s="143"/>
      <c r="F53" s="88">
        <v>162768</v>
      </c>
      <c r="G53" s="143"/>
      <c r="H53" s="143">
        <v>76431</v>
      </c>
      <c r="I53" s="143"/>
      <c r="J53" s="88">
        <v>59387</v>
      </c>
    </row>
    <row r="54" spans="1:10" ht="18.75" customHeight="1" x14ac:dyDescent="0.25">
      <c r="A54" s="109" t="s">
        <v>36</v>
      </c>
      <c r="B54" s="164">
        <v>2</v>
      </c>
      <c r="C54" s="88"/>
      <c r="D54" s="143">
        <v>273189</v>
      </c>
      <c r="E54" s="143"/>
      <c r="F54" s="88">
        <v>260534</v>
      </c>
      <c r="G54" s="143"/>
      <c r="H54" s="143">
        <v>183952</v>
      </c>
      <c r="I54" s="143"/>
      <c r="J54" s="88">
        <v>163883</v>
      </c>
    </row>
    <row r="55" spans="1:10" ht="18.75" customHeight="1" x14ac:dyDescent="0.25">
      <c r="A55" s="109" t="s">
        <v>37</v>
      </c>
      <c r="B55" s="164">
        <v>2</v>
      </c>
      <c r="C55" s="88"/>
      <c r="D55" s="79">
        <v>84555</v>
      </c>
      <c r="E55" s="79"/>
      <c r="F55" s="88">
        <v>84072</v>
      </c>
      <c r="G55" s="79"/>
      <c r="H55" s="79">
        <v>6564</v>
      </c>
      <c r="I55" s="79"/>
      <c r="J55" s="88">
        <v>3466</v>
      </c>
    </row>
    <row r="56" spans="1:10" ht="18.75" hidden="1" customHeight="1" x14ac:dyDescent="0.25">
      <c r="A56" s="109" t="s">
        <v>145</v>
      </c>
      <c r="B56" s="164">
        <v>3</v>
      </c>
      <c r="C56" s="88"/>
      <c r="D56" s="79"/>
      <c r="E56" s="79"/>
      <c r="F56" s="79"/>
      <c r="G56" s="79"/>
      <c r="H56" s="79"/>
      <c r="I56" s="79"/>
      <c r="J56" s="79"/>
    </row>
    <row r="57" spans="1:10" ht="18.75" customHeight="1" x14ac:dyDescent="0.25">
      <c r="A57" s="109" t="s">
        <v>146</v>
      </c>
      <c r="B57" s="164"/>
      <c r="C57" s="88"/>
      <c r="D57" s="79">
        <v>2446</v>
      </c>
      <c r="E57" s="79"/>
      <c r="F57" s="88">
        <v>2446</v>
      </c>
      <c r="G57" s="79"/>
      <c r="H57" s="55">
        <v>0</v>
      </c>
      <c r="I57" s="79"/>
      <c r="J57" s="37">
        <v>0</v>
      </c>
    </row>
    <row r="58" spans="1:10" ht="18.75" customHeight="1" x14ac:dyDescent="0.25">
      <c r="A58" s="75" t="s">
        <v>38</v>
      </c>
      <c r="B58" s="164"/>
      <c r="C58" s="88"/>
      <c r="D58" s="79">
        <v>27625</v>
      </c>
      <c r="E58" s="79"/>
      <c r="F58" s="88">
        <v>42683</v>
      </c>
      <c r="G58" s="79"/>
      <c r="H58" s="57">
        <v>9839</v>
      </c>
      <c r="I58" s="79"/>
      <c r="J58" s="178">
        <v>16681</v>
      </c>
    </row>
    <row r="59" spans="1:10" ht="18.75" customHeight="1" x14ac:dyDescent="0.25">
      <c r="A59" s="119" t="s">
        <v>39</v>
      </c>
      <c r="B59" s="164"/>
      <c r="C59" s="90"/>
      <c r="D59" s="78">
        <f>SUM(D51:D58)</f>
        <v>890204</v>
      </c>
      <c r="E59" s="90"/>
      <c r="F59" s="78">
        <f>SUM(F51:F58)</f>
        <v>911406</v>
      </c>
      <c r="G59" s="90"/>
      <c r="H59" s="78">
        <f>SUM(H51:H58)</f>
        <v>345766</v>
      </c>
      <c r="I59" s="90"/>
      <c r="J59" s="78">
        <f>SUM(J51:J58)</f>
        <v>301419</v>
      </c>
    </row>
    <row r="60" spans="1:10" ht="15" customHeight="1" x14ac:dyDescent="0.25">
      <c r="B60" s="164"/>
      <c r="C60" s="87"/>
      <c r="D60" s="87"/>
      <c r="E60" s="87"/>
      <c r="F60" s="87"/>
      <c r="G60" s="95"/>
      <c r="H60" s="87"/>
      <c r="I60" s="87"/>
      <c r="J60" s="87"/>
    </row>
    <row r="61" spans="1:10" ht="18.75" customHeight="1" x14ac:dyDescent="0.25">
      <c r="A61" s="172" t="s">
        <v>40</v>
      </c>
      <c r="B61" s="164"/>
      <c r="C61" s="87"/>
      <c r="D61" s="87"/>
      <c r="E61" s="87"/>
      <c r="F61" s="87"/>
      <c r="G61" s="95"/>
      <c r="H61" s="87"/>
      <c r="I61" s="87"/>
      <c r="J61" s="87"/>
    </row>
    <row r="62" spans="1:10" ht="18.75" customHeight="1" x14ac:dyDescent="0.25">
      <c r="A62" s="75" t="s">
        <v>41</v>
      </c>
      <c r="B62" s="164">
        <v>2</v>
      </c>
      <c r="C62" s="88"/>
      <c r="D62" s="143">
        <v>61930</v>
      </c>
      <c r="E62" s="143"/>
      <c r="F62" s="88">
        <v>69817</v>
      </c>
      <c r="G62" s="143"/>
      <c r="H62" s="143">
        <v>2620</v>
      </c>
      <c r="I62" s="143"/>
      <c r="J62" s="88">
        <v>2810</v>
      </c>
    </row>
    <row r="63" spans="1:10" ht="18.75" customHeight="1" x14ac:dyDescent="0.25">
      <c r="A63" s="75" t="s">
        <v>175</v>
      </c>
      <c r="B63" s="164"/>
      <c r="C63" s="88"/>
      <c r="D63" s="143">
        <v>40553</v>
      </c>
      <c r="E63" s="143"/>
      <c r="F63" s="88">
        <v>40592</v>
      </c>
      <c r="G63" s="143"/>
      <c r="H63" s="43">
        <v>0</v>
      </c>
      <c r="I63" s="143"/>
      <c r="J63" s="37">
        <v>0</v>
      </c>
    </row>
    <row r="64" spans="1:10" ht="18.75" customHeight="1" x14ac:dyDescent="0.25">
      <c r="A64" s="75" t="s">
        <v>42</v>
      </c>
      <c r="B64" s="179"/>
      <c r="C64" s="88"/>
      <c r="D64" s="143">
        <v>257844</v>
      </c>
      <c r="E64" s="143"/>
      <c r="F64" s="88">
        <v>245543</v>
      </c>
      <c r="G64" s="143"/>
      <c r="H64" s="143">
        <v>103615</v>
      </c>
      <c r="I64" s="143"/>
      <c r="J64" s="88">
        <v>115689</v>
      </c>
    </row>
    <row r="65" spans="1:10" ht="18.75" customHeight="1" x14ac:dyDescent="0.25">
      <c r="A65" s="75" t="s">
        <v>43</v>
      </c>
      <c r="B65" s="179"/>
      <c r="C65" s="88"/>
      <c r="D65" s="143">
        <v>8073</v>
      </c>
      <c r="E65" s="143"/>
      <c r="F65" s="88">
        <v>8162</v>
      </c>
      <c r="G65" s="143"/>
      <c r="H65" s="43">
        <v>0</v>
      </c>
      <c r="I65" s="143"/>
      <c r="J65" s="37">
        <v>0</v>
      </c>
    </row>
    <row r="66" spans="1:10" ht="18.75" customHeight="1" x14ac:dyDescent="0.25">
      <c r="A66" s="75" t="s">
        <v>44</v>
      </c>
      <c r="B66" s="179"/>
      <c r="C66" s="88"/>
      <c r="D66" s="143">
        <v>5014</v>
      </c>
      <c r="E66" s="143"/>
      <c r="F66" s="88">
        <v>5031</v>
      </c>
      <c r="G66" s="143"/>
      <c r="H66" s="143">
        <v>776</v>
      </c>
      <c r="I66" s="143"/>
      <c r="J66" s="88">
        <v>778</v>
      </c>
    </row>
    <row r="67" spans="1:10" ht="18.75" customHeight="1" x14ac:dyDescent="0.25">
      <c r="A67" s="119" t="s">
        <v>45</v>
      </c>
      <c r="B67" s="176"/>
      <c r="C67" s="90"/>
      <c r="D67" s="78">
        <f>SUM(D62:D66)</f>
        <v>373414</v>
      </c>
      <c r="E67" s="90"/>
      <c r="F67" s="91">
        <f>SUM(F62:F66)</f>
        <v>369145</v>
      </c>
      <c r="G67" s="90"/>
      <c r="H67" s="78">
        <f>SUM(H62:H66)</f>
        <v>107011</v>
      </c>
      <c r="I67" s="90"/>
      <c r="J67" s="91">
        <f>SUM(J62:J66)</f>
        <v>119277</v>
      </c>
    </row>
    <row r="68" spans="1:10" ht="18.75" customHeight="1" x14ac:dyDescent="0.25">
      <c r="A68" s="119" t="s">
        <v>46</v>
      </c>
      <c r="B68" s="164"/>
      <c r="C68" s="180"/>
      <c r="D68" s="104">
        <f>SUM(D59,D67)</f>
        <v>1263618</v>
      </c>
      <c r="E68" s="180"/>
      <c r="F68" s="181">
        <f>SUM(F59,F67)</f>
        <v>1280551</v>
      </c>
      <c r="G68" s="180"/>
      <c r="H68" s="104">
        <f>SUM(H59,H67)</f>
        <v>452777</v>
      </c>
      <c r="I68" s="180"/>
      <c r="J68" s="181">
        <f>SUM(J59,J67)</f>
        <v>420696</v>
      </c>
    </row>
    <row r="69" spans="1:10" ht="15" customHeight="1" x14ac:dyDescent="0.25">
      <c r="B69" s="164"/>
      <c r="C69" s="87"/>
      <c r="D69" s="87"/>
      <c r="E69" s="87"/>
      <c r="F69" s="87"/>
      <c r="G69" s="95"/>
      <c r="H69" s="87"/>
      <c r="I69" s="87"/>
      <c r="J69" s="87"/>
    </row>
    <row r="70" spans="1:10" ht="18.75" customHeight="1" x14ac:dyDescent="0.25">
      <c r="A70" s="172" t="s">
        <v>47</v>
      </c>
      <c r="B70" s="164"/>
      <c r="C70" s="87"/>
      <c r="D70" s="87"/>
      <c r="E70" s="87"/>
      <c r="F70" s="87"/>
      <c r="G70" s="95"/>
      <c r="H70" s="87"/>
      <c r="I70" s="87"/>
      <c r="J70" s="87"/>
    </row>
    <row r="71" spans="1:10" ht="18.75" customHeight="1" x14ac:dyDescent="0.25">
      <c r="A71" s="75" t="s">
        <v>48</v>
      </c>
      <c r="B71" s="164"/>
      <c r="C71" s="87"/>
      <c r="D71" s="87"/>
      <c r="E71" s="87"/>
      <c r="F71" s="87"/>
      <c r="G71" s="95"/>
      <c r="H71" s="87"/>
      <c r="I71" s="87"/>
      <c r="J71" s="87"/>
    </row>
    <row r="72" spans="1:10" ht="18.75" customHeight="1" x14ac:dyDescent="0.25">
      <c r="A72" s="75" t="s">
        <v>49</v>
      </c>
      <c r="B72" s="164"/>
      <c r="C72" s="87"/>
      <c r="D72" s="87"/>
      <c r="E72" s="87"/>
      <c r="F72" s="87"/>
      <c r="G72" s="95"/>
      <c r="H72" s="87"/>
      <c r="I72" s="87"/>
      <c r="J72" s="87"/>
    </row>
    <row r="73" spans="1:10" ht="18.75" customHeight="1" x14ac:dyDescent="0.25">
      <c r="A73" s="182" t="s">
        <v>50</v>
      </c>
      <c r="B73" s="164"/>
      <c r="C73" s="87"/>
      <c r="D73" s="87"/>
      <c r="E73" s="87"/>
      <c r="F73" s="87"/>
      <c r="G73" s="95"/>
      <c r="H73" s="87"/>
      <c r="I73" s="87"/>
      <c r="J73" s="87"/>
    </row>
    <row r="74" spans="1:10" ht="18.75" customHeight="1" thickBot="1" x14ac:dyDescent="0.3">
      <c r="A74" s="182" t="s">
        <v>51</v>
      </c>
      <c r="B74" s="164"/>
      <c r="C74" s="88"/>
      <c r="D74" s="183">
        <v>998282</v>
      </c>
      <c r="E74" s="88"/>
      <c r="F74" s="183">
        <v>998282</v>
      </c>
      <c r="G74" s="88"/>
      <c r="H74" s="183">
        <v>998282</v>
      </c>
      <c r="I74" s="88"/>
      <c r="J74" s="183">
        <v>998282</v>
      </c>
    </row>
    <row r="75" spans="1:10" ht="18.75" customHeight="1" thickTop="1" x14ac:dyDescent="0.25">
      <c r="A75" s="75" t="s">
        <v>52</v>
      </c>
      <c r="B75" s="164"/>
      <c r="C75" s="88"/>
      <c r="D75" s="88"/>
      <c r="E75" s="88"/>
      <c r="F75" s="88"/>
      <c r="G75" s="88"/>
      <c r="H75" s="88"/>
      <c r="I75" s="88"/>
      <c r="J75" s="88"/>
    </row>
    <row r="76" spans="1:10" ht="18.75" customHeight="1" x14ac:dyDescent="0.25">
      <c r="A76" s="182" t="s">
        <v>50</v>
      </c>
      <c r="B76" s="164"/>
      <c r="C76" s="88"/>
      <c r="D76" s="88"/>
      <c r="E76" s="88"/>
      <c r="F76" s="88"/>
      <c r="G76" s="88"/>
      <c r="H76" s="88"/>
      <c r="I76" s="88"/>
      <c r="J76" s="88"/>
    </row>
    <row r="77" spans="1:10" ht="18.75" customHeight="1" x14ac:dyDescent="0.25">
      <c r="A77" s="182" t="s">
        <v>51</v>
      </c>
      <c r="B77" s="164"/>
      <c r="C77" s="88"/>
      <c r="D77" s="72">
        <f>'SH6'!C32</f>
        <v>998282</v>
      </c>
      <c r="E77" s="72"/>
      <c r="F77" s="72">
        <v>998282</v>
      </c>
      <c r="G77" s="72"/>
      <c r="H77" s="72">
        <f>'SH8'!D24</f>
        <v>998282</v>
      </c>
      <c r="I77" s="72"/>
      <c r="J77" s="72">
        <v>998282</v>
      </c>
    </row>
    <row r="78" spans="1:10" ht="18.75" customHeight="1" x14ac:dyDescent="0.25">
      <c r="A78" s="75" t="s">
        <v>53</v>
      </c>
      <c r="B78" s="164"/>
      <c r="C78" s="88"/>
      <c r="D78" s="143">
        <f>'SH6'!E32</f>
        <v>2786808</v>
      </c>
      <c r="E78" s="143"/>
      <c r="F78" s="88">
        <v>2786808</v>
      </c>
      <c r="G78" s="143"/>
      <c r="H78" s="143">
        <f>'SH8'!F24</f>
        <v>2786808</v>
      </c>
      <c r="I78" s="143"/>
      <c r="J78" s="143">
        <v>2786808</v>
      </c>
    </row>
    <row r="79" spans="1:10" ht="18.75" customHeight="1" x14ac:dyDescent="0.25">
      <c r="A79" s="75" t="s">
        <v>54</v>
      </c>
      <c r="B79" s="164"/>
      <c r="C79" s="88"/>
      <c r="D79" s="143"/>
      <c r="E79" s="143"/>
      <c r="F79" s="143"/>
      <c r="G79" s="151"/>
      <c r="H79" s="145"/>
      <c r="I79" s="145"/>
      <c r="J79" s="145"/>
    </row>
    <row r="80" spans="1:10" ht="18.75" customHeight="1" x14ac:dyDescent="0.25">
      <c r="A80" s="75" t="s">
        <v>55</v>
      </c>
      <c r="B80" s="164"/>
      <c r="C80" s="88"/>
      <c r="D80" s="143"/>
      <c r="E80" s="143"/>
      <c r="F80" s="143"/>
      <c r="G80" s="151"/>
      <c r="H80" s="145"/>
      <c r="I80" s="145"/>
      <c r="J80" s="145"/>
    </row>
    <row r="81" spans="1:10" ht="18.75" customHeight="1" x14ac:dyDescent="0.25">
      <c r="A81" s="75" t="s">
        <v>56</v>
      </c>
      <c r="B81" s="164"/>
      <c r="C81" s="88"/>
      <c r="D81" s="143">
        <f>'SH6'!G32</f>
        <v>76780</v>
      </c>
      <c r="E81" s="143"/>
      <c r="F81" s="88">
        <v>76780</v>
      </c>
      <c r="G81" s="143"/>
      <c r="H81" s="143">
        <f>'SH8'!H24</f>
        <v>76780</v>
      </c>
      <c r="I81" s="143"/>
      <c r="J81" s="88">
        <v>76780</v>
      </c>
    </row>
    <row r="82" spans="1:10" ht="18.75" customHeight="1" x14ac:dyDescent="0.25">
      <c r="A82" s="75" t="s">
        <v>57</v>
      </c>
      <c r="B82" s="164"/>
      <c r="C82" s="88"/>
      <c r="D82" s="184">
        <f>'SH6'!I32</f>
        <v>719816</v>
      </c>
      <c r="E82" s="143"/>
      <c r="F82" s="185">
        <v>759008</v>
      </c>
      <c r="G82" s="143"/>
      <c r="H82" s="143">
        <f>'SH8'!J24</f>
        <v>1953494</v>
      </c>
      <c r="I82" s="143"/>
      <c r="J82" s="143">
        <v>1935778</v>
      </c>
    </row>
    <row r="83" spans="1:10" ht="18.75" customHeight="1" x14ac:dyDescent="0.25">
      <c r="A83" s="119" t="s">
        <v>172</v>
      </c>
      <c r="B83" s="164"/>
      <c r="C83" s="90"/>
      <c r="D83" s="107">
        <f>SUM(D77:D82)</f>
        <v>4581686</v>
      </c>
      <c r="E83" s="90"/>
      <c r="F83" s="186">
        <f>SUM(F77:F82)</f>
        <v>4620878</v>
      </c>
      <c r="G83" s="90"/>
      <c r="H83" s="107">
        <f>SUM(H77:H82)</f>
        <v>5815364</v>
      </c>
      <c r="I83" s="90"/>
      <c r="J83" s="186">
        <f>SUM(J77:J82)</f>
        <v>5797648</v>
      </c>
    </row>
    <row r="84" spans="1:10" ht="18.75" customHeight="1" x14ac:dyDescent="0.25">
      <c r="A84" s="187" t="s">
        <v>173</v>
      </c>
      <c r="B84" s="164"/>
      <c r="C84" s="144"/>
      <c r="D84" s="134">
        <v>107158</v>
      </c>
      <c r="E84" s="144"/>
      <c r="F84" s="134">
        <v>109961</v>
      </c>
      <c r="G84" s="144"/>
      <c r="H84" s="134">
        <v>0</v>
      </c>
      <c r="I84" s="144"/>
      <c r="J84" s="134">
        <v>0</v>
      </c>
    </row>
    <row r="85" spans="1:10" ht="18.75" customHeight="1" x14ac:dyDescent="0.25">
      <c r="A85" s="119" t="s">
        <v>58</v>
      </c>
      <c r="B85" s="164"/>
      <c r="C85" s="90"/>
      <c r="D85" s="78">
        <f>SUM(D83:D84)</f>
        <v>4688844</v>
      </c>
      <c r="E85" s="90"/>
      <c r="F85" s="78">
        <f>SUM(F83:F84)</f>
        <v>4730839</v>
      </c>
      <c r="G85" s="90"/>
      <c r="H85" s="78">
        <f>SUM(H83:H84)</f>
        <v>5815364</v>
      </c>
      <c r="I85" s="90"/>
      <c r="J85" s="78">
        <f>SUM(J83:J84)</f>
        <v>5797648</v>
      </c>
    </row>
    <row r="86" spans="1:10" ht="15" customHeight="1" x14ac:dyDescent="0.25">
      <c r="A86" s="119"/>
      <c r="B86" s="164"/>
      <c r="C86" s="87"/>
      <c r="D86" s="87"/>
      <c r="E86" s="87"/>
      <c r="F86" s="87"/>
      <c r="G86" s="95"/>
      <c r="H86" s="87"/>
      <c r="I86" s="87"/>
      <c r="J86" s="87"/>
    </row>
    <row r="87" spans="1:10" ht="18.75" customHeight="1" thickBot="1" x14ac:dyDescent="0.3">
      <c r="A87" s="119" t="s">
        <v>59</v>
      </c>
      <c r="B87" s="164"/>
      <c r="C87" s="188"/>
      <c r="D87" s="103">
        <f>SUM(D68,D85)</f>
        <v>5952462</v>
      </c>
      <c r="E87" s="188"/>
      <c r="F87" s="189">
        <f>SUM(F68,F85)</f>
        <v>6011390</v>
      </c>
      <c r="G87" s="188"/>
      <c r="H87" s="103">
        <f>SUM(H68,H83)</f>
        <v>6268141</v>
      </c>
      <c r="I87" s="188"/>
      <c r="J87" s="189">
        <f>SUM(J68,J83)</f>
        <v>6218344</v>
      </c>
    </row>
    <row r="88" spans="1:10" ht="18.75" customHeight="1" thickTop="1" x14ac:dyDescent="0.25"/>
  </sheetData>
  <mergeCells count="10">
    <mergeCell ref="H45:J45"/>
    <mergeCell ref="D49:J49"/>
    <mergeCell ref="D4:F4"/>
    <mergeCell ref="H4:J4"/>
    <mergeCell ref="D5:F5"/>
    <mergeCell ref="H5:J5"/>
    <mergeCell ref="D9:J9"/>
    <mergeCell ref="D44:F44"/>
    <mergeCell ref="H44:J44"/>
    <mergeCell ref="D45:F45"/>
  </mergeCells>
  <pageMargins left="0.8" right="0.6" top="0.48" bottom="0.3" header="0.5" footer="0.3"/>
  <pageSetup paperSize="9" scale="84" firstPageNumber="2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view="pageBreakPreview" zoomScale="90" zoomScaleNormal="70" zoomScaleSheetLayoutView="90" workbookViewId="0">
      <selection activeCell="K47" sqref="K1:XFD1048576"/>
    </sheetView>
  </sheetViews>
  <sheetFormatPr defaultColWidth="9.28515625" defaultRowHeight="18.75" customHeight="1" x14ac:dyDescent="0.25"/>
  <cols>
    <col min="1" max="1" width="42.7109375" style="19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2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6" t="s">
        <v>140</v>
      </c>
    </row>
    <row r="2" spans="1:10" ht="18.75" customHeight="1" x14ac:dyDescent="0.25">
      <c r="A2" s="17" t="s">
        <v>60</v>
      </c>
    </row>
    <row r="3" spans="1:10" ht="18.75" customHeight="1" x14ac:dyDescent="0.25">
      <c r="A3" s="20"/>
    </row>
    <row r="4" spans="1:10" ht="18.75" customHeight="1" x14ac:dyDescent="0.25">
      <c r="D4" s="196" t="s">
        <v>1</v>
      </c>
      <c r="E4" s="196"/>
      <c r="F4" s="196"/>
      <c r="H4" s="196" t="s">
        <v>2</v>
      </c>
      <c r="I4" s="196"/>
      <c r="J4" s="196"/>
    </row>
    <row r="5" spans="1:10" ht="18.75" customHeight="1" x14ac:dyDescent="0.25">
      <c r="B5" s="21"/>
      <c r="C5" s="21"/>
      <c r="D5" s="196" t="s">
        <v>3</v>
      </c>
      <c r="E5" s="196"/>
      <c r="F5" s="196"/>
      <c r="G5" s="10"/>
      <c r="H5" s="196" t="s">
        <v>3</v>
      </c>
      <c r="I5" s="196"/>
      <c r="J5" s="196"/>
    </row>
    <row r="6" spans="1:10" ht="18.75" customHeight="1" x14ac:dyDescent="0.25">
      <c r="B6" s="21"/>
      <c r="C6" s="21"/>
      <c r="D6" s="197" t="s">
        <v>61</v>
      </c>
      <c r="E6" s="197"/>
      <c r="F6" s="197"/>
      <c r="G6" s="10"/>
      <c r="H6" s="197" t="s">
        <v>61</v>
      </c>
      <c r="I6" s="197"/>
      <c r="J6" s="197"/>
    </row>
    <row r="7" spans="1:10" ht="18.75" customHeight="1" x14ac:dyDescent="0.25">
      <c r="B7" s="21"/>
      <c r="C7" s="21"/>
      <c r="D7" s="193" t="s">
        <v>198</v>
      </c>
      <c r="E7" s="194"/>
      <c r="F7" s="194"/>
      <c r="G7" s="10"/>
      <c r="H7" s="193" t="s">
        <v>198</v>
      </c>
      <c r="I7" s="194"/>
      <c r="J7" s="194"/>
    </row>
    <row r="8" spans="1:10" ht="18.75" customHeight="1" x14ac:dyDescent="0.25">
      <c r="B8" s="129" t="s">
        <v>6</v>
      </c>
      <c r="C8" s="21"/>
      <c r="D8" s="21">
        <v>2025</v>
      </c>
      <c r="E8" s="21"/>
      <c r="F8" s="153">
        <v>2024</v>
      </c>
      <c r="H8" s="153">
        <v>2025</v>
      </c>
      <c r="I8" s="153"/>
      <c r="J8" s="153">
        <v>2024</v>
      </c>
    </row>
    <row r="9" spans="1:10" ht="18.75" customHeight="1" x14ac:dyDescent="0.25">
      <c r="B9" s="2"/>
      <c r="C9" s="2"/>
      <c r="D9" s="195" t="s">
        <v>62</v>
      </c>
      <c r="E9" s="195"/>
      <c r="F9" s="195"/>
      <c r="G9" s="195"/>
      <c r="H9" s="195"/>
      <c r="I9" s="195"/>
      <c r="J9" s="195"/>
    </row>
    <row r="10" spans="1:10" ht="18.75" customHeight="1" x14ac:dyDescent="0.25">
      <c r="A10" s="18" t="s">
        <v>148</v>
      </c>
      <c r="B10" s="163">
        <v>2</v>
      </c>
    </row>
    <row r="11" spans="1:10" ht="18.75" customHeight="1" x14ac:dyDescent="0.25">
      <c r="A11" s="19" t="s">
        <v>63</v>
      </c>
      <c r="B11" s="2"/>
    </row>
    <row r="12" spans="1:10" ht="18.75" customHeight="1" x14ac:dyDescent="0.25">
      <c r="A12" s="19" t="s">
        <v>64</v>
      </c>
      <c r="B12" s="2">
        <v>6</v>
      </c>
      <c r="C12" s="49"/>
      <c r="D12" s="49">
        <v>891119</v>
      </c>
      <c r="E12" s="49"/>
      <c r="F12" s="49">
        <v>935045</v>
      </c>
      <c r="G12" s="49"/>
      <c r="H12" s="24">
        <v>298311</v>
      </c>
      <c r="I12" s="49"/>
      <c r="J12" s="24">
        <v>384160</v>
      </c>
    </row>
    <row r="13" spans="1:10" ht="18.600000000000001" hidden="1" customHeight="1" x14ac:dyDescent="0.25">
      <c r="A13" s="19" t="s">
        <v>182</v>
      </c>
      <c r="B13" s="129">
        <v>3</v>
      </c>
      <c r="C13" s="49"/>
      <c r="D13" s="49"/>
      <c r="E13" s="49"/>
      <c r="F13" s="132"/>
      <c r="G13" s="132"/>
      <c r="H13" s="132"/>
      <c r="I13" s="132"/>
      <c r="J13" s="132"/>
    </row>
    <row r="14" spans="1:10" ht="18.75" customHeight="1" x14ac:dyDescent="0.25">
      <c r="A14" s="19" t="s">
        <v>65</v>
      </c>
      <c r="B14" s="2"/>
      <c r="C14" s="49"/>
      <c r="D14" s="49">
        <v>39500</v>
      </c>
      <c r="E14" s="49"/>
      <c r="F14" s="49">
        <f>39867-1</f>
        <v>39866</v>
      </c>
      <c r="G14" s="49"/>
      <c r="H14" s="24">
        <v>10532</v>
      </c>
      <c r="I14" s="49"/>
      <c r="J14" s="24">
        <v>4472</v>
      </c>
    </row>
    <row r="15" spans="1:10" ht="18.75" customHeight="1" x14ac:dyDescent="0.25">
      <c r="A15" s="14" t="s">
        <v>149</v>
      </c>
      <c r="B15" s="2"/>
      <c r="C15" s="4"/>
      <c r="D15" s="78">
        <f>SUM(D12:D14)</f>
        <v>930619</v>
      </c>
      <c r="E15" s="4"/>
      <c r="F15" s="12">
        <f>SUM(F12:F14)</f>
        <v>974911</v>
      </c>
      <c r="G15" s="4"/>
      <c r="H15" s="78">
        <f>SUM(H12:H14)</f>
        <v>308843</v>
      </c>
      <c r="I15" s="4"/>
      <c r="J15" s="12">
        <f>SUM(J12:J14)</f>
        <v>388632</v>
      </c>
    </row>
    <row r="16" spans="1:10" ht="18.75" customHeight="1" x14ac:dyDescent="0.25">
      <c r="B16" s="2"/>
      <c r="C16" s="24"/>
      <c r="D16" s="24"/>
      <c r="E16" s="24"/>
      <c r="F16" s="24"/>
      <c r="G16" s="25"/>
      <c r="H16" s="24"/>
      <c r="I16" s="24"/>
      <c r="J16" s="24"/>
    </row>
    <row r="17" spans="1:10" ht="18.75" customHeight="1" x14ac:dyDescent="0.25">
      <c r="A17" s="18" t="s">
        <v>66</v>
      </c>
      <c r="B17" s="2">
        <v>2</v>
      </c>
      <c r="C17" s="24"/>
      <c r="D17" s="24"/>
      <c r="E17" s="24"/>
      <c r="F17" s="24"/>
      <c r="G17" s="25"/>
      <c r="H17" s="24"/>
      <c r="I17" s="24"/>
      <c r="J17" s="24"/>
    </row>
    <row r="18" spans="1:10" ht="18.75" customHeight="1" x14ac:dyDescent="0.25">
      <c r="A18" s="19" t="s">
        <v>67</v>
      </c>
      <c r="B18" s="2"/>
      <c r="C18" s="49"/>
      <c r="D18" s="49">
        <v>732547</v>
      </c>
      <c r="E18" s="49"/>
      <c r="F18" s="49">
        <v>712916</v>
      </c>
      <c r="G18" s="49"/>
      <c r="H18" s="24">
        <v>226834</v>
      </c>
      <c r="I18" s="49"/>
      <c r="J18" s="24">
        <v>298786</v>
      </c>
    </row>
    <row r="19" spans="1:10" ht="18.75" customHeight="1" x14ac:dyDescent="0.25">
      <c r="A19" s="19" t="s">
        <v>68</v>
      </c>
      <c r="B19" s="2"/>
      <c r="C19" s="49"/>
      <c r="D19" s="49">
        <v>121511</v>
      </c>
      <c r="E19" s="49"/>
      <c r="F19" s="49">
        <v>110935</v>
      </c>
      <c r="G19" s="49"/>
      <c r="H19" s="24">
        <v>4336</v>
      </c>
      <c r="I19" s="49"/>
      <c r="J19" s="24">
        <v>4462</v>
      </c>
    </row>
    <row r="20" spans="1:10" ht="18.75" customHeight="1" x14ac:dyDescent="0.25">
      <c r="A20" s="19" t="s">
        <v>69</v>
      </c>
      <c r="B20" s="2"/>
      <c r="C20" s="49"/>
      <c r="D20" s="49">
        <v>124230</v>
      </c>
      <c r="E20" s="49"/>
      <c r="F20" s="49">
        <v>122794</v>
      </c>
      <c r="G20" s="49"/>
      <c r="H20" s="24">
        <v>55201</v>
      </c>
      <c r="I20" s="49"/>
      <c r="J20" s="24">
        <v>60577</v>
      </c>
    </row>
    <row r="21" spans="1:10" ht="18.75" hidden="1" customHeight="1" x14ac:dyDescent="0.25">
      <c r="A21" s="19" t="s">
        <v>183</v>
      </c>
      <c r="B21" s="126"/>
      <c r="C21" s="49"/>
      <c r="D21" s="49"/>
      <c r="E21" s="49"/>
      <c r="F21" s="49"/>
      <c r="G21" s="49"/>
      <c r="H21" s="24"/>
      <c r="I21" s="49"/>
      <c r="J21" s="49"/>
    </row>
    <row r="22" spans="1:10" ht="18.75" hidden="1" customHeight="1" x14ac:dyDescent="0.25">
      <c r="A22" s="19" t="s">
        <v>196</v>
      </c>
      <c r="B22" s="126"/>
      <c r="C22" s="49"/>
      <c r="D22" s="49"/>
      <c r="E22" s="49"/>
      <c r="F22" s="49"/>
      <c r="G22" s="49"/>
      <c r="H22" s="24"/>
      <c r="I22" s="49"/>
      <c r="J22" s="49"/>
    </row>
    <row r="23" spans="1:10" ht="18.75" hidden="1" customHeight="1" x14ac:dyDescent="0.25">
      <c r="A23" s="19" t="s">
        <v>190</v>
      </c>
      <c r="B23" s="129">
        <v>3</v>
      </c>
      <c r="C23" s="49"/>
      <c r="D23" s="49"/>
      <c r="E23" s="49"/>
      <c r="F23" s="125"/>
      <c r="G23" s="138"/>
      <c r="H23" s="125"/>
      <c r="I23" s="138"/>
      <c r="J23" s="125"/>
    </row>
    <row r="24" spans="1:10" ht="18.75" customHeight="1" x14ac:dyDescent="0.25">
      <c r="A24" s="14" t="s">
        <v>70</v>
      </c>
      <c r="B24" s="2"/>
      <c r="C24" s="4"/>
      <c r="D24" s="78">
        <f>SUM(D18:D23)</f>
        <v>978288</v>
      </c>
      <c r="E24" s="4"/>
      <c r="F24" s="12">
        <f>SUM(F18:F20)</f>
        <v>946645</v>
      </c>
      <c r="G24" s="4"/>
      <c r="H24" s="78">
        <f>SUM(H18:H20)</f>
        <v>286371</v>
      </c>
      <c r="I24" s="4"/>
      <c r="J24" s="12">
        <f>SUM(J18:J20)</f>
        <v>363825</v>
      </c>
    </row>
    <row r="25" spans="1:10" ht="18.75" customHeight="1" x14ac:dyDescent="0.25">
      <c r="B25" s="2"/>
      <c r="C25" s="24"/>
      <c r="D25" s="24"/>
      <c r="E25" s="24"/>
      <c r="F25" s="24"/>
      <c r="G25" s="25"/>
      <c r="H25" s="24"/>
      <c r="I25" s="24"/>
      <c r="J25" s="24"/>
    </row>
    <row r="26" spans="1:10" ht="18.75" customHeight="1" x14ac:dyDescent="0.25">
      <c r="A26" s="14" t="s">
        <v>161</v>
      </c>
      <c r="B26" s="2"/>
      <c r="C26" s="24"/>
      <c r="D26" s="108">
        <f>D15-D24</f>
        <v>-47669</v>
      </c>
      <c r="E26" s="24"/>
      <c r="F26" s="4">
        <f>F15-F24</f>
        <v>28266</v>
      </c>
      <c r="G26" s="25"/>
      <c r="H26" s="108">
        <f>H15-H24</f>
        <v>22472</v>
      </c>
      <c r="I26" s="24"/>
      <c r="J26" s="4">
        <f>J15-J24</f>
        <v>24807</v>
      </c>
    </row>
    <row r="27" spans="1:10" ht="18.75" customHeight="1" x14ac:dyDescent="0.25">
      <c r="A27" s="19" t="s">
        <v>71</v>
      </c>
      <c r="B27" s="2"/>
      <c r="C27" s="49"/>
      <c r="D27" s="49">
        <v>-1403</v>
      </c>
      <c r="E27" s="49"/>
      <c r="F27" s="49">
        <f>-1057</f>
        <v>-1057</v>
      </c>
      <c r="G27" s="49"/>
      <c r="H27" s="24">
        <v>-111</v>
      </c>
      <c r="I27" s="49"/>
      <c r="J27" s="24">
        <v>-51</v>
      </c>
    </row>
    <row r="28" spans="1:10" ht="18.75" customHeight="1" x14ac:dyDescent="0.25">
      <c r="A28" s="19" t="s">
        <v>72</v>
      </c>
      <c r="B28" s="2"/>
      <c r="C28" s="49"/>
      <c r="D28" s="49"/>
      <c r="E28" s="49"/>
      <c r="F28" s="49"/>
      <c r="G28" s="49"/>
      <c r="H28" s="49"/>
      <c r="I28" s="49"/>
      <c r="J28" s="49"/>
    </row>
    <row r="29" spans="1:10" s="20" customFormat="1" ht="18.75" customHeight="1" x14ac:dyDescent="0.25">
      <c r="A29" s="19" t="s">
        <v>73</v>
      </c>
      <c r="B29" s="2"/>
      <c r="C29" s="49"/>
      <c r="D29" s="51">
        <v>93</v>
      </c>
      <c r="E29" s="49"/>
      <c r="F29" s="51">
        <v>1344</v>
      </c>
      <c r="G29" s="50"/>
      <c r="H29" s="46">
        <v>0</v>
      </c>
      <c r="I29" s="138"/>
      <c r="J29" s="46">
        <v>0</v>
      </c>
    </row>
    <row r="30" spans="1:10" ht="18.75" customHeight="1" x14ac:dyDescent="0.25">
      <c r="A30" s="14" t="s">
        <v>205</v>
      </c>
      <c r="B30" s="2"/>
      <c r="C30" s="4"/>
      <c r="D30" s="107">
        <f>SUM(D26:D29)</f>
        <v>-48979</v>
      </c>
      <c r="E30" s="4"/>
      <c r="F30" s="4">
        <f>SUM(F26:F29)</f>
        <v>28553</v>
      </c>
      <c r="G30" s="4"/>
      <c r="H30" s="107">
        <f>SUM(H26:H29)</f>
        <v>22361</v>
      </c>
      <c r="I30" s="4"/>
      <c r="J30" s="4">
        <f>SUM(J26:J29)</f>
        <v>24756</v>
      </c>
    </row>
    <row r="31" spans="1:10" ht="18.75" customHeight="1" x14ac:dyDescent="0.25">
      <c r="A31" s="19" t="s">
        <v>162</v>
      </c>
      <c r="B31" s="2">
        <v>7</v>
      </c>
      <c r="C31" s="49"/>
      <c r="D31" s="49">
        <v>6984</v>
      </c>
      <c r="E31" s="49"/>
      <c r="F31" s="49">
        <v>-3341</v>
      </c>
      <c r="G31" s="49"/>
      <c r="H31" s="24">
        <v>-4645</v>
      </c>
      <c r="I31" s="49"/>
      <c r="J31" s="24">
        <v>-3509</v>
      </c>
    </row>
    <row r="32" spans="1:10" s="20" customFormat="1" ht="18.75" customHeight="1" thickBot="1" x14ac:dyDescent="0.3">
      <c r="A32" s="14" t="s">
        <v>206</v>
      </c>
      <c r="B32" s="2"/>
      <c r="C32" s="4"/>
      <c r="D32" s="106">
        <f>SUM(D30:D31)</f>
        <v>-41995</v>
      </c>
      <c r="E32" s="4"/>
      <c r="F32" s="26">
        <f>SUM(F30:F31)</f>
        <v>25212</v>
      </c>
      <c r="G32" s="4"/>
      <c r="H32" s="106">
        <f>SUM(H30:H31)</f>
        <v>17716</v>
      </c>
      <c r="I32" s="4"/>
      <c r="J32" s="26">
        <f>SUM(J30:J31)</f>
        <v>21247</v>
      </c>
    </row>
    <row r="33" spans="1:10" ht="18.75" hidden="1" customHeight="1" thickTop="1" x14ac:dyDescent="0.25">
      <c r="A33"/>
      <c r="B33" s="2"/>
      <c r="C33" s="4"/>
      <c r="D33" s="4"/>
      <c r="E33" s="4"/>
      <c r="F33" s="4"/>
      <c r="G33" s="4"/>
      <c r="H33" s="4"/>
      <c r="I33" s="4"/>
      <c r="J33" s="4"/>
    </row>
    <row r="34" spans="1:10" ht="18.75" hidden="1" customHeight="1" x14ac:dyDescent="0.25">
      <c r="A34" s="20" t="s">
        <v>100</v>
      </c>
      <c r="B34" s="2"/>
      <c r="C34" s="4"/>
      <c r="D34" s="4"/>
      <c r="E34" s="4"/>
      <c r="F34" s="4"/>
      <c r="G34" s="4"/>
      <c r="H34" s="4"/>
      <c r="I34" s="4"/>
      <c r="J34" s="4"/>
    </row>
    <row r="35" spans="1:10" ht="18.75" hidden="1" customHeight="1" x14ac:dyDescent="0.25">
      <c r="A35" s="30" t="s">
        <v>74</v>
      </c>
      <c r="B35" s="2"/>
      <c r="C35" s="4"/>
      <c r="D35" s="4"/>
      <c r="E35" s="4"/>
      <c r="F35" s="4"/>
      <c r="G35" s="4"/>
      <c r="H35" s="4"/>
      <c r="I35" s="4"/>
      <c r="J35" s="4"/>
    </row>
    <row r="36" spans="1:10" ht="18.75" hidden="1" customHeight="1" x14ac:dyDescent="0.25">
      <c r="A36" t="s">
        <v>75</v>
      </c>
      <c r="B36" s="2"/>
      <c r="C36" s="4"/>
      <c r="D36" s="64"/>
      <c r="E36" s="24"/>
      <c r="F36" s="64"/>
      <c r="G36" s="24"/>
      <c r="H36" s="37"/>
      <c r="I36" s="24"/>
      <c r="J36" s="37"/>
    </row>
    <row r="37" spans="1:10" ht="18.75" hidden="1" customHeight="1" x14ac:dyDescent="0.25">
      <c r="A37" t="s">
        <v>76</v>
      </c>
      <c r="B37" s="2"/>
      <c r="C37" s="4"/>
      <c r="D37" s="64"/>
      <c r="E37" s="24"/>
      <c r="F37" s="64"/>
      <c r="G37" s="24"/>
      <c r="H37" s="64"/>
      <c r="I37" s="24"/>
      <c r="J37" s="64"/>
    </row>
    <row r="38" spans="1:10" ht="18.75" hidden="1" customHeight="1" x14ac:dyDescent="0.25">
      <c r="A38" t="s">
        <v>77</v>
      </c>
      <c r="B38" s="113"/>
      <c r="C38" s="4"/>
      <c r="D38" s="64"/>
      <c r="E38" s="24"/>
      <c r="F38" s="64"/>
      <c r="G38" s="24"/>
      <c r="H38" s="64"/>
      <c r="I38" s="24"/>
      <c r="J38" s="64"/>
    </row>
    <row r="39" spans="1:10" ht="18.75" hidden="1" customHeight="1" x14ac:dyDescent="0.25">
      <c r="A39" t="s">
        <v>163</v>
      </c>
      <c r="B39" s="113"/>
      <c r="C39" s="4"/>
      <c r="D39" s="64"/>
      <c r="E39" s="24"/>
      <c r="F39" s="64"/>
      <c r="G39" s="24"/>
      <c r="H39" s="64"/>
      <c r="I39" s="24"/>
      <c r="J39" s="64"/>
    </row>
    <row r="40" spans="1:10" ht="18.75" hidden="1" customHeight="1" x14ac:dyDescent="0.25">
      <c r="A40" s="115" t="s">
        <v>164</v>
      </c>
      <c r="B40" s="2"/>
      <c r="C40" s="4"/>
      <c r="D40" s="68"/>
      <c r="E40" s="24"/>
      <c r="F40" s="68"/>
      <c r="G40" s="24"/>
      <c r="H40" s="68"/>
      <c r="I40" s="24"/>
      <c r="J40" s="68"/>
    </row>
    <row r="41" spans="1:10" s="20" customFormat="1" ht="18.75" hidden="1" customHeight="1" x14ac:dyDescent="0.25">
      <c r="A41" s="20" t="s">
        <v>78</v>
      </c>
      <c r="B41" s="42"/>
      <c r="C41" s="4"/>
      <c r="D41" s="69"/>
      <c r="E41" s="4"/>
      <c r="F41" s="69"/>
      <c r="G41" s="4"/>
      <c r="H41" s="69"/>
      <c r="I41" s="4"/>
      <c r="J41" s="69"/>
    </row>
    <row r="42" spans="1:10" s="20" customFormat="1" ht="18.75" hidden="1" customHeight="1" x14ac:dyDescent="0.25">
      <c r="A42" s="20" t="s">
        <v>79</v>
      </c>
      <c r="B42" s="42"/>
      <c r="C42" s="4"/>
      <c r="D42" s="70">
        <f>SUM(D36,D38,D40)</f>
        <v>0</v>
      </c>
      <c r="E42" s="4"/>
      <c r="F42" s="70">
        <f>SUM(F36,F38,F40)</f>
        <v>0</v>
      </c>
      <c r="G42" s="45"/>
      <c r="H42" s="70">
        <f>SUM(H36,H38,H40)</f>
        <v>0</v>
      </c>
      <c r="I42" s="45"/>
      <c r="J42" s="70">
        <f>SUM(J36,J38,J40)</f>
        <v>0</v>
      </c>
    </row>
    <row r="43" spans="1:10" ht="18.75" hidden="1" customHeight="1" x14ac:dyDescent="0.25">
      <c r="A43"/>
      <c r="B43" s="2"/>
      <c r="C43" s="4"/>
      <c r="D43" s="4"/>
      <c r="E43" s="4"/>
      <c r="F43" s="4"/>
      <c r="G43" s="4"/>
      <c r="H43" s="4"/>
      <c r="I43" s="4"/>
      <c r="J43" s="4"/>
    </row>
    <row r="44" spans="1:10" ht="18.75" hidden="1" customHeight="1" x14ac:dyDescent="0.25">
      <c r="A44" s="20" t="s">
        <v>168</v>
      </c>
      <c r="B44" s="2"/>
      <c r="C44" s="4"/>
      <c r="D44" s="4"/>
      <c r="E44" s="4"/>
      <c r="F44" s="4"/>
      <c r="G44" s="4"/>
      <c r="H44" s="4"/>
      <c r="I44" s="4"/>
      <c r="J44" s="4"/>
    </row>
    <row r="45" spans="1:10" ht="18.75" hidden="1" customHeight="1" x14ac:dyDescent="0.25">
      <c r="A45" s="20" t="s">
        <v>80</v>
      </c>
      <c r="B45" s="2"/>
      <c r="C45" s="4"/>
      <c r="D45" s="114">
        <f>D42</f>
        <v>0</v>
      </c>
      <c r="E45" s="4"/>
      <c r="F45" s="114">
        <f>F42</f>
        <v>0</v>
      </c>
      <c r="G45" s="4"/>
      <c r="H45" s="114">
        <f>H42</f>
        <v>0</v>
      </c>
      <c r="I45" s="4"/>
      <c r="J45" s="114">
        <f>J42</f>
        <v>0</v>
      </c>
    </row>
    <row r="46" spans="1:10" ht="18.75" customHeight="1" thickTop="1" x14ac:dyDescent="0.25">
      <c r="A46"/>
      <c r="B46" s="2"/>
      <c r="C46" s="4"/>
      <c r="D46" s="4"/>
      <c r="E46" s="4"/>
      <c r="F46" s="4"/>
      <c r="G46" s="4"/>
      <c r="H46" s="4"/>
      <c r="I46" s="4"/>
      <c r="J46" s="4"/>
    </row>
    <row r="47" spans="1:10" ht="18.75" customHeight="1" thickBot="1" x14ac:dyDescent="0.3">
      <c r="A47" s="20" t="s">
        <v>166</v>
      </c>
      <c r="B47" s="2"/>
      <c r="C47" s="4"/>
      <c r="D47" s="105">
        <f>D32+D42</f>
        <v>-41995</v>
      </c>
      <c r="E47" s="4"/>
      <c r="F47" s="13">
        <f>F32+F42</f>
        <v>25212</v>
      </c>
      <c r="G47" s="4"/>
      <c r="H47" s="105">
        <f>H32+H42</f>
        <v>17716</v>
      </c>
      <c r="I47" s="4"/>
      <c r="J47" s="13">
        <f>J32+J42</f>
        <v>21247</v>
      </c>
    </row>
    <row r="48" spans="1:10" ht="18.75" customHeight="1" thickTop="1" x14ac:dyDescent="0.25">
      <c r="A48"/>
      <c r="B48" s="2"/>
      <c r="C48" s="24"/>
      <c r="D48" s="24"/>
      <c r="E48" s="24"/>
      <c r="F48" s="24"/>
      <c r="G48" s="25"/>
      <c r="H48" s="24"/>
      <c r="I48" s="24"/>
      <c r="J48" s="24"/>
    </row>
    <row r="49" spans="1:10" ht="18.75" customHeight="1" x14ac:dyDescent="0.25">
      <c r="A49" s="136" t="s">
        <v>207</v>
      </c>
      <c r="B49" s="135"/>
      <c r="C49" s="123"/>
      <c r="D49" s="123"/>
      <c r="E49" s="123"/>
      <c r="F49" s="123"/>
      <c r="G49" s="124"/>
      <c r="H49" s="123"/>
      <c r="I49" s="123"/>
      <c r="J49" s="123"/>
    </row>
    <row r="50" spans="1:10" ht="18.75" customHeight="1" x14ac:dyDescent="0.25">
      <c r="A50" s="137" t="s">
        <v>180</v>
      </c>
      <c r="B50" s="135"/>
      <c r="C50" s="138"/>
      <c r="D50" s="80">
        <f>D32-D51</f>
        <v>-39192</v>
      </c>
      <c r="E50" s="138"/>
      <c r="F50" s="143">
        <f>F47</f>
        <v>25212</v>
      </c>
      <c r="G50" s="143"/>
      <c r="H50" s="72">
        <f>H47</f>
        <v>17716</v>
      </c>
      <c r="I50" s="143"/>
      <c r="J50" s="143">
        <f>J47</f>
        <v>21247</v>
      </c>
    </row>
    <row r="51" spans="1:10" ht="18.75" customHeight="1" x14ac:dyDescent="0.25">
      <c r="A51" s="139" t="s">
        <v>181</v>
      </c>
      <c r="B51" s="135"/>
      <c r="C51" s="138"/>
      <c r="D51" s="158">
        <v>-2803</v>
      </c>
      <c r="E51" s="138"/>
      <c r="F51" s="159">
        <v>0</v>
      </c>
      <c r="G51" s="143"/>
      <c r="H51" s="159">
        <v>0</v>
      </c>
      <c r="I51" s="143"/>
      <c r="J51" s="159">
        <v>0</v>
      </c>
    </row>
    <row r="52" spans="1:10" ht="18.75" customHeight="1" thickBot="1" x14ac:dyDescent="0.3">
      <c r="A52" s="14"/>
      <c r="B52" s="135"/>
      <c r="C52" s="4"/>
      <c r="D52" s="106">
        <f>D47</f>
        <v>-41995</v>
      </c>
      <c r="E52" s="4"/>
      <c r="F52" s="26">
        <f>SUM(F50:F51)</f>
        <v>25212</v>
      </c>
      <c r="G52" s="4"/>
      <c r="H52" s="106">
        <f>SUM(H50:H51)</f>
        <v>17716</v>
      </c>
      <c r="I52" s="4"/>
      <c r="J52" s="26">
        <f>SUM(J50:J51)</f>
        <v>21247</v>
      </c>
    </row>
    <row r="53" spans="1:10" ht="18.75" customHeight="1" thickTop="1" x14ac:dyDescent="0.25">
      <c r="A53" s="76"/>
      <c r="B53" s="123"/>
      <c r="C53" s="123"/>
      <c r="D53" s="123"/>
      <c r="E53" s="123"/>
      <c r="F53" s="123"/>
      <c r="G53" s="124"/>
      <c r="H53" s="123"/>
      <c r="I53" s="123"/>
      <c r="J53" s="123"/>
    </row>
    <row r="54" spans="1:10" ht="18.600000000000001" customHeight="1" x14ac:dyDescent="0.25">
      <c r="A54" s="140" t="s">
        <v>188</v>
      </c>
      <c r="B54" s="123"/>
      <c r="C54" s="123"/>
      <c r="D54" s="123"/>
      <c r="E54" s="123"/>
      <c r="F54" s="123"/>
      <c r="G54" s="124"/>
      <c r="H54" s="123"/>
      <c r="I54" s="123"/>
      <c r="J54" s="123"/>
    </row>
    <row r="55" spans="1:10" ht="18.75" customHeight="1" x14ac:dyDescent="0.25">
      <c r="A55" s="137" t="s">
        <v>180</v>
      </c>
      <c r="B55" s="123"/>
      <c r="C55" s="138"/>
      <c r="D55" s="80">
        <f>D50</f>
        <v>-39192</v>
      </c>
      <c r="E55" s="138"/>
      <c r="F55" s="143">
        <f>F47</f>
        <v>25212</v>
      </c>
      <c r="G55" s="143"/>
      <c r="H55" s="72">
        <f>H47</f>
        <v>17716</v>
      </c>
      <c r="I55" s="143"/>
      <c r="J55" s="143">
        <f>J50</f>
        <v>21247</v>
      </c>
    </row>
    <row r="56" spans="1:10" ht="18.75" customHeight="1" x14ac:dyDescent="0.25">
      <c r="A56" s="139" t="s">
        <v>181</v>
      </c>
      <c r="B56" s="123"/>
      <c r="C56" s="138"/>
      <c r="D56" s="138">
        <f>D51</f>
        <v>-2803</v>
      </c>
      <c r="E56" s="138"/>
      <c r="F56" s="159">
        <v>0</v>
      </c>
      <c r="G56" s="143"/>
      <c r="H56" s="159">
        <v>0</v>
      </c>
      <c r="I56" s="143"/>
      <c r="J56" s="159">
        <v>0</v>
      </c>
    </row>
    <row r="57" spans="1:10" ht="18.75" customHeight="1" thickBot="1" x14ac:dyDescent="0.3">
      <c r="A57" s="76"/>
      <c r="B57" s="123"/>
      <c r="C57" s="4"/>
      <c r="D57" s="106">
        <f>D52</f>
        <v>-41995</v>
      </c>
      <c r="E57" s="4"/>
      <c r="F57" s="26">
        <f>F52</f>
        <v>25212</v>
      </c>
      <c r="G57" s="4"/>
      <c r="H57" s="106">
        <f>SUM(H55:H56)</f>
        <v>17716</v>
      </c>
      <c r="I57" s="4"/>
      <c r="J57" s="26">
        <f>SUM(J55:J56)</f>
        <v>21247</v>
      </c>
    </row>
    <row r="58" spans="1:10" ht="18.75" customHeight="1" thickTop="1" x14ac:dyDescent="0.25">
      <c r="A58" s="76"/>
      <c r="B58" s="123"/>
      <c r="C58" s="123"/>
      <c r="D58" s="123"/>
      <c r="E58" s="123"/>
      <c r="F58" s="123"/>
      <c r="G58" s="124"/>
      <c r="H58" s="123"/>
      <c r="I58" s="123"/>
      <c r="J58" s="123"/>
    </row>
    <row r="59" spans="1:10" ht="18.75" customHeight="1" thickBot="1" x14ac:dyDescent="0.3">
      <c r="A59" s="20" t="s">
        <v>208</v>
      </c>
      <c r="B59" s="135"/>
      <c r="C59" s="102"/>
      <c r="D59" s="152">
        <f>D55/'BS 2-3'!D74</f>
        <v>-3.9259447731202206E-2</v>
      </c>
      <c r="E59" s="141"/>
      <c r="F59" s="152">
        <f>F47/'BS 2-3'!F74</f>
        <v>2.5255388757886049E-2</v>
      </c>
      <c r="G59" s="141"/>
      <c r="H59" s="152">
        <f>H55/'BS 2-3'!H74</f>
        <v>1.7746488467186627E-2</v>
      </c>
      <c r="I59" s="141"/>
      <c r="J59" s="152">
        <f>J47/'BS 2-3'!J74</f>
        <v>2.1283565164953389E-2</v>
      </c>
    </row>
    <row r="60" spans="1:10" ht="18.75" customHeight="1" thickTop="1" x14ac:dyDescent="0.25"/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6" top="0.48" bottom="0.3" header="0.5" footer="0.3"/>
  <pageSetup paperSize="9" scale="82" firstPageNumber="4" fitToHeight="0" orientation="portrait" useFirstPageNumber="1" r:id="rId1"/>
  <headerFooter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="90" zoomScaleNormal="85" zoomScaleSheetLayoutView="90" workbookViewId="0"/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</cols>
  <sheetData>
    <row r="1" spans="1:12" s="38" customFormat="1" ht="20.25" customHeight="1" x14ac:dyDescent="0.3">
      <c r="A1" s="81" t="s">
        <v>140</v>
      </c>
      <c r="B1"/>
      <c r="C1"/>
      <c r="D1"/>
      <c r="E1"/>
      <c r="F1"/>
    </row>
    <row r="2" spans="1:12" s="6" customFormat="1" ht="20.25" customHeight="1" x14ac:dyDescent="0.3">
      <c r="A2" s="16" t="s">
        <v>81</v>
      </c>
      <c r="B2" s="17"/>
      <c r="C2" s="17"/>
      <c r="F2" s="39"/>
    </row>
    <row r="4" spans="1:12" ht="20.25" customHeight="1" x14ac:dyDescent="0.25">
      <c r="A4" s="111"/>
      <c r="B4" s="111"/>
      <c r="C4" s="111"/>
      <c r="D4" s="196" t="s">
        <v>82</v>
      </c>
      <c r="E4" s="196"/>
      <c r="F4" s="196"/>
      <c r="G4" s="196"/>
      <c r="H4" s="196"/>
      <c r="I4" s="196"/>
      <c r="J4" s="196"/>
      <c r="K4" s="196"/>
      <c r="L4" s="196"/>
    </row>
    <row r="5" spans="1:12" ht="20.25" customHeight="1" x14ac:dyDescent="0.25">
      <c r="A5" s="111"/>
      <c r="B5" s="111"/>
      <c r="C5" s="111"/>
      <c r="E5" s="112"/>
      <c r="F5" s="112"/>
      <c r="G5" s="112"/>
      <c r="H5" s="198" t="s">
        <v>83</v>
      </c>
      <c r="I5" s="198"/>
      <c r="J5" s="198"/>
      <c r="K5" s="112"/>
      <c r="L5" s="112"/>
    </row>
    <row r="6" spans="1:12" ht="20.25" customHeight="1" x14ac:dyDescent="0.25">
      <c r="A6" s="111"/>
      <c r="B6" s="111"/>
      <c r="C6" s="111"/>
      <c r="D6" s="112" t="s">
        <v>84</v>
      </c>
      <c r="E6" s="112"/>
      <c r="H6" s="112"/>
      <c r="I6" s="112"/>
    </row>
    <row r="7" spans="1:12" ht="20.25" customHeight="1" x14ac:dyDescent="0.25">
      <c r="A7" s="111"/>
      <c r="B7" s="111"/>
      <c r="C7" s="111"/>
      <c r="D7" s="112" t="s">
        <v>85</v>
      </c>
      <c r="E7" s="112"/>
      <c r="H7" s="112" t="s">
        <v>86</v>
      </c>
      <c r="I7" s="112"/>
      <c r="L7" s="112" t="s">
        <v>87</v>
      </c>
    </row>
    <row r="8" spans="1:12" ht="20.25" customHeight="1" x14ac:dyDescent="0.25">
      <c r="A8" s="111"/>
      <c r="B8" s="120"/>
      <c r="C8" s="27"/>
      <c r="D8" s="112" t="s">
        <v>88</v>
      </c>
      <c r="E8" s="112"/>
      <c r="F8" s="112" t="s">
        <v>89</v>
      </c>
      <c r="G8" s="112"/>
      <c r="H8" s="112" t="s">
        <v>90</v>
      </c>
      <c r="I8" s="112"/>
      <c r="J8" s="112" t="s">
        <v>91</v>
      </c>
      <c r="K8" s="112"/>
      <c r="L8" s="112" t="s">
        <v>92</v>
      </c>
    </row>
    <row r="9" spans="1:12" ht="20.25" customHeight="1" x14ac:dyDescent="0.25">
      <c r="A9" s="40"/>
      <c r="B9" s="27"/>
      <c r="C9" s="27"/>
      <c r="D9" s="195" t="s">
        <v>62</v>
      </c>
      <c r="E9" s="195"/>
      <c r="F9" s="195"/>
      <c r="G9" s="195"/>
      <c r="H9" s="195"/>
      <c r="I9" s="195"/>
      <c r="J9" s="195"/>
      <c r="K9" s="195"/>
      <c r="L9" s="195"/>
    </row>
    <row r="10" spans="1:12" ht="20.25" customHeight="1" x14ac:dyDescent="0.25">
      <c r="A10" s="15" t="s">
        <v>199</v>
      </c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0" customFormat="1" ht="20.25" customHeight="1" x14ac:dyDescent="0.25">
      <c r="A11" s="15" t="s">
        <v>156</v>
      </c>
      <c r="B11" s="28"/>
      <c r="C11" s="28"/>
      <c r="D11" s="48">
        <v>998282</v>
      </c>
      <c r="E11" s="48"/>
      <c r="F11" s="48">
        <v>2786808</v>
      </c>
      <c r="G11" s="48"/>
      <c r="H11" s="48">
        <v>70780</v>
      </c>
      <c r="I11" s="48"/>
      <c r="J11" s="4">
        <v>859927</v>
      </c>
      <c r="K11" s="48"/>
      <c r="L11" s="48">
        <f>SUM(D11:J11)</f>
        <v>4715797</v>
      </c>
    </row>
    <row r="12" spans="1:12" ht="20.25" customHeight="1" x14ac:dyDescent="0.25">
      <c r="A12" s="15"/>
      <c r="B12" s="27"/>
      <c r="C12" s="27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0.25" hidden="1" customHeight="1" x14ac:dyDescent="0.25">
      <c r="A13" s="14" t="s">
        <v>93</v>
      </c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20.25" hidden="1" customHeight="1" x14ac:dyDescent="0.25">
      <c r="A14" s="30" t="s">
        <v>94</v>
      </c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20.25" hidden="1" customHeight="1" x14ac:dyDescent="0.25">
      <c r="A15" s="52" t="s">
        <v>95</v>
      </c>
      <c r="B15" s="27" t="s">
        <v>185</v>
      </c>
      <c r="C15" s="32"/>
      <c r="D15" s="64">
        <v>0</v>
      </c>
      <c r="E15" s="64"/>
      <c r="F15" s="64">
        <v>0</v>
      </c>
      <c r="G15" s="64"/>
      <c r="H15" s="64">
        <v>0</v>
      </c>
      <c r="I15" s="64"/>
      <c r="J15" s="64">
        <v>-289502</v>
      </c>
      <c r="K15" s="64"/>
      <c r="L15" s="58">
        <f>SUM(D15:J15)</f>
        <v>-289502</v>
      </c>
    </row>
    <row r="16" spans="1:12" ht="20.25" hidden="1" customHeight="1" x14ac:dyDescent="0.25">
      <c r="A16" s="73" t="s">
        <v>96</v>
      </c>
      <c r="B16" s="27"/>
      <c r="C16" s="32"/>
      <c r="D16" s="53">
        <f>D15</f>
        <v>0</v>
      </c>
      <c r="E16" s="54"/>
      <c r="F16" s="53">
        <f>F15</f>
        <v>0</v>
      </c>
      <c r="G16" s="54"/>
      <c r="H16" s="53">
        <f>H15</f>
        <v>0</v>
      </c>
      <c r="I16" s="54"/>
      <c r="J16" s="53">
        <f>J15</f>
        <v>-289502</v>
      </c>
      <c r="K16" s="54"/>
      <c r="L16" s="53">
        <f>L15</f>
        <v>-289502</v>
      </c>
    </row>
    <row r="17" spans="1:12" ht="20.25" hidden="1" customHeight="1" x14ac:dyDescent="0.25">
      <c r="A17" s="15" t="s">
        <v>97</v>
      </c>
      <c r="B17" s="27"/>
      <c r="C17" s="32"/>
      <c r="D17" s="53">
        <f>D16</f>
        <v>0</v>
      </c>
      <c r="E17" s="54"/>
      <c r="F17" s="53">
        <f>F16</f>
        <v>0</v>
      </c>
      <c r="G17" s="54"/>
      <c r="H17" s="53">
        <f>H16</f>
        <v>0</v>
      </c>
      <c r="I17" s="54"/>
      <c r="J17" s="53">
        <f>J16</f>
        <v>-289502</v>
      </c>
      <c r="K17" s="54"/>
      <c r="L17" s="53">
        <f>L16</f>
        <v>-289502</v>
      </c>
    </row>
    <row r="18" spans="1:12" ht="20.25" hidden="1" customHeight="1" x14ac:dyDescent="0.25">
      <c r="A18" s="15"/>
      <c r="B18" s="27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20.25" customHeight="1" x14ac:dyDescent="0.25">
      <c r="A19" s="20" t="s">
        <v>98</v>
      </c>
      <c r="B19" s="111"/>
      <c r="C19" s="111"/>
      <c r="D19" s="35"/>
      <c r="E19" s="35"/>
      <c r="F19" s="35"/>
      <c r="G19" s="35"/>
      <c r="H19" s="35"/>
      <c r="I19" s="33"/>
      <c r="J19" s="35"/>
      <c r="K19" s="35"/>
      <c r="L19" s="35"/>
    </row>
    <row r="20" spans="1:12" ht="20.25" customHeight="1" x14ac:dyDescent="0.25">
      <c r="A20" s="52" t="s">
        <v>99</v>
      </c>
      <c r="B20" s="110"/>
      <c r="C20" s="110"/>
      <c r="D20" s="43">
        <v>0</v>
      </c>
      <c r="E20" s="43"/>
      <c r="F20" s="43">
        <v>0</v>
      </c>
      <c r="G20" s="43"/>
      <c r="H20" s="34">
        <v>0</v>
      </c>
      <c r="I20" s="36"/>
      <c r="J20" s="58">
        <f>'PL4'!F47</f>
        <v>25212</v>
      </c>
      <c r="K20" s="35"/>
      <c r="L20" s="58">
        <f>SUM(D20:J20)</f>
        <v>25212</v>
      </c>
    </row>
    <row r="21" spans="1:12" ht="20.25" hidden="1" customHeight="1" x14ac:dyDescent="0.25">
      <c r="A21" s="52" t="s">
        <v>100</v>
      </c>
      <c r="B21" s="110"/>
      <c r="C21" s="110"/>
      <c r="D21" s="43">
        <v>0</v>
      </c>
      <c r="E21" s="43"/>
      <c r="F21" s="43">
        <v>0</v>
      </c>
      <c r="G21" s="43"/>
      <c r="H21" s="34">
        <v>0</v>
      </c>
      <c r="I21" s="36"/>
      <c r="J21" s="67"/>
      <c r="K21" s="35"/>
      <c r="L21" s="67">
        <f>SUM(D21:J21)</f>
        <v>0</v>
      </c>
    </row>
    <row r="22" spans="1:12" ht="20.25" customHeight="1" x14ac:dyDescent="0.25">
      <c r="A22" s="20" t="s">
        <v>101</v>
      </c>
      <c r="B22" s="30"/>
      <c r="C22" s="30"/>
      <c r="D22" s="118">
        <f>SUM(D20:D20)</f>
        <v>0</v>
      </c>
      <c r="E22" s="44"/>
      <c r="F22" s="118">
        <f>SUM(F20:F20)</f>
        <v>0</v>
      </c>
      <c r="G22" s="44"/>
      <c r="H22" s="118">
        <f>SUM(H20:H20)</f>
        <v>0</v>
      </c>
      <c r="I22" s="32"/>
      <c r="J22" s="53">
        <f>SUM(J20:J21)</f>
        <v>25212</v>
      </c>
      <c r="K22" s="100"/>
      <c r="L22" s="53">
        <f>SUM(L20:L21)</f>
        <v>25212</v>
      </c>
    </row>
    <row r="23" spans="1:12" ht="20.25" customHeight="1" x14ac:dyDescent="0.25">
      <c r="A23" s="15"/>
      <c r="B23" s="27"/>
      <c r="C23" s="27"/>
      <c r="D23" s="101"/>
      <c r="E23" s="101"/>
      <c r="F23" s="101"/>
      <c r="G23" s="101"/>
      <c r="H23" s="101"/>
      <c r="I23" s="32"/>
      <c r="J23" s="32"/>
      <c r="K23" s="35"/>
      <c r="L23" s="32"/>
    </row>
    <row r="24" spans="1:12" s="20" customFormat="1" ht="20.25" customHeight="1" thickBot="1" x14ac:dyDescent="0.3">
      <c r="A24" s="15" t="s">
        <v>200</v>
      </c>
      <c r="B24" s="28"/>
      <c r="C24" s="28"/>
      <c r="D24" s="31">
        <f>SUM(D11,D22)</f>
        <v>998282</v>
      </c>
      <c r="E24" s="41"/>
      <c r="F24" s="31">
        <f>SUM(F11,F22)</f>
        <v>2786808</v>
      </c>
      <c r="G24" s="41"/>
      <c r="H24" s="31">
        <f>SUM(H11,H22)</f>
        <v>70780</v>
      </c>
      <c r="I24" s="41"/>
      <c r="J24" s="31">
        <f>SUM(J11,J22)</f>
        <v>885139</v>
      </c>
      <c r="K24" s="41"/>
      <c r="L24" s="31">
        <f>SUM(L11,L22)</f>
        <v>4741009</v>
      </c>
    </row>
    <row r="25" spans="1:12" ht="20.25" customHeight="1" thickTop="1" x14ac:dyDescent="0.25">
      <c r="D25" s="33"/>
      <c r="E25" s="33"/>
      <c r="F25" s="33"/>
      <c r="G25" s="33"/>
      <c r="H25" s="33"/>
      <c r="I25" s="33"/>
      <c r="J25" s="33"/>
      <c r="K25" s="33"/>
      <c r="L25" s="33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5" fitToHeight="0" orientation="landscape" useFirstPageNumber="1" r:id="rId1"/>
  <headerFooter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zoomScale="90" zoomScaleNormal="55" zoomScaleSheetLayoutView="90" workbookViewId="0">
      <selection activeCell="A6" sqref="A6"/>
    </sheetView>
  </sheetViews>
  <sheetFormatPr defaultColWidth="9.28515625" defaultRowHeight="20.25" customHeight="1" x14ac:dyDescent="0.25"/>
  <cols>
    <col min="1" max="1" width="50.28515625" customWidth="1"/>
    <col min="2" max="2" width="2.28515625" customWidth="1"/>
    <col min="3" max="3" width="13" customWidth="1"/>
    <col min="4" max="4" width="2.28515625" customWidth="1"/>
    <col min="5" max="5" width="14.5703125" customWidth="1"/>
    <col min="6" max="6" width="2.28515625" customWidth="1"/>
    <col min="7" max="7" width="14.5703125" customWidth="1"/>
    <col min="8" max="8" width="2.28515625" customWidth="1"/>
    <col min="9" max="9" width="14.5703125" customWidth="1"/>
    <col min="10" max="10" width="2.28515625" customWidth="1"/>
    <col min="11" max="11" width="13.5703125" customWidth="1"/>
    <col min="12" max="12" width="2.28515625" customWidth="1"/>
    <col min="13" max="13" width="13.28515625" customWidth="1"/>
    <col min="14" max="14" width="2.28515625" customWidth="1"/>
    <col min="15" max="15" width="13.7109375" customWidth="1"/>
  </cols>
  <sheetData>
    <row r="1" spans="1:15" s="38" customFormat="1" ht="20.25" customHeight="1" x14ac:dyDescent="0.3">
      <c r="A1" s="81" t="s">
        <v>140</v>
      </c>
      <c r="B1"/>
      <c r="C1"/>
      <c r="D1"/>
      <c r="E1"/>
    </row>
    <row r="2" spans="1:15" s="6" customFormat="1" ht="20.25" customHeight="1" x14ac:dyDescent="0.3">
      <c r="A2" s="16" t="s">
        <v>81</v>
      </c>
      <c r="B2" s="17"/>
      <c r="E2" s="39"/>
    </row>
    <row r="4" spans="1:15" ht="20.25" customHeight="1" x14ac:dyDescent="0.25">
      <c r="A4" s="111"/>
      <c r="B4" s="111"/>
      <c r="C4" s="196" t="s">
        <v>82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0.25" customHeight="1" x14ac:dyDescent="0.25">
      <c r="A5" s="111"/>
      <c r="B5" s="111"/>
      <c r="D5" s="112"/>
      <c r="E5" s="112"/>
      <c r="F5" s="112"/>
      <c r="G5" s="198" t="s">
        <v>83</v>
      </c>
      <c r="H5" s="198"/>
      <c r="I5" s="198"/>
      <c r="J5" s="130"/>
      <c r="K5" s="130"/>
      <c r="L5" s="130"/>
      <c r="M5" s="130"/>
      <c r="N5" s="112"/>
      <c r="O5" s="112"/>
    </row>
    <row r="6" spans="1:15" ht="20.25" customHeight="1" x14ac:dyDescent="0.25">
      <c r="A6" s="127"/>
      <c r="B6" s="127"/>
      <c r="D6" s="128"/>
      <c r="E6" s="128"/>
      <c r="F6" s="128"/>
      <c r="G6" s="130"/>
      <c r="H6" s="130"/>
      <c r="I6" s="130"/>
      <c r="J6" s="130"/>
      <c r="K6" s="130" t="s">
        <v>47</v>
      </c>
      <c r="L6" s="130"/>
      <c r="M6" s="130"/>
      <c r="N6" s="128"/>
      <c r="O6" s="128"/>
    </row>
    <row r="7" spans="1:15" ht="20.25" customHeight="1" x14ac:dyDescent="0.25">
      <c r="A7" s="111"/>
      <c r="B7" s="111"/>
      <c r="C7" s="112" t="s">
        <v>84</v>
      </c>
      <c r="D7" s="112"/>
      <c r="G7" s="112"/>
      <c r="H7" s="128"/>
      <c r="J7" s="128"/>
      <c r="K7" s="128" t="s">
        <v>179</v>
      </c>
      <c r="L7" s="128"/>
      <c r="M7" s="128"/>
    </row>
    <row r="8" spans="1:15" ht="20.25" customHeight="1" x14ac:dyDescent="0.25">
      <c r="A8" s="111"/>
      <c r="B8" s="111"/>
      <c r="C8" s="112" t="s">
        <v>85</v>
      </c>
      <c r="D8" s="112"/>
      <c r="G8" s="112" t="s">
        <v>86</v>
      </c>
      <c r="H8" s="128"/>
      <c r="J8" s="128"/>
      <c r="K8" s="128" t="s">
        <v>176</v>
      </c>
      <c r="L8" s="128"/>
      <c r="M8" s="142" t="s">
        <v>193</v>
      </c>
      <c r="O8" s="112" t="s">
        <v>87</v>
      </c>
    </row>
    <row r="9" spans="1:15" ht="20.25" customHeight="1" x14ac:dyDescent="0.25">
      <c r="A9" s="111"/>
      <c r="B9" s="27"/>
      <c r="C9" s="112" t="s">
        <v>88</v>
      </c>
      <c r="D9" s="112"/>
      <c r="E9" s="112" t="s">
        <v>89</v>
      </c>
      <c r="F9" s="112"/>
      <c r="G9" s="112" t="s">
        <v>90</v>
      </c>
      <c r="H9" s="128"/>
      <c r="I9" s="128" t="s">
        <v>91</v>
      </c>
      <c r="J9" s="128"/>
      <c r="K9" s="128" t="s">
        <v>177</v>
      </c>
      <c r="L9" s="128"/>
      <c r="M9" s="128" t="s">
        <v>178</v>
      </c>
      <c r="N9" s="112"/>
      <c r="O9" s="112" t="s">
        <v>92</v>
      </c>
    </row>
    <row r="10" spans="1:15" ht="20.25" customHeight="1" x14ac:dyDescent="0.25">
      <c r="A10" s="40"/>
      <c r="B10" s="27"/>
      <c r="C10" s="195" t="s">
        <v>62</v>
      </c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</row>
    <row r="11" spans="1:15" ht="20.25" customHeight="1" x14ac:dyDescent="0.25">
      <c r="A11" s="15" t="s">
        <v>201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s="20" customFormat="1" ht="20.25" customHeight="1" x14ac:dyDescent="0.25">
      <c r="A12" s="15" t="s">
        <v>202</v>
      </c>
      <c r="B12" s="28"/>
      <c r="C12" s="48">
        <v>998282</v>
      </c>
      <c r="D12" s="48"/>
      <c r="E12" s="48">
        <v>2786808</v>
      </c>
      <c r="F12" s="48"/>
      <c r="G12" s="48">
        <v>76780</v>
      </c>
      <c r="H12" s="48"/>
      <c r="I12" s="4">
        <v>759008</v>
      </c>
      <c r="J12" s="48"/>
      <c r="K12" s="4">
        <f>SUM(C12:I12)</f>
        <v>4620878</v>
      </c>
      <c r="L12" s="48"/>
      <c r="M12" s="83">
        <f>'BS 2-3'!F84</f>
        <v>109961</v>
      </c>
      <c r="N12" s="48"/>
      <c r="O12" s="48">
        <f>K12+M12</f>
        <v>4730839</v>
      </c>
    </row>
    <row r="13" spans="1:15" ht="20.25" hidden="1" customHeight="1" x14ac:dyDescent="0.25">
      <c r="A13" s="15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ht="20.25" hidden="1" customHeight="1" x14ac:dyDescent="0.25">
      <c r="A14" s="14" t="s">
        <v>93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ht="20.25" hidden="1" customHeight="1" x14ac:dyDescent="0.25">
      <c r="A15" s="30" t="s">
        <v>94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ht="20.25" hidden="1" customHeight="1" x14ac:dyDescent="0.25">
      <c r="A16" s="52" t="s">
        <v>95</v>
      </c>
      <c r="B16" s="32"/>
      <c r="C16" s="64">
        <v>0</v>
      </c>
      <c r="D16" s="64"/>
      <c r="E16" s="64">
        <v>0</v>
      </c>
      <c r="F16" s="64"/>
      <c r="G16" s="64">
        <v>0</v>
      </c>
      <c r="H16" s="64"/>
      <c r="I16" s="64"/>
      <c r="J16" s="64"/>
      <c r="K16" s="102">
        <f>SUM(C16:I16)</f>
        <v>0</v>
      </c>
      <c r="L16" s="64"/>
      <c r="M16" s="64">
        <v>0</v>
      </c>
      <c r="N16" s="64"/>
      <c r="O16" s="58">
        <f>SUM(C16:I16)</f>
        <v>0</v>
      </c>
    </row>
    <row r="17" spans="1:15" ht="20.25" hidden="1" customHeight="1" x14ac:dyDescent="0.25">
      <c r="A17" s="73" t="s">
        <v>96</v>
      </c>
      <c r="B17" s="32"/>
      <c r="C17" s="53">
        <f>C16</f>
        <v>0</v>
      </c>
      <c r="D17" s="54"/>
      <c r="E17" s="53">
        <f>E16</f>
        <v>0</v>
      </c>
      <c r="F17" s="54"/>
      <c r="G17" s="53">
        <f>G16</f>
        <v>0</v>
      </c>
      <c r="H17" s="54"/>
      <c r="I17" s="53">
        <f>I16</f>
        <v>0</v>
      </c>
      <c r="J17" s="54"/>
      <c r="K17" s="53">
        <f>K16</f>
        <v>0</v>
      </c>
      <c r="L17" s="54"/>
      <c r="M17" s="53">
        <f>M16</f>
        <v>0</v>
      </c>
      <c r="N17" s="54"/>
      <c r="O17" s="53">
        <f>O16</f>
        <v>0</v>
      </c>
    </row>
    <row r="18" spans="1:15" ht="20.25" hidden="1" customHeight="1" x14ac:dyDescent="0.25"/>
    <row r="19" spans="1:15" ht="20.25" hidden="1" customHeight="1" x14ac:dyDescent="0.25">
      <c r="A19" s="52"/>
      <c r="B19" s="32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</row>
    <row r="20" spans="1:15" ht="20.25" hidden="1" customHeight="1" x14ac:dyDescent="0.25">
      <c r="A20" s="30" t="s">
        <v>191</v>
      </c>
      <c r="B20" s="32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</row>
    <row r="21" spans="1:15" ht="20.25" hidden="1" customHeight="1" x14ac:dyDescent="0.25">
      <c r="A21" s="52" t="s">
        <v>187</v>
      </c>
      <c r="B21" s="32"/>
    </row>
    <row r="22" spans="1:15" ht="20.25" hidden="1" customHeight="1" x14ac:dyDescent="0.25">
      <c r="A22" s="52" t="s">
        <v>189</v>
      </c>
      <c r="B22" s="101"/>
      <c r="C22" s="68">
        <v>0</v>
      </c>
      <c r="D22" s="64"/>
      <c r="E22" s="68">
        <v>0</v>
      </c>
      <c r="F22" s="64"/>
      <c r="G22" s="68">
        <v>0</v>
      </c>
      <c r="H22" s="64"/>
      <c r="I22" s="68">
        <v>0</v>
      </c>
      <c r="J22" s="64"/>
      <c r="K22" s="68">
        <v>0</v>
      </c>
      <c r="L22" s="64"/>
      <c r="M22" s="68"/>
      <c r="N22" s="64"/>
      <c r="O22" s="68">
        <f>SUM(K22:M22)</f>
        <v>0</v>
      </c>
    </row>
    <row r="23" spans="1:15" ht="20.25" hidden="1" customHeight="1" x14ac:dyDescent="0.25">
      <c r="A23" s="73" t="s">
        <v>192</v>
      </c>
      <c r="B23" s="32"/>
      <c r="C23" s="70">
        <f>SUM(C22)</f>
        <v>0</v>
      </c>
      <c r="D23" s="54"/>
      <c r="E23" s="70">
        <f>SUM(E22)</f>
        <v>0</v>
      </c>
      <c r="F23" s="54"/>
      <c r="G23" s="70">
        <f>SUM(G22)</f>
        <v>0</v>
      </c>
      <c r="H23" s="54"/>
      <c r="I23" s="70">
        <f>SUM(I22)</f>
        <v>0</v>
      </c>
      <c r="J23" s="54"/>
      <c r="K23" s="70">
        <f>SUM(K22)</f>
        <v>0</v>
      </c>
      <c r="L23" s="54"/>
      <c r="M23" s="70">
        <f>SUM(M22)</f>
        <v>0</v>
      </c>
      <c r="N23" s="54"/>
      <c r="O23" s="70">
        <f>SUM(K23:M23)</f>
        <v>0</v>
      </c>
    </row>
    <row r="24" spans="1:15" ht="20.25" hidden="1" customHeight="1" x14ac:dyDescent="0.25">
      <c r="A24" s="15"/>
      <c r="B24" s="32"/>
      <c r="C24" s="131"/>
      <c r="D24" s="54"/>
      <c r="E24" s="54"/>
      <c r="F24" s="54"/>
      <c r="G24" s="131"/>
      <c r="H24" s="54"/>
      <c r="I24" s="54"/>
      <c r="J24" s="54"/>
      <c r="K24" s="54"/>
      <c r="L24" s="54"/>
      <c r="M24" s="131"/>
      <c r="N24" s="54"/>
      <c r="O24" s="131"/>
    </row>
    <row r="25" spans="1:15" ht="20.25" hidden="1" customHeight="1" x14ac:dyDescent="0.25">
      <c r="A25" s="15" t="s">
        <v>97</v>
      </c>
      <c r="B25" s="32"/>
      <c r="C25" s="70">
        <f>C17</f>
        <v>0</v>
      </c>
      <c r="D25" s="54"/>
      <c r="E25" s="70">
        <f>E17</f>
        <v>0</v>
      </c>
      <c r="F25" s="54"/>
      <c r="G25" s="70">
        <f>G17</f>
        <v>0</v>
      </c>
      <c r="H25" s="54"/>
      <c r="I25" s="70">
        <f>I17</f>
        <v>0</v>
      </c>
      <c r="J25" s="54"/>
      <c r="K25" s="70">
        <f>K17</f>
        <v>0</v>
      </c>
      <c r="L25" s="54"/>
      <c r="M25" s="70">
        <f>M23</f>
        <v>0</v>
      </c>
      <c r="N25" s="54"/>
      <c r="O25" s="70">
        <f>SUM(K25:M25)</f>
        <v>0</v>
      </c>
    </row>
    <row r="26" spans="1:15" ht="20.25" customHeight="1" x14ac:dyDescent="0.25">
      <c r="A26" s="15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 ht="20.25" customHeight="1" x14ac:dyDescent="0.25">
      <c r="A27" s="20" t="s">
        <v>98</v>
      </c>
      <c r="B27" s="111"/>
      <c r="C27" s="35"/>
      <c r="D27" s="35"/>
      <c r="E27" s="35"/>
      <c r="F27" s="35"/>
      <c r="G27" s="35"/>
      <c r="H27" s="33"/>
      <c r="I27" s="35"/>
      <c r="J27" s="33"/>
      <c r="K27" s="35"/>
      <c r="L27" s="33"/>
      <c r="M27" s="35"/>
      <c r="N27" s="35"/>
      <c r="O27" s="35"/>
    </row>
    <row r="28" spans="1:15" ht="20.25" customHeight="1" x14ac:dyDescent="0.25">
      <c r="A28" s="52" t="s">
        <v>216</v>
      </c>
      <c r="B28" s="110"/>
      <c r="C28" s="43">
        <v>0</v>
      </c>
      <c r="D28" s="43"/>
      <c r="E28" s="43">
        <v>0</v>
      </c>
      <c r="F28" s="43"/>
      <c r="G28" s="43">
        <v>0</v>
      </c>
      <c r="H28" s="36"/>
      <c r="I28" s="58">
        <f>'PL4'!D55</f>
        <v>-39192</v>
      </c>
      <c r="J28" s="36"/>
      <c r="K28" s="80">
        <f>SUM(C28:I28)</f>
        <v>-39192</v>
      </c>
      <c r="L28" s="58"/>
      <c r="M28" s="58">
        <f>'PL4'!D56</f>
        <v>-2803</v>
      </c>
      <c r="N28" s="55"/>
      <c r="O28" s="80">
        <f>K28+M28</f>
        <v>-41995</v>
      </c>
    </row>
    <row r="29" spans="1:15" ht="20.25" hidden="1" customHeight="1" x14ac:dyDescent="0.25">
      <c r="A29" s="52" t="s">
        <v>100</v>
      </c>
      <c r="B29" s="110"/>
      <c r="C29" s="43">
        <v>0</v>
      </c>
      <c r="D29" s="43"/>
      <c r="E29" s="43">
        <v>0</v>
      </c>
      <c r="F29" s="43"/>
      <c r="G29" s="34">
        <v>0</v>
      </c>
      <c r="H29" s="36"/>
      <c r="I29" s="58" t="e">
        <f>#REF!</f>
        <v>#REF!</v>
      </c>
      <c r="J29" s="36"/>
      <c r="K29" s="58" t="e">
        <f>#REF!</f>
        <v>#REF!</v>
      </c>
      <c r="L29" s="36"/>
      <c r="M29" s="58" t="e">
        <f>#REF!</f>
        <v>#REF!</v>
      </c>
      <c r="N29" s="35"/>
      <c r="O29" s="34" t="e">
        <f>SUM(C29:I29)</f>
        <v>#REF!</v>
      </c>
    </row>
    <row r="30" spans="1:15" ht="20.25" customHeight="1" x14ac:dyDescent="0.25">
      <c r="A30" s="20" t="s">
        <v>166</v>
      </c>
      <c r="B30" s="30"/>
      <c r="C30" s="53">
        <f>SUM(C28)</f>
        <v>0</v>
      </c>
      <c r="D30" s="44"/>
      <c r="E30" s="53">
        <f>SUM(E28)</f>
        <v>0</v>
      </c>
      <c r="F30" s="44"/>
      <c r="G30" s="53">
        <f>SUM(G28)</f>
        <v>0</v>
      </c>
      <c r="H30" s="32"/>
      <c r="I30" s="53">
        <f>SUM(I28)</f>
        <v>-39192</v>
      </c>
      <c r="J30" s="32"/>
      <c r="K30" s="53">
        <f>SUM(K28)</f>
        <v>-39192</v>
      </c>
      <c r="L30" s="32"/>
      <c r="M30" s="53">
        <f>M28</f>
        <v>-2803</v>
      </c>
      <c r="N30" s="100"/>
      <c r="O30" s="160">
        <f>K30+M30</f>
        <v>-41995</v>
      </c>
    </row>
    <row r="31" spans="1:15" ht="20.25" customHeight="1" x14ac:dyDescent="0.25">
      <c r="A31" s="15"/>
      <c r="B31" s="27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5"/>
      <c r="O31" s="32"/>
    </row>
    <row r="32" spans="1:15" s="20" customFormat="1" ht="20.25" customHeight="1" thickBot="1" x14ac:dyDescent="0.3">
      <c r="A32" s="15" t="s">
        <v>203</v>
      </c>
      <c r="B32" s="28"/>
      <c r="C32" s="31">
        <f>SUM(C12,C30)</f>
        <v>998282</v>
      </c>
      <c r="D32" s="41"/>
      <c r="E32" s="31">
        <f>SUM(E12,E30)</f>
        <v>2786808</v>
      </c>
      <c r="F32" s="41"/>
      <c r="G32" s="31">
        <f>SUM(G12,G30)</f>
        <v>76780</v>
      </c>
      <c r="H32" s="41"/>
      <c r="I32" s="31">
        <f>SUM(I12,I30)</f>
        <v>719816</v>
      </c>
      <c r="J32" s="41"/>
      <c r="K32" s="31">
        <f>SUM(K12,K25,K30)</f>
        <v>4581686</v>
      </c>
      <c r="L32" s="41"/>
      <c r="M32" s="31">
        <f>SUM(M12,M25,M30)</f>
        <v>107158</v>
      </c>
      <c r="N32" s="41"/>
      <c r="O32" s="31">
        <f>SUM(O12,O30)</f>
        <v>4688844</v>
      </c>
    </row>
    <row r="33" spans="3:15" ht="20.25" customHeight="1" thickTop="1" x14ac:dyDescent="0.25"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</sheetData>
  <mergeCells count="3">
    <mergeCell ref="C4:O4"/>
    <mergeCell ref="G5:I5"/>
    <mergeCell ref="C10:O10"/>
  </mergeCells>
  <printOptions horizontalCentered="1"/>
  <pageMargins left="0.8" right="0.8" top="0.48" bottom="0.5" header="0.5" footer="0.5"/>
  <pageSetup paperSize="9" scale="80" firstPageNumber="6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="90" zoomScaleNormal="85" zoomScaleSheetLayoutView="90" workbookViewId="0">
      <selection activeCell="A5" sqref="A5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38" customFormat="1" ht="20.25" customHeight="1" x14ac:dyDescent="0.3">
      <c r="A1" s="81" t="s">
        <v>140</v>
      </c>
      <c r="B1" s="81"/>
      <c r="C1" s="81"/>
    </row>
    <row r="2" spans="1:12" s="6" customFormat="1" ht="20.25" customHeight="1" x14ac:dyDescent="0.3">
      <c r="A2" s="16" t="s">
        <v>81</v>
      </c>
      <c r="B2" s="17"/>
      <c r="C2" s="17"/>
      <c r="F2" s="39"/>
    </row>
    <row r="3" spans="1:12" customFormat="1" ht="20.25" customHeight="1" x14ac:dyDescent="0.25"/>
    <row r="4" spans="1:12" customFormat="1" ht="20.25" customHeight="1" x14ac:dyDescent="0.25">
      <c r="A4" s="85"/>
      <c r="B4" s="85"/>
      <c r="C4" s="85"/>
      <c r="D4" s="196" t="s">
        <v>102</v>
      </c>
      <c r="E4" s="196"/>
      <c r="F4" s="196"/>
      <c r="G4" s="196"/>
      <c r="H4" s="196"/>
      <c r="I4" s="196"/>
      <c r="J4" s="196"/>
      <c r="K4" s="196"/>
      <c r="L4" s="196"/>
    </row>
    <row r="5" spans="1:12" customFormat="1" ht="20.25" customHeight="1" x14ac:dyDescent="0.25">
      <c r="A5" s="85"/>
      <c r="B5" s="85"/>
      <c r="C5" s="85"/>
      <c r="E5" s="86"/>
      <c r="F5" s="86"/>
      <c r="G5" s="86"/>
      <c r="H5" s="198" t="s">
        <v>83</v>
      </c>
      <c r="I5" s="198"/>
      <c r="J5" s="198"/>
      <c r="K5" s="86"/>
      <c r="L5" s="86"/>
    </row>
    <row r="6" spans="1:12" customFormat="1" ht="20.25" customHeight="1" x14ac:dyDescent="0.25">
      <c r="A6" s="85"/>
      <c r="B6" s="85"/>
      <c r="C6" s="85"/>
      <c r="D6" s="86" t="s">
        <v>84</v>
      </c>
      <c r="E6" s="86"/>
      <c r="H6" s="86"/>
      <c r="I6" s="86"/>
    </row>
    <row r="7" spans="1:12" customFormat="1" ht="20.25" customHeight="1" x14ac:dyDescent="0.25">
      <c r="A7" s="85"/>
      <c r="B7" s="85"/>
      <c r="C7" s="85"/>
      <c r="D7" s="86" t="s">
        <v>85</v>
      </c>
      <c r="E7" s="86"/>
      <c r="H7" s="86" t="s">
        <v>86</v>
      </c>
      <c r="I7" s="86"/>
      <c r="L7" s="86" t="s">
        <v>87</v>
      </c>
    </row>
    <row r="8" spans="1:12" customFormat="1" ht="20.25" customHeight="1" x14ac:dyDescent="0.25">
      <c r="A8" s="85"/>
      <c r="B8" s="120"/>
      <c r="C8" s="27"/>
      <c r="D8" s="86" t="s">
        <v>88</v>
      </c>
      <c r="E8" s="86"/>
      <c r="F8" s="86" t="s">
        <v>103</v>
      </c>
      <c r="G8" s="86"/>
      <c r="H8" s="86" t="s">
        <v>90</v>
      </c>
      <c r="I8" s="86"/>
      <c r="J8" s="86" t="s">
        <v>91</v>
      </c>
      <c r="K8" s="86"/>
      <c r="L8" s="86" t="s">
        <v>104</v>
      </c>
    </row>
    <row r="9" spans="1:12" customFormat="1" ht="20.25" customHeight="1" x14ac:dyDescent="0.25">
      <c r="A9" s="40"/>
      <c r="B9" s="27"/>
      <c r="C9" s="27"/>
      <c r="D9" s="195" t="s">
        <v>62</v>
      </c>
      <c r="E9" s="195"/>
      <c r="F9" s="195"/>
      <c r="G9" s="195"/>
      <c r="H9" s="195"/>
      <c r="I9" s="195"/>
      <c r="J9" s="195"/>
      <c r="K9" s="195"/>
      <c r="L9" s="195"/>
    </row>
    <row r="10" spans="1:12" customFormat="1" ht="20.25" customHeight="1" x14ac:dyDescent="0.25">
      <c r="A10" s="15" t="s">
        <v>199</v>
      </c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0" customFormat="1" ht="20.25" customHeight="1" x14ac:dyDescent="0.25">
      <c r="A11" s="15" t="s">
        <v>156</v>
      </c>
      <c r="B11" s="28"/>
      <c r="C11" s="28"/>
      <c r="D11" s="83">
        <v>998282</v>
      </c>
      <c r="E11" s="83"/>
      <c r="F11" s="83">
        <v>2786808</v>
      </c>
      <c r="G11" s="83"/>
      <c r="H11" s="83">
        <v>70780</v>
      </c>
      <c r="I11" s="83"/>
      <c r="J11" s="83">
        <v>2003223</v>
      </c>
      <c r="K11" s="48"/>
      <c r="L11" s="48">
        <f>SUM(D11:J11)</f>
        <v>5859093</v>
      </c>
    </row>
    <row r="12" spans="1:12" customFormat="1" ht="20.25" customHeight="1" x14ac:dyDescent="0.25">
      <c r="A12" s="15"/>
      <c r="B12" s="27"/>
      <c r="C12" s="27"/>
      <c r="D12" s="32"/>
      <c r="E12" s="32"/>
      <c r="F12" s="32"/>
      <c r="G12" s="32"/>
      <c r="H12" s="32"/>
      <c r="I12" s="32"/>
      <c r="J12" s="32"/>
      <c r="K12" s="32"/>
      <c r="L12" s="32"/>
    </row>
    <row r="13" spans="1:12" customFormat="1" ht="20.25" hidden="1" customHeight="1" x14ac:dyDescent="0.25">
      <c r="A13" s="14" t="s">
        <v>93</v>
      </c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customFormat="1" ht="20.25" hidden="1" customHeight="1" x14ac:dyDescent="0.25">
      <c r="A14" s="74" t="s">
        <v>94</v>
      </c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customFormat="1" ht="20.25" hidden="1" customHeight="1" x14ac:dyDescent="0.25">
      <c r="A15" s="52" t="s">
        <v>95</v>
      </c>
      <c r="B15" s="27" t="s">
        <v>185</v>
      </c>
      <c r="C15" s="32"/>
      <c r="D15" s="64">
        <v>0</v>
      </c>
      <c r="E15" s="64"/>
      <c r="F15" s="64">
        <v>0</v>
      </c>
      <c r="G15" s="64"/>
      <c r="H15" s="64">
        <v>0</v>
      </c>
      <c r="I15" s="64"/>
      <c r="J15" s="64">
        <v>-289502</v>
      </c>
      <c r="K15" s="64"/>
      <c r="L15" s="64">
        <f>SUM(D15:J15)</f>
        <v>-289502</v>
      </c>
    </row>
    <row r="16" spans="1:12" s="20" customFormat="1" ht="20.25" hidden="1" customHeight="1" x14ac:dyDescent="0.25">
      <c r="A16" s="74" t="s">
        <v>96</v>
      </c>
      <c r="B16" s="27"/>
      <c r="C16" s="32"/>
      <c r="D16" s="53">
        <f>D15</f>
        <v>0</v>
      </c>
      <c r="E16" s="54"/>
      <c r="F16" s="53">
        <f>F15</f>
        <v>0</v>
      </c>
      <c r="G16" s="54"/>
      <c r="H16" s="53">
        <f>H15</f>
        <v>0</v>
      </c>
      <c r="I16" s="54"/>
      <c r="J16" s="53">
        <f>J15</f>
        <v>-289502</v>
      </c>
      <c r="K16" s="54"/>
      <c r="L16" s="53">
        <f>L15</f>
        <v>-289502</v>
      </c>
    </row>
    <row r="17" spans="1:12" customFormat="1" ht="20.25" hidden="1" customHeight="1" x14ac:dyDescent="0.25">
      <c r="A17" s="15" t="s">
        <v>97</v>
      </c>
      <c r="B17" s="27"/>
      <c r="C17" s="32"/>
      <c r="D17" s="53">
        <f>D16</f>
        <v>0</v>
      </c>
      <c r="E17" s="54"/>
      <c r="F17" s="53">
        <f>F16</f>
        <v>0</v>
      </c>
      <c r="G17" s="54"/>
      <c r="H17" s="53">
        <f>H16</f>
        <v>0</v>
      </c>
      <c r="I17" s="54"/>
      <c r="J17" s="53">
        <f>J16</f>
        <v>-289502</v>
      </c>
      <c r="K17" s="54"/>
      <c r="L17" s="53">
        <f>L16</f>
        <v>-289502</v>
      </c>
    </row>
    <row r="18" spans="1:12" s="20" customFormat="1" ht="20.25" hidden="1" customHeight="1" x14ac:dyDescent="0.25">
      <c r="A18" s="15"/>
      <c r="B18" s="27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customFormat="1" ht="20.25" customHeight="1" x14ac:dyDescent="0.25">
      <c r="A19" s="20" t="s">
        <v>98</v>
      </c>
      <c r="B19" s="85"/>
      <c r="C19" s="85"/>
      <c r="D19" s="35"/>
      <c r="E19" s="35"/>
      <c r="F19" s="35"/>
      <c r="G19" s="35"/>
      <c r="H19" s="35"/>
      <c r="I19" s="33"/>
      <c r="J19" s="35"/>
      <c r="K19" s="35"/>
      <c r="L19" s="35"/>
    </row>
    <row r="20" spans="1:12" customFormat="1" ht="20.25" customHeight="1" x14ac:dyDescent="0.25">
      <c r="A20" s="23" t="s">
        <v>136</v>
      </c>
      <c r="B20" s="84"/>
      <c r="C20" s="84"/>
      <c r="D20" s="37">
        <v>0</v>
      </c>
      <c r="E20" s="43"/>
      <c r="F20" s="43">
        <v>0</v>
      </c>
      <c r="G20" s="43"/>
      <c r="H20" s="34">
        <v>0</v>
      </c>
      <c r="I20" s="36"/>
      <c r="J20" s="58">
        <f>'PL4'!J47</f>
        <v>21247</v>
      </c>
      <c r="K20" s="35"/>
      <c r="L20" s="58">
        <f>SUM(D20:J20)</f>
        <v>21247</v>
      </c>
    </row>
    <row r="21" spans="1:12" customFormat="1" ht="20.25" hidden="1" customHeight="1" x14ac:dyDescent="0.25">
      <c r="A21" s="23" t="s">
        <v>105</v>
      </c>
      <c r="B21" s="84"/>
      <c r="C21" s="84"/>
      <c r="D21" s="43">
        <v>0</v>
      </c>
      <c r="E21" s="43"/>
      <c r="F21" s="43">
        <v>0</v>
      </c>
      <c r="G21" s="43"/>
      <c r="H21" s="34">
        <v>0</v>
      </c>
      <c r="I21" s="36"/>
      <c r="J21" s="67">
        <v>0</v>
      </c>
      <c r="K21" s="35"/>
      <c r="L21" s="67">
        <f>SUM(D21:J21)</f>
        <v>0</v>
      </c>
    </row>
    <row r="22" spans="1:12" customFormat="1" ht="20.25" customHeight="1" x14ac:dyDescent="0.25">
      <c r="A22" s="20" t="s">
        <v>101</v>
      </c>
      <c r="B22" s="30"/>
      <c r="C22" s="30"/>
      <c r="D22" s="118">
        <f>SUM(D20:D20)</f>
        <v>0</v>
      </c>
      <c r="E22" s="44"/>
      <c r="F22" s="118">
        <f>SUM(F20:F20)</f>
        <v>0</v>
      </c>
      <c r="G22" s="44"/>
      <c r="H22" s="118">
        <f>SUM(H20:H20)</f>
        <v>0</v>
      </c>
      <c r="I22" s="32"/>
      <c r="J22" s="53">
        <f>SUM(J20:J21)</f>
        <v>21247</v>
      </c>
      <c r="K22" s="100"/>
      <c r="L22" s="53">
        <f>SUM(L20:L21)</f>
        <v>21247</v>
      </c>
    </row>
    <row r="23" spans="1:12" customFormat="1" ht="20.25" customHeight="1" x14ac:dyDescent="0.25">
      <c r="A23" s="15"/>
      <c r="B23" s="27"/>
      <c r="C23" s="27"/>
      <c r="D23" s="32"/>
      <c r="E23" s="32"/>
      <c r="F23" s="32"/>
      <c r="G23" s="32"/>
      <c r="H23" s="32"/>
      <c r="I23" s="32"/>
      <c r="J23" s="32"/>
      <c r="K23" s="35"/>
      <c r="L23" s="32"/>
    </row>
    <row r="24" spans="1:12" s="20" customFormat="1" ht="20.25" customHeight="1" thickBot="1" x14ac:dyDescent="0.3">
      <c r="A24" s="15" t="s">
        <v>200</v>
      </c>
      <c r="B24" s="28"/>
      <c r="C24" s="28"/>
      <c r="D24" s="31">
        <f>SUM(D11,D22)</f>
        <v>998282</v>
      </c>
      <c r="E24" s="41"/>
      <c r="F24" s="31">
        <f>SUM(F11,F22)</f>
        <v>2786808</v>
      </c>
      <c r="G24" s="41"/>
      <c r="H24" s="31">
        <f>SUM(H11,H22)</f>
        <v>70780</v>
      </c>
      <c r="I24" s="41"/>
      <c r="J24" s="31">
        <f>SUM(J11,J22)</f>
        <v>2024470</v>
      </c>
      <c r="K24" s="41"/>
      <c r="L24" s="31">
        <f>SUM(L11,L22)</f>
        <v>5880340</v>
      </c>
    </row>
    <row r="25" spans="1:12" s="20" customFormat="1" ht="20.25" customHeight="1" thickTop="1" x14ac:dyDescent="0.25">
      <c r="A25"/>
      <c r="B25"/>
      <c r="C25"/>
      <c r="D25" s="33"/>
      <c r="E25" s="33"/>
      <c r="F25" s="33"/>
      <c r="G25" s="33"/>
      <c r="H25" s="33"/>
      <c r="I25" s="33"/>
      <c r="J25" s="33"/>
      <c r="K25" s="33"/>
      <c r="L25" s="33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7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="90" zoomScaleNormal="55" zoomScaleSheetLayoutView="90" workbookViewId="0"/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38" customFormat="1" ht="20.25" customHeight="1" x14ac:dyDescent="0.3">
      <c r="A1" s="81" t="s">
        <v>140</v>
      </c>
      <c r="B1"/>
      <c r="C1"/>
      <c r="D1"/>
      <c r="E1"/>
      <c r="F1"/>
    </row>
    <row r="2" spans="1:12" s="6" customFormat="1" ht="20.25" customHeight="1" x14ac:dyDescent="0.3">
      <c r="A2" s="16" t="s">
        <v>81</v>
      </c>
      <c r="B2" s="17"/>
      <c r="C2" s="17"/>
      <c r="F2" s="39"/>
    </row>
    <row r="3" spans="1:12" customFormat="1" ht="20.25" customHeight="1" x14ac:dyDescent="0.25"/>
    <row r="4" spans="1:12" customFormat="1" ht="20.25" customHeight="1" x14ac:dyDescent="0.25">
      <c r="A4" s="29"/>
      <c r="B4" s="29"/>
      <c r="C4" s="29"/>
      <c r="D4" s="196" t="s">
        <v>102</v>
      </c>
      <c r="E4" s="196"/>
      <c r="F4" s="196"/>
      <c r="G4" s="196"/>
      <c r="H4" s="196"/>
      <c r="I4" s="196"/>
      <c r="J4" s="196"/>
      <c r="K4" s="196"/>
      <c r="L4" s="196"/>
    </row>
    <row r="5" spans="1:12" customFormat="1" ht="20.25" customHeight="1" x14ac:dyDescent="0.25">
      <c r="A5" s="29"/>
      <c r="B5" s="29"/>
      <c r="C5" s="29"/>
      <c r="E5" s="21"/>
      <c r="F5" s="21"/>
      <c r="G5" s="21"/>
      <c r="H5" s="198" t="s">
        <v>83</v>
      </c>
      <c r="I5" s="198"/>
      <c r="J5" s="198"/>
      <c r="K5" s="21"/>
      <c r="L5" s="21"/>
    </row>
    <row r="6" spans="1:12" customFormat="1" ht="20.25" customHeight="1" x14ac:dyDescent="0.25">
      <c r="A6" s="29"/>
      <c r="B6" s="29"/>
      <c r="C6" s="29"/>
      <c r="D6" s="21" t="s">
        <v>84</v>
      </c>
      <c r="E6" s="21"/>
      <c r="H6" s="21"/>
      <c r="I6" s="21"/>
    </row>
    <row r="7" spans="1:12" customFormat="1" ht="20.25" customHeight="1" x14ac:dyDescent="0.25">
      <c r="A7" s="29"/>
      <c r="B7" s="29"/>
      <c r="C7" s="29"/>
      <c r="D7" s="21" t="s">
        <v>85</v>
      </c>
      <c r="E7" s="21"/>
      <c r="H7" s="21" t="s">
        <v>86</v>
      </c>
      <c r="I7" s="21"/>
      <c r="L7" s="21" t="s">
        <v>87</v>
      </c>
    </row>
    <row r="8" spans="1:12" customFormat="1" ht="20.25" customHeight="1" x14ac:dyDescent="0.25">
      <c r="A8" s="29"/>
      <c r="B8" s="120"/>
      <c r="C8" s="27"/>
      <c r="D8" s="21" t="s">
        <v>88</v>
      </c>
      <c r="E8" s="21"/>
      <c r="F8" s="21" t="s">
        <v>103</v>
      </c>
      <c r="G8" s="21"/>
      <c r="H8" s="21" t="s">
        <v>90</v>
      </c>
      <c r="I8" s="21"/>
      <c r="J8" s="21" t="s">
        <v>91</v>
      </c>
      <c r="K8" s="21"/>
      <c r="L8" s="21" t="s">
        <v>104</v>
      </c>
    </row>
    <row r="9" spans="1:12" customFormat="1" ht="20.25" customHeight="1" x14ac:dyDescent="0.25">
      <c r="A9" s="40"/>
      <c r="B9" s="27"/>
      <c r="C9" s="27"/>
      <c r="D9" s="195" t="s">
        <v>62</v>
      </c>
      <c r="E9" s="195"/>
      <c r="F9" s="195"/>
      <c r="G9" s="195"/>
      <c r="H9" s="195"/>
      <c r="I9" s="195"/>
      <c r="J9" s="195"/>
      <c r="K9" s="195"/>
      <c r="L9" s="195"/>
    </row>
    <row r="10" spans="1:12" customFormat="1" ht="20.25" customHeight="1" x14ac:dyDescent="0.25">
      <c r="A10" s="15" t="s">
        <v>201</v>
      </c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0" customFormat="1" ht="20.25" customHeight="1" x14ac:dyDescent="0.25">
      <c r="A11" s="15" t="s">
        <v>202</v>
      </c>
      <c r="B11" s="28"/>
      <c r="C11" s="28"/>
      <c r="D11" s="48">
        <v>998282</v>
      </c>
      <c r="E11" s="48"/>
      <c r="F11" s="48">
        <v>2786808</v>
      </c>
      <c r="G11" s="48"/>
      <c r="H11" s="48">
        <v>76780</v>
      </c>
      <c r="I11" s="48"/>
      <c r="J11" s="4">
        <v>1935778</v>
      </c>
      <c r="K11" s="83"/>
      <c r="L11" s="48">
        <f>SUM(D11:J11)</f>
        <v>5797648</v>
      </c>
    </row>
    <row r="12" spans="1:12" customFormat="1" ht="20.25" hidden="1" customHeight="1" x14ac:dyDescent="0.25">
      <c r="A12" s="15"/>
      <c r="B12" s="27"/>
      <c r="C12" s="27"/>
      <c r="D12" s="32"/>
      <c r="E12" s="32"/>
      <c r="F12" s="32"/>
      <c r="G12" s="32"/>
      <c r="H12" s="32"/>
      <c r="I12" s="32"/>
      <c r="J12" s="32"/>
      <c r="K12" s="32"/>
      <c r="L12" s="32"/>
    </row>
    <row r="13" spans="1:12" customFormat="1" ht="20.25" hidden="1" customHeight="1" x14ac:dyDescent="0.25">
      <c r="A13" s="14" t="s">
        <v>93</v>
      </c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customFormat="1" ht="20.25" hidden="1" customHeight="1" x14ac:dyDescent="0.25">
      <c r="A14" s="74" t="s">
        <v>94</v>
      </c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customFormat="1" ht="20.25" hidden="1" customHeight="1" x14ac:dyDescent="0.25">
      <c r="A15" s="52" t="s">
        <v>95</v>
      </c>
      <c r="B15" s="27"/>
      <c r="C15" s="32"/>
      <c r="D15" s="37">
        <v>0</v>
      </c>
      <c r="E15" s="37"/>
      <c r="F15" s="37">
        <v>0</v>
      </c>
      <c r="G15" s="37"/>
      <c r="H15" s="37">
        <v>0</v>
      </c>
      <c r="I15" s="24"/>
      <c r="J15" s="24">
        <v>-179690</v>
      </c>
      <c r="K15" s="24"/>
      <c r="L15" s="64">
        <f>SUM(D15:J15)</f>
        <v>-179690</v>
      </c>
    </row>
    <row r="16" spans="1:12" s="20" customFormat="1" ht="20.25" hidden="1" customHeight="1" x14ac:dyDescent="0.25">
      <c r="A16" s="74" t="s">
        <v>96</v>
      </c>
      <c r="B16" s="27"/>
      <c r="C16" s="32"/>
      <c r="D16" s="118">
        <f>D15</f>
        <v>0</v>
      </c>
      <c r="E16" s="45"/>
      <c r="F16" s="118">
        <v>0</v>
      </c>
      <c r="G16" s="45"/>
      <c r="H16" s="118">
        <v>0</v>
      </c>
      <c r="I16" s="102"/>
      <c r="J16" s="53">
        <f>J15</f>
        <v>-179690</v>
      </c>
      <c r="K16" s="69"/>
      <c r="L16" s="53">
        <f>L15</f>
        <v>-179690</v>
      </c>
    </row>
    <row r="17" spans="1:12" customFormat="1" ht="20.25" hidden="1" customHeight="1" x14ac:dyDescent="0.25">
      <c r="A17" s="15" t="s">
        <v>97</v>
      </c>
      <c r="B17" s="27"/>
      <c r="C17" s="32"/>
      <c r="D17" s="118">
        <f>D16</f>
        <v>0</v>
      </c>
      <c r="E17" s="45"/>
      <c r="F17" s="118">
        <v>0</v>
      </c>
      <c r="G17" s="45"/>
      <c r="H17" s="118">
        <v>0</v>
      </c>
      <c r="I17" s="102"/>
      <c r="J17" s="53">
        <f>J16</f>
        <v>-179690</v>
      </c>
      <c r="K17" s="69"/>
      <c r="L17" s="53">
        <f>L16</f>
        <v>-179690</v>
      </c>
    </row>
    <row r="18" spans="1:12" s="20" customFormat="1" ht="20.25" customHeight="1" x14ac:dyDescent="0.25">
      <c r="A18" s="15"/>
      <c r="B18" s="27"/>
      <c r="C18" s="32"/>
      <c r="D18" s="32"/>
      <c r="E18" s="32"/>
      <c r="F18" s="32"/>
      <c r="G18" s="32"/>
      <c r="H18" s="32"/>
      <c r="I18" s="32"/>
      <c r="J18" s="4"/>
      <c r="K18" s="4"/>
      <c r="L18" s="4"/>
    </row>
    <row r="19" spans="1:12" customFormat="1" ht="20.25" customHeight="1" x14ac:dyDescent="0.25">
      <c r="A19" s="20" t="s">
        <v>98</v>
      </c>
      <c r="B19" s="29"/>
      <c r="C19" s="29"/>
      <c r="D19" s="100"/>
      <c r="E19" s="100"/>
      <c r="F19" s="100"/>
      <c r="G19" s="100"/>
      <c r="H19" s="100"/>
      <c r="I19" s="33"/>
      <c r="J19" s="35"/>
      <c r="K19" s="35"/>
      <c r="L19" s="35"/>
    </row>
    <row r="20" spans="1:12" customFormat="1" ht="20.25" customHeight="1" x14ac:dyDescent="0.25">
      <c r="A20" s="23" t="s">
        <v>136</v>
      </c>
      <c r="B20" s="2"/>
      <c r="C20" s="2"/>
      <c r="D20" s="43">
        <v>0</v>
      </c>
      <c r="E20" s="43"/>
      <c r="F20" s="43">
        <v>0</v>
      </c>
      <c r="G20" s="43"/>
      <c r="H20" s="34">
        <v>0</v>
      </c>
      <c r="I20" s="102"/>
      <c r="J20" s="58">
        <f>'PL4'!H47</f>
        <v>17716</v>
      </c>
      <c r="K20" s="102"/>
      <c r="L20" s="64">
        <f>SUM(D20:J20)</f>
        <v>17716</v>
      </c>
    </row>
    <row r="21" spans="1:12" customFormat="1" ht="20.25" hidden="1" customHeight="1" x14ac:dyDescent="0.25">
      <c r="A21" s="23" t="s">
        <v>105</v>
      </c>
      <c r="B21" s="2"/>
      <c r="C21" s="2"/>
      <c r="D21" s="43"/>
      <c r="E21" s="43"/>
      <c r="F21" s="43"/>
      <c r="G21" s="43"/>
      <c r="H21" s="34"/>
      <c r="I21" s="36"/>
      <c r="J21" s="67"/>
      <c r="K21" s="35"/>
      <c r="L21" s="67">
        <f>SUM(D21:J21)</f>
        <v>0</v>
      </c>
    </row>
    <row r="22" spans="1:12" customFormat="1" ht="20.25" customHeight="1" x14ac:dyDescent="0.25">
      <c r="A22" s="20" t="s">
        <v>101</v>
      </c>
      <c r="B22" s="30"/>
      <c r="C22" s="30"/>
      <c r="D22" s="118">
        <f>SUM(D20:D20)</f>
        <v>0</v>
      </c>
      <c r="E22" s="44"/>
      <c r="F22" s="118">
        <f>SUM(F20:F20)</f>
        <v>0</v>
      </c>
      <c r="G22" s="44"/>
      <c r="H22" s="118">
        <f>SUM(H20:H20)</f>
        <v>0</v>
      </c>
      <c r="I22" s="32"/>
      <c r="J22" s="53">
        <f>SUM(J20)</f>
        <v>17716</v>
      </c>
      <c r="K22" s="100"/>
      <c r="L22" s="53">
        <f>SUM(L20:L21)</f>
        <v>17716</v>
      </c>
    </row>
    <row r="23" spans="1:12" customFormat="1" ht="20.25" customHeight="1" x14ac:dyDescent="0.25">
      <c r="A23" s="15"/>
      <c r="B23" s="27"/>
      <c r="C23" s="27"/>
      <c r="D23" s="32"/>
      <c r="E23" s="32"/>
      <c r="F23" s="32"/>
      <c r="G23" s="32"/>
      <c r="H23" s="32"/>
      <c r="I23" s="32"/>
      <c r="J23" s="32"/>
      <c r="K23" s="35"/>
      <c r="L23" s="32"/>
    </row>
    <row r="24" spans="1:12" s="20" customFormat="1" ht="20.25" customHeight="1" thickBot="1" x14ac:dyDescent="0.3">
      <c r="A24" s="15" t="s">
        <v>203</v>
      </c>
      <c r="B24" s="28"/>
      <c r="C24" s="28"/>
      <c r="D24" s="31">
        <f>SUM(D11,D22)</f>
        <v>998282</v>
      </c>
      <c r="E24" s="41"/>
      <c r="F24" s="31">
        <f>SUM(F11,F22)</f>
        <v>2786808</v>
      </c>
      <c r="G24" s="41"/>
      <c r="H24" s="31">
        <f>SUM(H11,H22)</f>
        <v>76780</v>
      </c>
      <c r="I24" s="41"/>
      <c r="J24" s="31">
        <f>SUM(J11,J22)</f>
        <v>1953494</v>
      </c>
      <c r="K24" s="41"/>
      <c r="L24" s="31">
        <f>SUM(L11,L22)</f>
        <v>5815364</v>
      </c>
    </row>
    <row r="25" spans="1:12" s="20" customFormat="1" ht="20.25" customHeight="1" thickTop="1" x14ac:dyDescent="0.25">
      <c r="A25"/>
      <c r="B25"/>
      <c r="C25"/>
      <c r="D25" s="33"/>
      <c r="E25" s="33"/>
      <c r="F25" s="33"/>
      <c r="G25" s="33"/>
      <c r="H25" s="33"/>
      <c r="I25" s="33"/>
      <c r="J25" s="33"/>
      <c r="K25" s="33"/>
      <c r="L25" s="33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8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view="pageBreakPreview" zoomScale="90" zoomScaleNormal="115" zoomScaleSheetLayoutView="90" workbookViewId="0">
      <selection activeCell="A2" sqref="A2"/>
    </sheetView>
  </sheetViews>
  <sheetFormatPr defaultColWidth="9.28515625" defaultRowHeight="18.75" customHeight="1" x14ac:dyDescent="0.25"/>
  <cols>
    <col min="1" max="1" width="54.140625" style="8" customWidth="1"/>
    <col min="2" max="2" width="13.85546875" style="1" customWidth="1"/>
    <col min="3" max="3" width="1.7109375" style="1" customWidth="1"/>
    <col min="4" max="4" width="13.85546875" style="1" customWidth="1"/>
    <col min="5" max="5" width="1.7109375" style="11" customWidth="1"/>
    <col min="6" max="6" width="13.85546875" style="1" customWidth="1"/>
    <col min="7" max="7" width="1.7109375" style="1" customWidth="1"/>
    <col min="8" max="8" width="13.85546875" style="1" customWidth="1"/>
    <col min="9" max="16384" width="9.28515625" style="1"/>
  </cols>
  <sheetData>
    <row r="1" spans="1:8" s="5" customFormat="1" ht="18.75" customHeight="1" x14ac:dyDescent="0.3">
      <c r="A1" s="16" t="s">
        <v>140</v>
      </c>
      <c r="B1"/>
      <c r="C1"/>
      <c r="D1"/>
      <c r="E1"/>
      <c r="F1"/>
    </row>
    <row r="2" spans="1:8" s="6" customFormat="1" ht="18.75" customHeight="1" x14ac:dyDescent="0.25">
      <c r="A2" s="17" t="s">
        <v>106</v>
      </c>
      <c r="E2" s="9"/>
    </row>
    <row r="3" spans="1:8" ht="15.75" customHeight="1" x14ac:dyDescent="0.25"/>
    <row r="4" spans="1:8" ht="18.75" customHeight="1" x14ac:dyDescent="0.25">
      <c r="B4" s="196" t="s">
        <v>1</v>
      </c>
      <c r="C4" s="196"/>
      <c r="D4" s="196"/>
      <c r="F4" s="196" t="s">
        <v>2</v>
      </c>
      <c r="G4" s="196"/>
      <c r="H4" s="196"/>
    </row>
    <row r="5" spans="1:8" ht="18.75" customHeight="1" x14ac:dyDescent="0.25">
      <c r="B5" s="196" t="s">
        <v>3</v>
      </c>
      <c r="C5" s="196"/>
      <c r="D5" s="196"/>
      <c r="E5" s="10"/>
      <c r="F5" s="196" t="s">
        <v>3</v>
      </c>
      <c r="G5" s="196"/>
      <c r="H5" s="196"/>
    </row>
    <row r="6" spans="1:8" ht="18.75" customHeight="1" x14ac:dyDescent="0.25">
      <c r="B6" s="197" t="s">
        <v>61</v>
      </c>
      <c r="C6" s="197"/>
      <c r="D6" s="197"/>
      <c r="E6" s="10"/>
      <c r="F6" s="197" t="s">
        <v>61</v>
      </c>
      <c r="G6" s="197"/>
      <c r="H6" s="197"/>
    </row>
    <row r="7" spans="1:8" ht="18.75" customHeight="1" x14ac:dyDescent="0.25">
      <c r="B7" s="193" t="s">
        <v>198</v>
      </c>
      <c r="C7" s="194"/>
      <c r="D7" s="194"/>
      <c r="E7" s="10"/>
      <c r="F7" s="193" t="s">
        <v>198</v>
      </c>
      <c r="G7" s="194"/>
      <c r="H7" s="194"/>
    </row>
    <row r="8" spans="1:8" ht="18.75" customHeight="1" x14ac:dyDescent="0.25">
      <c r="B8" s="77">
        <v>2025</v>
      </c>
      <c r="C8" s="77"/>
      <c r="D8" s="77">
        <v>2024</v>
      </c>
      <c r="E8" s="22"/>
      <c r="F8" s="153">
        <v>2025</v>
      </c>
      <c r="G8" s="153"/>
      <c r="H8" s="153">
        <v>2024</v>
      </c>
    </row>
    <row r="9" spans="1:8" ht="18.75" customHeight="1" x14ac:dyDescent="0.25">
      <c r="B9" s="195" t="s">
        <v>62</v>
      </c>
      <c r="C9" s="195"/>
      <c r="D9" s="195"/>
      <c r="E9" s="195"/>
      <c r="F9" s="195"/>
      <c r="G9" s="195"/>
      <c r="H9" s="195"/>
    </row>
    <row r="10" spans="1:8" ht="18.75" customHeight="1" x14ac:dyDescent="0.25">
      <c r="A10" s="18" t="s">
        <v>107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19" t="s">
        <v>206</v>
      </c>
      <c r="B11" s="161">
        <f>'PL4'!D47</f>
        <v>-41995</v>
      </c>
      <c r="C11" s="162"/>
      <c r="D11" s="161">
        <f>'PL4'!F47</f>
        <v>25212</v>
      </c>
      <c r="E11" s="162"/>
      <c r="F11" s="161">
        <f>'PL4'!H47</f>
        <v>17716</v>
      </c>
      <c r="G11" s="162"/>
      <c r="H11" s="102">
        <f>'PL4'!J47</f>
        <v>21247</v>
      </c>
    </row>
    <row r="12" spans="1:8" ht="18.75" customHeight="1" x14ac:dyDescent="0.25">
      <c r="A12" s="7" t="s">
        <v>209</v>
      </c>
      <c r="B12" s="64"/>
      <c r="C12" s="64"/>
      <c r="D12" s="64"/>
      <c r="E12" s="64"/>
      <c r="F12" s="64"/>
      <c r="G12" s="64"/>
      <c r="H12" s="64"/>
    </row>
    <row r="13" spans="1:8" ht="18.75" customHeight="1" x14ac:dyDescent="0.25">
      <c r="A13" s="19" t="s">
        <v>195</v>
      </c>
      <c r="B13" s="64">
        <f>-'PL4'!D31</f>
        <v>-6984</v>
      </c>
      <c r="C13" s="64"/>
      <c r="D13" s="64">
        <f>-'PL4'!F31</f>
        <v>3341</v>
      </c>
      <c r="E13" s="64"/>
      <c r="F13" s="64">
        <f>-'PL4'!H31</f>
        <v>4645</v>
      </c>
      <c r="G13" s="64"/>
      <c r="H13" s="64">
        <f>-'PL4'!J31</f>
        <v>3509</v>
      </c>
    </row>
    <row r="14" spans="1:8" ht="18.75" customHeight="1" x14ac:dyDescent="0.25">
      <c r="A14" s="1" t="s">
        <v>71</v>
      </c>
      <c r="B14" s="64">
        <f>-'PL4'!D27</f>
        <v>1403</v>
      </c>
      <c r="C14" s="64"/>
      <c r="D14" s="64">
        <f>-'PL4'!F27</f>
        <v>1057</v>
      </c>
      <c r="E14" s="64"/>
      <c r="F14" s="64">
        <f>-'PL4'!H27</f>
        <v>111</v>
      </c>
      <c r="G14" s="64"/>
      <c r="H14" s="64">
        <f>-'PL4'!J27</f>
        <v>51</v>
      </c>
    </row>
    <row r="15" spans="1:8" ht="18.75" customHeight="1" x14ac:dyDescent="0.25">
      <c r="A15" s="1" t="s">
        <v>108</v>
      </c>
      <c r="B15" s="116">
        <v>59682</v>
      </c>
      <c r="C15" s="64"/>
      <c r="D15" s="80">
        <v>62884</v>
      </c>
      <c r="E15" s="64"/>
      <c r="F15" s="102">
        <v>17425</v>
      </c>
      <c r="G15" s="64"/>
      <c r="H15" s="133">
        <v>19991</v>
      </c>
    </row>
    <row r="16" spans="1:8" ht="18.75" customHeight="1" x14ac:dyDescent="0.25">
      <c r="A16" s="8" t="s">
        <v>109</v>
      </c>
      <c r="B16" s="116">
        <v>35010</v>
      </c>
      <c r="C16" s="64"/>
      <c r="D16" s="80">
        <v>35010</v>
      </c>
      <c r="E16" s="64"/>
      <c r="F16" s="64">
        <v>0</v>
      </c>
      <c r="G16" s="64"/>
      <c r="H16" s="64">
        <v>0</v>
      </c>
    </row>
    <row r="17" spans="1:8" ht="18.75" customHeight="1" x14ac:dyDescent="0.25">
      <c r="A17" s="19" t="s">
        <v>160</v>
      </c>
      <c r="B17" s="116">
        <v>28638</v>
      </c>
      <c r="C17" s="64"/>
      <c r="D17" s="80">
        <v>24230</v>
      </c>
      <c r="E17" s="64"/>
      <c r="F17" s="64">
        <v>28576</v>
      </c>
      <c r="G17" s="64"/>
      <c r="H17" s="47">
        <v>24230</v>
      </c>
    </row>
    <row r="18" spans="1:8" ht="18.75" customHeight="1" x14ac:dyDescent="0.25">
      <c r="A18" s="19" t="s">
        <v>110</v>
      </c>
      <c r="B18" s="116">
        <v>8262</v>
      </c>
      <c r="C18" s="64"/>
      <c r="D18" s="80">
        <v>11126</v>
      </c>
      <c r="E18" s="64"/>
      <c r="F18" s="64">
        <v>472</v>
      </c>
      <c r="G18" s="64"/>
      <c r="H18" s="47">
        <v>608</v>
      </c>
    </row>
    <row r="19" spans="1:8" ht="18.75" customHeight="1" x14ac:dyDescent="0.25">
      <c r="A19" s="19" t="s">
        <v>111</v>
      </c>
      <c r="B19" s="116">
        <v>286</v>
      </c>
      <c r="C19" s="64"/>
      <c r="D19" s="80">
        <v>642</v>
      </c>
      <c r="E19" s="64"/>
      <c r="F19" s="64">
        <v>6</v>
      </c>
      <c r="G19" s="64"/>
      <c r="H19" s="47">
        <v>1</v>
      </c>
    </row>
    <row r="20" spans="1:8" ht="18.75" customHeight="1" x14ac:dyDescent="0.25">
      <c r="A20" s="19" t="s">
        <v>219</v>
      </c>
      <c r="B20" s="116">
        <v>0</v>
      </c>
      <c r="C20" s="64"/>
      <c r="D20" s="80">
        <v>25</v>
      </c>
      <c r="E20" s="64"/>
      <c r="F20" s="64">
        <v>0</v>
      </c>
      <c r="G20" s="64"/>
      <c r="H20" s="47">
        <v>25</v>
      </c>
    </row>
    <row r="21" spans="1:8" ht="18.75" customHeight="1" x14ac:dyDescent="0.25">
      <c r="A21" s="19" t="s">
        <v>72</v>
      </c>
      <c r="B21" s="116"/>
      <c r="C21" s="64"/>
      <c r="D21" s="80"/>
      <c r="E21" s="64"/>
      <c r="F21" s="64"/>
      <c r="G21" s="64"/>
      <c r="H21" s="47"/>
    </row>
    <row r="22" spans="1:8" ht="18.75" customHeight="1" x14ac:dyDescent="0.25">
      <c r="A22" s="52" t="s">
        <v>150</v>
      </c>
      <c r="B22" s="116">
        <v>-93</v>
      </c>
      <c r="C22" s="64"/>
      <c r="D22" s="80">
        <v>-1344</v>
      </c>
      <c r="E22" s="64"/>
      <c r="F22" s="116">
        <v>0</v>
      </c>
      <c r="G22" s="64"/>
      <c r="H22" s="64">
        <v>0</v>
      </c>
    </row>
    <row r="23" spans="1:8" ht="18.75" customHeight="1" x14ac:dyDescent="0.25">
      <c r="A23" s="19" t="s">
        <v>210</v>
      </c>
      <c r="B23" s="116">
        <v>27</v>
      </c>
      <c r="C23" s="64"/>
      <c r="D23" s="80">
        <v>112</v>
      </c>
      <c r="E23" s="64"/>
      <c r="F23" s="116">
        <v>0</v>
      </c>
      <c r="G23" s="64"/>
      <c r="H23" s="64">
        <v>0</v>
      </c>
    </row>
    <row r="24" spans="1:8" ht="18.75" customHeight="1" x14ac:dyDescent="0.25">
      <c r="A24" s="19" t="s">
        <v>218</v>
      </c>
      <c r="B24" s="116">
        <v>-64</v>
      </c>
      <c r="C24" s="64"/>
      <c r="D24" s="80">
        <v>-89</v>
      </c>
      <c r="E24" s="64"/>
      <c r="F24" s="133">
        <v>91</v>
      </c>
      <c r="G24" s="64"/>
      <c r="H24" s="64">
        <v>0</v>
      </c>
    </row>
    <row r="25" spans="1:8" ht="18.600000000000001" customHeight="1" x14ac:dyDescent="0.25">
      <c r="A25" s="19" t="s">
        <v>217</v>
      </c>
      <c r="B25" s="116">
        <v>369</v>
      </c>
      <c r="C25" s="64"/>
      <c r="D25" s="80">
        <v>-2112</v>
      </c>
      <c r="E25" s="64"/>
      <c r="F25" s="133">
        <v>-349</v>
      </c>
      <c r="G25" s="64"/>
      <c r="H25" s="47">
        <v>-144</v>
      </c>
    </row>
    <row r="26" spans="1:8" ht="18.75" customHeight="1" x14ac:dyDescent="0.25">
      <c r="A26" s="19" t="s">
        <v>42</v>
      </c>
      <c r="B26" s="116">
        <v>12301</v>
      </c>
      <c r="C26" s="64"/>
      <c r="D26" s="80">
        <v>11920</v>
      </c>
      <c r="E26" s="64"/>
      <c r="F26" s="72">
        <v>4859</v>
      </c>
      <c r="G26" s="64"/>
      <c r="H26" s="47">
        <v>6412</v>
      </c>
    </row>
    <row r="27" spans="1:8" ht="18.75" hidden="1" customHeight="1" x14ac:dyDescent="0.25">
      <c r="A27" s="19" t="s">
        <v>167</v>
      </c>
      <c r="B27" s="116"/>
      <c r="C27" s="64"/>
      <c r="D27" s="80"/>
      <c r="E27" s="64"/>
      <c r="F27" s="64"/>
      <c r="G27" s="64"/>
      <c r="H27" s="47">
        <v>0</v>
      </c>
    </row>
    <row r="28" spans="1:8" ht="18.75" customHeight="1" x14ac:dyDescent="0.25">
      <c r="A28" s="19" t="s">
        <v>43</v>
      </c>
      <c r="B28" s="116">
        <v>2</v>
      </c>
      <c r="C28" s="64"/>
      <c r="D28" s="116">
        <v>0</v>
      </c>
      <c r="E28" s="64"/>
      <c r="F28" s="116">
        <v>0</v>
      </c>
      <c r="G28" s="64"/>
      <c r="H28" s="64">
        <v>0</v>
      </c>
    </row>
    <row r="29" spans="1:8" ht="18.75" customHeight="1" x14ac:dyDescent="0.25">
      <c r="A29" s="19" t="s">
        <v>211</v>
      </c>
      <c r="B29" s="116">
        <v>-7</v>
      </c>
      <c r="C29" s="64"/>
      <c r="D29" s="80">
        <v>-343</v>
      </c>
      <c r="E29" s="64"/>
      <c r="F29" s="117">
        <v>22</v>
      </c>
      <c r="G29" s="64"/>
      <c r="H29" s="133">
        <v>-281</v>
      </c>
    </row>
    <row r="30" spans="1:8" ht="18.75" hidden="1" customHeight="1" x14ac:dyDescent="0.25">
      <c r="A30" s="75" t="s">
        <v>157</v>
      </c>
      <c r="B30" s="116"/>
      <c r="C30" s="64"/>
      <c r="D30" s="64"/>
      <c r="E30" s="64"/>
      <c r="F30" s="117"/>
      <c r="G30" s="64"/>
      <c r="H30" s="117"/>
    </row>
    <row r="31" spans="1:8" ht="18.75" hidden="1" customHeight="1" x14ac:dyDescent="0.25">
      <c r="A31" s="75" t="s">
        <v>194</v>
      </c>
      <c r="B31" s="116"/>
      <c r="C31" s="64"/>
      <c r="D31" s="64"/>
      <c r="E31" s="64"/>
      <c r="F31" s="117"/>
      <c r="G31" s="64"/>
      <c r="H31" s="117"/>
    </row>
    <row r="32" spans="1:8" ht="18.75" hidden="1" customHeight="1" x14ac:dyDescent="0.25">
      <c r="A32" s="52" t="s">
        <v>184</v>
      </c>
      <c r="B32" s="116"/>
      <c r="C32" s="64"/>
      <c r="D32" s="116"/>
      <c r="E32" s="64"/>
      <c r="F32" s="116"/>
      <c r="G32" s="64"/>
      <c r="H32" s="116"/>
    </row>
    <row r="33" spans="1:8" ht="18.75" hidden="1" customHeight="1" x14ac:dyDescent="0.25">
      <c r="A33" s="75" t="s">
        <v>182</v>
      </c>
      <c r="B33" s="116"/>
      <c r="C33" s="64"/>
      <c r="D33" s="64"/>
      <c r="E33" s="64"/>
      <c r="F33" s="117"/>
      <c r="G33" s="64"/>
      <c r="H33" s="117"/>
    </row>
    <row r="34" spans="1:8" ht="16.149999999999999" hidden="1" customHeight="1" x14ac:dyDescent="0.25">
      <c r="A34" s="75" t="s">
        <v>151</v>
      </c>
      <c r="B34" s="116"/>
      <c r="C34" s="64"/>
      <c r="D34" s="83">
        <v>0</v>
      </c>
      <c r="E34" s="64"/>
      <c r="F34" s="64"/>
      <c r="G34" s="64"/>
      <c r="H34" s="54">
        <v>0</v>
      </c>
    </row>
    <row r="35" spans="1:8" ht="18.75" customHeight="1" x14ac:dyDescent="0.25">
      <c r="A35" s="23" t="s">
        <v>112</v>
      </c>
      <c r="B35" s="121">
        <v>-7327</v>
      </c>
      <c r="C35" s="64"/>
      <c r="D35" s="155">
        <v>-8306</v>
      </c>
      <c r="E35" s="64"/>
      <c r="F35" s="68">
        <v>-23</v>
      </c>
      <c r="G35" s="64"/>
      <c r="H35" s="156">
        <v>-1345</v>
      </c>
    </row>
    <row r="36" spans="1:8" s="20" customFormat="1" ht="18.75" customHeight="1" x14ac:dyDescent="0.25">
      <c r="A36" s="15"/>
      <c r="B36" s="64">
        <f>SUM(B11:B35)</f>
        <v>89510</v>
      </c>
      <c r="C36" s="64"/>
      <c r="D36" s="64">
        <f>SUM(D11:D35)</f>
        <v>163365</v>
      </c>
      <c r="E36" s="64"/>
      <c r="F36" s="64">
        <f>SUM(F11:F35)</f>
        <v>73551</v>
      </c>
      <c r="G36" s="64"/>
      <c r="H36" s="64">
        <f>SUM(H11:H35)</f>
        <v>74304</v>
      </c>
    </row>
    <row r="37" spans="1:8" ht="18.75" customHeight="1" x14ac:dyDescent="0.25">
      <c r="A37" s="7" t="s">
        <v>113</v>
      </c>
      <c r="B37" s="57"/>
      <c r="C37" s="58"/>
      <c r="D37" s="57"/>
      <c r="E37" s="58"/>
      <c r="F37" s="57"/>
      <c r="G37" s="58"/>
      <c r="H37" s="57"/>
    </row>
    <row r="38" spans="1:8" ht="18.75" customHeight="1" x14ac:dyDescent="0.25">
      <c r="A38" s="8" t="s">
        <v>10</v>
      </c>
      <c r="B38" s="116">
        <v>63738</v>
      </c>
      <c r="C38" s="64"/>
      <c r="D38" s="80">
        <v>51801</v>
      </c>
      <c r="E38" s="64"/>
      <c r="F38" s="64">
        <v>-5840</v>
      </c>
      <c r="G38" s="64"/>
      <c r="H38" s="47">
        <v>40884</v>
      </c>
    </row>
    <row r="39" spans="1:8" ht="18.75" customHeight="1" x14ac:dyDescent="0.25">
      <c r="A39" s="19" t="s">
        <v>11</v>
      </c>
      <c r="B39" s="116">
        <v>-20180</v>
      </c>
      <c r="C39" s="64"/>
      <c r="D39" s="80">
        <v>-43123</v>
      </c>
      <c r="E39" s="64"/>
      <c r="F39" s="64">
        <v>-19495</v>
      </c>
      <c r="G39" s="64"/>
      <c r="H39" s="47">
        <v>-21300</v>
      </c>
    </row>
    <row r="40" spans="1:8" ht="18.75" customHeight="1" x14ac:dyDescent="0.25">
      <c r="A40" s="19" t="s">
        <v>114</v>
      </c>
      <c r="B40" s="116">
        <v>-24228</v>
      </c>
      <c r="C40" s="64"/>
      <c r="D40" s="80">
        <v>-29070</v>
      </c>
      <c r="E40" s="64"/>
      <c r="F40" s="64">
        <v>-13467</v>
      </c>
      <c r="G40" s="64"/>
      <c r="H40" s="47">
        <v>-19340</v>
      </c>
    </row>
    <row r="41" spans="1:8" ht="18.75" customHeight="1" x14ac:dyDescent="0.25">
      <c r="A41" s="8" t="s">
        <v>14</v>
      </c>
      <c r="B41" s="116">
        <v>-1577</v>
      </c>
      <c r="C41" s="64"/>
      <c r="D41" s="80">
        <v>-3518</v>
      </c>
      <c r="E41" s="64"/>
      <c r="F41" s="64">
        <v>-672</v>
      </c>
      <c r="G41" s="64"/>
      <c r="H41" s="47">
        <v>-5562</v>
      </c>
    </row>
    <row r="42" spans="1:8" ht="18.75" hidden="1" customHeight="1" x14ac:dyDescent="0.25">
      <c r="A42" s="19" t="s">
        <v>115</v>
      </c>
      <c r="B42" s="116"/>
      <c r="C42" s="64"/>
      <c r="D42" s="80">
        <v>0</v>
      </c>
      <c r="E42" s="64"/>
      <c r="F42" s="64"/>
      <c r="G42" s="64"/>
      <c r="H42" s="47"/>
    </row>
    <row r="43" spans="1:8" ht="18.75" customHeight="1" x14ac:dyDescent="0.25">
      <c r="A43" s="19" t="s">
        <v>165</v>
      </c>
      <c r="B43" s="116">
        <v>-641</v>
      </c>
      <c r="C43" s="64"/>
      <c r="D43" s="80">
        <v>-2364</v>
      </c>
      <c r="E43" s="64"/>
      <c r="F43" s="116">
        <v>0</v>
      </c>
      <c r="G43" s="64"/>
      <c r="H43" s="116">
        <v>0</v>
      </c>
    </row>
    <row r="44" spans="1:8" ht="18.75" customHeight="1" x14ac:dyDescent="0.25">
      <c r="A44" s="8" t="s">
        <v>29</v>
      </c>
      <c r="B44" s="116">
        <v>-8386</v>
      </c>
      <c r="C44" s="64"/>
      <c r="D44" s="80">
        <v>-5350</v>
      </c>
      <c r="E44" s="64"/>
      <c r="F44" s="64">
        <v>-3046</v>
      </c>
      <c r="G44" s="64"/>
      <c r="H44" s="47">
        <v>-1073</v>
      </c>
    </row>
    <row r="45" spans="1:8" ht="18.75" customHeight="1" x14ac:dyDescent="0.25">
      <c r="A45" s="8" t="s">
        <v>34</v>
      </c>
      <c r="B45" s="116">
        <v>-36111</v>
      </c>
      <c r="C45" s="64"/>
      <c r="D45" s="80">
        <v>-28346</v>
      </c>
      <c r="E45" s="64"/>
      <c r="F45" s="64">
        <v>10978</v>
      </c>
      <c r="G45" s="64"/>
      <c r="H45" s="47">
        <v>-8280</v>
      </c>
    </row>
    <row r="46" spans="1:8" ht="18.75" customHeight="1" x14ac:dyDescent="0.25">
      <c r="A46" s="19" t="s">
        <v>35</v>
      </c>
      <c r="B46" s="116">
        <v>19708</v>
      </c>
      <c r="C46" s="64"/>
      <c r="D46" s="80">
        <v>10650</v>
      </c>
      <c r="E46" s="64"/>
      <c r="F46" s="64">
        <v>429</v>
      </c>
      <c r="G46" s="64"/>
      <c r="H46" s="47">
        <v>4577</v>
      </c>
    </row>
    <row r="47" spans="1:8" ht="18.75" customHeight="1" x14ac:dyDescent="0.25">
      <c r="A47" s="19" t="s">
        <v>36</v>
      </c>
      <c r="B47" s="116">
        <v>12655</v>
      </c>
      <c r="C47" s="64"/>
      <c r="D47" s="80">
        <v>29845</v>
      </c>
      <c r="E47" s="64"/>
      <c r="F47" s="64">
        <v>20069</v>
      </c>
      <c r="G47" s="64"/>
      <c r="H47" s="47">
        <v>29933</v>
      </c>
    </row>
    <row r="48" spans="1:8" ht="18.75" customHeight="1" x14ac:dyDescent="0.25">
      <c r="A48" s="8" t="s">
        <v>38</v>
      </c>
      <c r="B48" s="116">
        <v>-15058</v>
      </c>
      <c r="C48" s="64"/>
      <c r="D48" s="80">
        <v>-15456</v>
      </c>
      <c r="E48" s="64"/>
      <c r="F48" s="64">
        <v>-6842</v>
      </c>
      <c r="G48" s="64"/>
      <c r="H48" s="47">
        <v>-7798</v>
      </c>
    </row>
    <row r="49" spans="1:8" ht="18.75" customHeight="1" x14ac:dyDescent="0.25">
      <c r="A49" s="19" t="s">
        <v>44</v>
      </c>
      <c r="B49" s="116">
        <v>-17</v>
      </c>
      <c r="C49" s="64"/>
      <c r="D49" s="116">
        <v>0</v>
      </c>
      <c r="E49" s="64"/>
      <c r="F49" s="116">
        <v>-2</v>
      </c>
      <c r="G49" s="64"/>
      <c r="H49" s="116">
        <v>0</v>
      </c>
    </row>
    <row r="50" spans="1:8" ht="18.75" hidden="1" customHeight="1" x14ac:dyDescent="0.25">
      <c r="A50" s="19" t="s">
        <v>116</v>
      </c>
      <c r="B50" s="116"/>
      <c r="C50" s="64"/>
      <c r="D50" s="83">
        <v>0</v>
      </c>
      <c r="E50" s="64"/>
      <c r="F50" s="116"/>
      <c r="G50" s="64"/>
      <c r="H50" s="116">
        <v>0</v>
      </c>
    </row>
    <row r="51" spans="1:8" ht="18.75" customHeight="1" x14ac:dyDescent="0.25">
      <c r="A51" s="19" t="s">
        <v>117</v>
      </c>
      <c r="B51" s="122">
        <v>-91</v>
      </c>
      <c r="C51" s="64"/>
      <c r="D51" s="157">
        <v>-169</v>
      </c>
      <c r="E51" s="64"/>
      <c r="F51" s="116">
        <v>0</v>
      </c>
      <c r="G51" s="64"/>
      <c r="H51" s="116">
        <v>0</v>
      </c>
    </row>
    <row r="52" spans="1:8" ht="18.75" customHeight="1" x14ac:dyDescent="0.25">
      <c r="A52" s="76" t="s">
        <v>154</v>
      </c>
      <c r="B52" s="82">
        <f>SUM(B36:B51)</f>
        <v>79322</v>
      </c>
      <c r="C52" s="64"/>
      <c r="D52" s="82">
        <f>SUM(D36:D51)</f>
        <v>128265</v>
      </c>
      <c r="E52" s="64"/>
      <c r="F52" s="82">
        <f>SUM(F36:F51)</f>
        <v>55663</v>
      </c>
      <c r="G52" s="64"/>
      <c r="H52" s="82">
        <f>SUM(H36:H51)</f>
        <v>86345</v>
      </c>
    </row>
    <row r="53" spans="1:8" customFormat="1" ht="18.75" customHeight="1" x14ac:dyDescent="0.25">
      <c r="A53" s="19" t="s">
        <v>152</v>
      </c>
      <c r="B53" s="68">
        <v>0</v>
      </c>
      <c r="C53" s="64"/>
      <c r="D53" s="68">
        <v>16583</v>
      </c>
      <c r="E53" s="64"/>
      <c r="F53" s="68">
        <v>0</v>
      </c>
      <c r="G53" s="64"/>
      <c r="H53" s="68">
        <v>16583</v>
      </c>
    </row>
    <row r="54" spans="1:8" ht="18.75" customHeight="1" x14ac:dyDescent="0.25">
      <c r="A54" s="119" t="s">
        <v>118</v>
      </c>
      <c r="B54" s="70">
        <f>SUM(B52:B53)</f>
        <v>79322</v>
      </c>
      <c r="C54" s="54"/>
      <c r="D54" s="70">
        <f>SUM(D52:D53)</f>
        <v>144848</v>
      </c>
      <c r="E54" s="54"/>
      <c r="F54" s="70">
        <f>SUM(F52:F53)</f>
        <v>55663</v>
      </c>
      <c r="G54" s="54"/>
      <c r="H54" s="70">
        <f>SUM(H52:H53)</f>
        <v>102928</v>
      </c>
    </row>
    <row r="55" spans="1:8" ht="18.75" customHeight="1" x14ac:dyDescent="0.25">
      <c r="A55" s="14"/>
      <c r="B55" s="54"/>
      <c r="C55" s="54"/>
      <c r="D55" s="54"/>
      <c r="E55" s="54"/>
      <c r="F55" s="54"/>
      <c r="G55" s="54"/>
      <c r="H55" s="54"/>
    </row>
    <row r="56" spans="1:8" s="5" customFormat="1" ht="18.75" customHeight="1" x14ac:dyDescent="0.3">
      <c r="A56" s="16" t="s">
        <v>140</v>
      </c>
      <c r="B56"/>
      <c r="C56"/>
      <c r="D56"/>
      <c r="E56"/>
      <c r="F56"/>
      <c r="G56" s="60"/>
      <c r="H56" s="59"/>
    </row>
    <row r="57" spans="1:8" s="6" customFormat="1" ht="18.75" customHeight="1" x14ac:dyDescent="0.25">
      <c r="A57" s="17" t="s">
        <v>106</v>
      </c>
      <c r="B57" s="61"/>
      <c r="C57" s="62"/>
      <c r="D57" s="61"/>
      <c r="E57" s="63"/>
      <c r="F57" s="61"/>
      <c r="G57" s="62"/>
      <c r="H57" s="61"/>
    </row>
    <row r="58" spans="1:8" ht="18" customHeight="1" x14ac:dyDescent="0.25">
      <c r="B58" s="55"/>
      <c r="C58" s="64"/>
      <c r="D58" s="55"/>
      <c r="E58" s="65"/>
      <c r="F58" s="55"/>
      <c r="G58" s="64"/>
      <c r="H58" s="55"/>
    </row>
    <row r="59" spans="1:8" ht="18" customHeight="1" x14ac:dyDescent="0.25">
      <c r="B59" s="199" t="s">
        <v>1</v>
      </c>
      <c r="C59" s="199"/>
      <c r="D59" s="199"/>
      <c r="E59" s="65"/>
      <c r="F59" s="199" t="s">
        <v>2</v>
      </c>
      <c r="G59" s="199"/>
      <c r="H59" s="199"/>
    </row>
    <row r="60" spans="1:8" ht="18" customHeight="1" x14ac:dyDescent="0.25">
      <c r="A60" s="14"/>
      <c r="B60" s="199" t="s">
        <v>3</v>
      </c>
      <c r="C60" s="199"/>
      <c r="D60" s="199"/>
      <c r="E60" s="66"/>
      <c r="F60" s="199" t="s">
        <v>3</v>
      </c>
      <c r="G60" s="199"/>
      <c r="H60" s="199"/>
    </row>
    <row r="61" spans="1:8" ht="18" customHeight="1" x14ac:dyDescent="0.25">
      <c r="A61" s="14"/>
      <c r="B61" s="197" t="s">
        <v>61</v>
      </c>
      <c r="C61" s="197"/>
      <c r="D61" s="197"/>
      <c r="E61" s="10"/>
      <c r="F61" s="197" t="s">
        <v>61</v>
      </c>
      <c r="G61" s="197"/>
      <c r="H61" s="197"/>
    </row>
    <row r="62" spans="1:8" ht="18" customHeight="1" x14ac:dyDescent="0.25">
      <c r="A62" s="14"/>
      <c r="B62" s="193" t="s">
        <v>198</v>
      </c>
      <c r="C62" s="194"/>
      <c r="D62" s="194"/>
      <c r="E62" s="66"/>
      <c r="F62" s="193" t="s">
        <v>198</v>
      </c>
      <c r="G62" s="194"/>
      <c r="H62" s="194"/>
    </row>
    <row r="63" spans="1:8" ht="18" customHeight="1" x14ac:dyDescent="0.25">
      <c r="A63"/>
      <c r="B63" s="153">
        <v>2025</v>
      </c>
      <c r="C63" s="153"/>
      <c r="D63" s="153">
        <v>2024</v>
      </c>
      <c r="E63" s="22"/>
      <c r="F63" s="153">
        <v>2025</v>
      </c>
      <c r="G63" s="153"/>
      <c r="H63" s="153">
        <v>2024</v>
      </c>
    </row>
    <row r="64" spans="1:8" ht="18" customHeight="1" x14ac:dyDescent="0.25">
      <c r="B64" s="200" t="s">
        <v>62</v>
      </c>
      <c r="C64" s="200"/>
      <c r="D64" s="200"/>
      <c r="E64" s="200"/>
      <c r="F64" s="200"/>
      <c r="G64" s="200"/>
      <c r="H64" s="200"/>
    </row>
    <row r="65" spans="1:8" ht="17.25" customHeight="1" x14ac:dyDescent="0.25">
      <c r="A65" s="18" t="s">
        <v>119</v>
      </c>
      <c r="B65" s="55"/>
      <c r="C65" s="64"/>
      <c r="D65" s="55"/>
      <c r="E65" s="64"/>
      <c r="F65" s="55"/>
      <c r="G65" s="64"/>
      <c r="H65" s="55"/>
    </row>
    <row r="66" spans="1:8" ht="17.25" customHeight="1" x14ac:dyDescent="0.25">
      <c r="A66" s="71" t="s">
        <v>170</v>
      </c>
      <c r="B66" s="64">
        <v>0</v>
      </c>
      <c r="C66" s="64"/>
      <c r="D66" s="64">
        <v>0</v>
      </c>
      <c r="E66" s="64"/>
      <c r="F66" s="64">
        <v>-37500</v>
      </c>
      <c r="G66" s="64"/>
      <c r="H66" s="64">
        <v>0</v>
      </c>
    </row>
    <row r="67" spans="1:8" ht="17.25" customHeight="1" x14ac:dyDescent="0.25">
      <c r="A67" t="s">
        <v>121</v>
      </c>
      <c r="B67" s="64">
        <v>-198507</v>
      </c>
      <c r="C67" s="64"/>
      <c r="D67" s="64">
        <v>0</v>
      </c>
      <c r="E67" s="64"/>
      <c r="F67" s="64">
        <v>0</v>
      </c>
      <c r="G67" s="64"/>
      <c r="H67" s="64">
        <v>0</v>
      </c>
    </row>
    <row r="68" spans="1:8" ht="17.25" hidden="1" customHeight="1" x14ac:dyDescent="0.25">
      <c r="A68" t="s">
        <v>197</v>
      </c>
      <c r="B68" s="64"/>
      <c r="C68" s="64"/>
      <c r="D68" s="64"/>
      <c r="E68" s="64"/>
      <c r="F68" s="64"/>
      <c r="G68" s="64"/>
      <c r="H68" s="45">
        <v>0</v>
      </c>
    </row>
    <row r="69" spans="1:8" ht="17.25" customHeight="1" x14ac:dyDescent="0.25">
      <c r="A69" t="s">
        <v>120</v>
      </c>
      <c r="B69" s="64">
        <v>120000</v>
      </c>
      <c r="C69" s="64"/>
      <c r="D69" s="64">
        <v>75200</v>
      </c>
      <c r="E69" s="64"/>
      <c r="F69" s="64">
        <v>0</v>
      </c>
      <c r="G69" s="64"/>
      <c r="H69" s="64">
        <v>0</v>
      </c>
    </row>
    <row r="70" spans="1:8" ht="17.25" customHeight="1" x14ac:dyDescent="0.25">
      <c r="A70" t="s">
        <v>214</v>
      </c>
      <c r="B70" s="116">
        <v>-10917</v>
      </c>
      <c r="C70" s="64"/>
      <c r="D70" s="80">
        <v>-22847</v>
      </c>
      <c r="E70" s="64"/>
      <c r="F70" s="117">
        <v>-6033</v>
      </c>
      <c r="G70" s="64"/>
      <c r="H70" s="133">
        <v>-15035</v>
      </c>
    </row>
    <row r="71" spans="1:8" ht="18.75" customHeight="1" x14ac:dyDescent="0.25">
      <c r="A71" s="19" t="s">
        <v>122</v>
      </c>
      <c r="B71" s="116">
        <v>-22810</v>
      </c>
      <c r="C71" s="64"/>
      <c r="D71" s="80">
        <v>-36145</v>
      </c>
      <c r="E71" s="64"/>
      <c r="F71" s="64">
        <v>-22810</v>
      </c>
      <c r="G71" s="64"/>
      <c r="H71" s="47">
        <v>-36145</v>
      </c>
    </row>
    <row r="72" spans="1:8" ht="17.25" customHeight="1" x14ac:dyDescent="0.25">
      <c r="A72" t="s">
        <v>123</v>
      </c>
      <c r="B72" s="116">
        <v>888</v>
      </c>
      <c r="C72" s="64"/>
      <c r="D72" s="80">
        <v>823</v>
      </c>
      <c r="E72" s="64"/>
      <c r="F72" s="64">
        <v>833</v>
      </c>
      <c r="G72" s="64"/>
      <c r="H72" s="47">
        <v>752</v>
      </c>
    </row>
    <row r="73" spans="1:8" ht="17.25" customHeight="1" x14ac:dyDescent="0.25">
      <c r="A73" s="19" t="s">
        <v>124</v>
      </c>
      <c r="B73" s="116">
        <v>-2480</v>
      </c>
      <c r="C73" s="64"/>
      <c r="D73" s="80">
        <v>-16216</v>
      </c>
      <c r="E73" s="64"/>
      <c r="F73" s="64">
        <v>-113</v>
      </c>
      <c r="G73" s="64"/>
      <c r="H73" s="47">
        <v>-549</v>
      </c>
    </row>
    <row r="74" spans="1:8" ht="17.25" hidden="1" customHeight="1" x14ac:dyDescent="0.25">
      <c r="A74" t="s">
        <v>125</v>
      </c>
      <c r="B74" s="64"/>
      <c r="C74" s="64"/>
      <c r="D74" s="64"/>
      <c r="E74" s="64"/>
      <c r="F74" s="64"/>
      <c r="G74" s="64"/>
      <c r="H74" s="64"/>
    </row>
    <row r="75" spans="1:8" ht="17.25" hidden="1" customHeight="1" x14ac:dyDescent="0.25">
      <c r="A75" s="22" t="s">
        <v>126</v>
      </c>
      <c r="B75" s="64"/>
      <c r="C75" s="64"/>
      <c r="D75" s="64"/>
      <c r="E75" s="64"/>
      <c r="F75" s="64"/>
      <c r="G75" s="64"/>
      <c r="H75" s="64"/>
    </row>
    <row r="76" spans="1:8" ht="17.25" hidden="1" customHeight="1" x14ac:dyDescent="0.25">
      <c r="A76" s="22" t="s">
        <v>137</v>
      </c>
      <c r="B76" s="64"/>
      <c r="C76" s="64"/>
      <c r="D76" s="64"/>
      <c r="E76" s="64"/>
      <c r="F76" s="64"/>
      <c r="G76" s="64"/>
      <c r="H76" s="64"/>
    </row>
    <row r="77" spans="1:8" ht="17.25" customHeight="1" x14ac:dyDescent="0.25">
      <c r="A77" s="1" t="s">
        <v>127</v>
      </c>
      <c r="B77" s="64">
        <v>5727</v>
      </c>
      <c r="C77" s="64"/>
      <c r="D77" s="47">
        <v>7086</v>
      </c>
      <c r="E77" s="64"/>
      <c r="F77" s="117">
        <v>23</v>
      </c>
      <c r="G77" s="64"/>
      <c r="H77" s="133">
        <v>795</v>
      </c>
    </row>
    <row r="78" spans="1:8" ht="17.25" customHeight="1" x14ac:dyDescent="0.25">
      <c r="A78" s="14" t="s">
        <v>158</v>
      </c>
      <c r="B78" s="53">
        <f>SUM(B67:B77)</f>
        <v>-108099</v>
      </c>
      <c r="C78" s="54"/>
      <c r="D78" s="53">
        <f>SUM(D66:D77)</f>
        <v>7901</v>
      </c>
      <c r="E78" s="54"/>
      <c r="F78" s="53">
        <f>SUM(F66:F77)</f>
        <v>-65600</v>
      </c>
      <c r="G78" s="54"/>
      <c r="H78" s="53">
        <f>SUM(H66:H77)</f>
        <v>-50182</v>
      </c>
    </row>
    <row r="79" spans="1:8" ht="17.25" customHeight="1" x14ac:dyDescent="0.25">
      <c r="A79" s="14"/>
      <c r="B79" s="55"/>
      <c r="C79" s="64"/>
      <c r="D79" s="55"/>
      <c r="E79" s="64"/>
      <c r="F79" s="55"/>
      <c r="G79" s="64"/>
      <c r="H79" s="55"/>
    </row>
    <row r="80" spans="1:8" ht="17.25" customHeight="1" x14ac:dyDescent="0.25">
      <c r="A80" s="18" t="s">
        <v>128</v>
      </c>
      <c r="B80" s="55"/>
      <c r="C80" s="55"/>
      <c r="D80" s="55"/>
      <c r="E80" s="55"/>
      <c r="F80" s="55"/>
      <c r="G80" s="55"/>
      <c r="H80" s="55"/>
    </row>
    <row r="81" spans="1:8" ht="17.25" hidden="1" customHeight="1" x14ac:dyDescent="0.25">
      <c r="A81" s="76" t="s">
        <v>153</v>
      </c>
      <c r="B81" s="55"/>
      <c r="C81" s="55"/>
      <c r="D81" s="55"/>
      <c r="E81" s="55"/>
      <c r="F81" s="55"/>
      <c r="G81" s="55"/>
      <c r="H81" s="55"/>
    </row>
    <row r="82" spans="1:8" ht="17.25" hidden="1" customHeight="1" x14ac:dyDescent="0.25">
      <c r="A82" s="76" t="s">
        <v>155</v>
      </c>
      <c r="B82" s="55"/>
      <c r="C82" s="55"/>
      <c r="D82" s="55"/>
      <c r="E82" s="55"/>
      <c r="F82" s="55"/>
      <c r="G82" s="55"/>
      <c r="H82" s="55"/>
    </row>
    <row r="83" spans="1:8" ht="17.25" hidden="1" customHeight="1" x14ac:dyDescent="0.25">
      <c r="A83" s="76" t="s">
        <v>159</v>
      </c>
      <c r="B83" s="64"/>
      <c r="C83" s="55"/>
      <c r="D83" s="45">
        <v>0</v>
      </c>
      <c r="E83" s="55"/>
      <c r="F83" s="64"/>
      <c r="G83" s="55"/>
      <c r="H83" s="54">
        <v>0</v>
      </c>
    </row>
    <row r="84" spans="1:8" ht="17.25" hidden="1" customHeight="1" x14ac:dyDescent="0.25">
      <c r="A84" s="76" t="s">
        <v>169</v>
      </c>
      <c r="B84" s="55"/>
      <c r="C84" s="55"/>
      <c r="D84" s="64"/>
      <c r="E84" s="55"/>
      <c r="F84" s="55"/>
      <c r="G84" s="55"/>
      <c r="H84" s="64"/>
    </row>
    <row r="85" spans="1:8" ht="17.25" hidden="1" customHeight="1" x14ac:dyDescent="0.25">
      <c r="A85" s="76" t="s">
        <v>171</v>
      </c>
      <c r="B85" s="55"/>
      <c r="C85" s="55"/>
      <c r="D85" s="64"/>
      <c r="E85" s="55"/>
      <c r="F85" s="55"/>
      <c r="G85" s="55"/>
      <c r="H85" s="64"/>
    </row>
    <row r="86" spans="1:8" ht="17.25" customHeight="1" x14ac:dyDescent="0.25">
      <c r="A86" s="19" t="s">
        <v>129</v>
      </c>
      <c r="B86" s="116">
        <v>-22546</v>
      </c>
      <c r="C86" s="64"/>
      <c r="D86" s="80">
        <v>-23755</v>
      </c>
      <c r="E86" s="64"/>
      <c r="F86" s="64">
        <v>-646</v>
      </c>
      <c r="G86" s="64"/>
      <c r="H86" s="47">
        <v>-467</v>
      </c>
    </row>
    <row r="87" spans="1:8" ht="17.25" hidden="1" customHeight="1" x14ac:dyDescent="0.25">
      <c r="A87" s="75" t="s">
        <v>139</v>
      </c>
      <c r="B87" s="55"/>
      <c r="C87" s="64"/>
      <c r="D87" s="64"/>
      <c r="E87" s="64"/>
      <c r="F87" s="64"/>
      <c r="G87" s="64"/>
      <c r="H87" s="64"/>
    </row>
    <row r="88" spans="1:8" ht="17.25" hidden="1" customHeight="1" x14ac:dyDescent="0.25">
      <c r="A88" s="19" t="s">
        <v>130</v>
      </c>
      <c r="B88" s="55"/>
      <c r="C88" s="64"/>
      <c r="D88" s="64"/>
      <c r="E88" s="64"/>
      <c r="F88" s="64"/>
      <c r="G88" s="64"/>
      <c r="H88" s="64"/>
    </row>
    <row r="89" spans="1:8" ht="17.25" customHeight="1" x14ac:dyDescent="0.25">
      <c r="A89" s="19" t="s">
        <v>138</v>
      </c>
      <c r="B89" s="116">
        <v>-1403</v>
      </c>
      <c r="C89" s="64"/>
      <c r="D89" s="80">
        <v>-1057</v>
      </c>
      <c r="E89" s="64"/>
      <c r="F89" s="64">
        <v>-111</v>
      </c>
      <c r="G89" s="64"/>
      <c r="H89" s="47">
        <v>-51</v>
      </c>
    </row>
    <row r="90" spans="1:8" ht="17.25" customHeight="1" x14ac:dyDescent="0.25">
      <c r="A90" s="15" t="s">
        <v>186</v>
      </c>
      <c r="B90" s="53">
        <f>SUM(B81:B89)</f>
        <v>-23949</v>
      </c>
      <c r="C90" s="47"/>
      <c r="D90" s="53">
        <f>SUM(D81:D89)</f>
        <v>-24812</v>
      </c>
      <c r="E90" s="47"/>
      <c r="F90" s="53">
        <f>SUM(F81:F89)</f>
        <v>-757</v>
      </c>
      <c r="G90" s="54"/>
      <c r="H90" s="53">
        <f>SUM(H81:H89)</f>
        <v>-518</v>
      </c>
    </row>
    <row r="91" spans="1:8" ht="17.25" customHeight="1" x14ac:dyDescent="0.25">
      <c r="A91" s="15"/>
      <c r="B91" s="47"/>
      <c r="C91" s="47"/>
      <c r="D91" s="47"/>
      <c r="E91" s="47"/>
      <c r="F91" s="47"/>
      <c r="G91" s="47"/>
      <c r="H91" s="47"/>
    </row>
    <row r="92" spans="1:8" ht="17.25" customHeight="1" x14ac:dyDescent="0.25">
      <c r="A92" s="15" t="s">
        <v>212</v>
      </c>
      <c r="B92" s="54">
        <f>SUM(B54,B78,B90)</f>
        <v>-52726</v>
      </c>
      <c r="C92" s="54"/>
      <c r="D92" s="54">
        <f>SUM(D54,D78,D90)</f>
        <v>127937</v>
      </c>
      <c r="E92" s="54"/>
      <c r="F92" s="54">
        <f>SUM(F54,F78,F90)</f>
        <v>-10694</v>
      </c>
      <c r="G92" s="54"/>
      <c r="H92" s="54">
        <f>SUM(H54,H78,H90)</f>
        <v>52228</v>
      </c>
    </row>
    <row r="93" spans="1:8" ht="17.25" customHeight="1" x14ac:dyDescent="0.25">
      <c r="A93" s="23" t="s">
        <v>131</v>
      </c>
      <c r="B93" s="80">
        <f>'BS 2-3'!F11</f>
        <v>576567</v>
      </c>
      <c r="C93" s="47"/>
      <c r="D93" s="80">
        <v>250871</v>
      </c>
      <c r="E93" s="47"/>
      <c r="F93" s="47">
        <f>'BS 2-3'!J11</f>
        <v>167789</v>
      </c>
      <c r="G93" s="47"/>
      <c r="H93" s="47">
        <v>27083</v>
      </c>
    </row>
    <row r="94" spans="1:8" ht="17.25" customHeight="1" thickBot="1" x14ac:dyDescent="0.3">
      <c r="A94" s="14" t="s">
        <v>213</v>
      </c>
      <c r="B94" s="56">
        <f>SUM(B92:B93)</f>
        <v>523841</v>
      </c>
      <c r="C94" s="54"/>
      <c r="D94" s="56">
        <f>SUM(D92:D93)</f>
        <v>378808</v>
      </c>
      <c r="E94" s="54"/>
      <c r="F94" s="56">
        <f>SUM(F92:F93)</f>
        <v>157095</v>
      </c>
      <c r="G94" s="54"/>
      <c r="H94" s="56">
        <f>SUM(H92:H93)</f>
        <v>79311</v>
      </c>
    </row>
    <row r="95" spans="1:8" ht="17.25" customHeight="1" thickTop="1" x14ac:dyDescent="0.25">
      <c r="A95" s="1"/>
      <c r="B95" s="54"/>
      <c r="C95" s="54"/>
      <c r="D95" s="54"/>
      <c r="E95" s="54"/>
      <c r="F95" s="54"/>
      <c r="G95" s="54"/>
      <c r="H95" s="54"/>
    </row>
    <row r="96" spans="1:8" ht="17.25" customHeight="1" x14ac:dyDescent="0.25">
      <c r="A96" s="18" t="s">
        <v>132</v>
      </c>
      <c r="B96" s="55"/>
      <c r="C96" s="55"/>
      <c r="D96" s="55"/>
      <c r="E96" s="55"/>
      <c r="F96" s="55"/>
      <c r="G96" s="55"/>
      <c r="H96" s="55"/>
    </row>
    <row r="97" spans="1:8" ht="17.25" hidden="1" customHeight="1" x14ac:dyDescent="0.25">
      <c r="A97" s="19" t="s">
        <v>133</v>
      </c>
      <c r="B97" s="47"/>
      <c r="C97" s="47"/>
      <c r="D97" s="54">
        <v>0</v>
      </c>
      <c r="E97" s="47"/>
      <c r="F97" s="47">
        <v>0</v>
      </c>
      <c r="G97" s="47"/>
      <c r="H97" s="54">
        <v>0</v>
      </c>
    </row>
    <row r="98" spans="1:8" ht="17.25" customHeight="1" x14ac:dyDescent="0.25">
      <c r="A98" s="19" t="s">
        <v>215</v>
      </c>
      <c r="B98" s="116">
        <v>1355</v>
      </c>
      <c r="C98" s="64"/>
      <c r="D98" s="80">
        <v>12664</v>
      </c>
      <c r="E98" s="64"/>
      <c r="F98" s="102">
        <v>580</v>
      </c>
      <c r="G98" s="64"/>
      <c r="H98" s="24">
        <v>10493</v>
      </c>
    </row>
    <row r="99" spans="1:8" ht="17.25" customHeight="1" x14ac:dyDescent="0.25">
      <c r="A99" s="19" t="s">
        <v>134</v>
      </c>
      <c r="B99" s="116">
        <v>104</v>
      </c>
      <c r="C99" s="64"/>
      <c r="D99" s="80">
        <v>6579</v>
      </c>
      <c r="E99" s="64"/>
      <c r="F99" s="64">
        <v>0</v>
      </c>
      <c r="G99" s="64"/>
      <c r="H99" s="47">
        <v>223</v>
      </c>
    </row>
    <row r="100" spans="1:8" ht="17.25" customHeight="1" x14ac:dyDescent="0.25">
      <c r="A100" s="19" t="s">
        <v>135</v>
      </c>
      <c r="B100" s="116">
        <v>15143</v>
      </c>
      <c r="C100" s="64"/>
      <c r="D100" s="80">
        <v>24205</v>
      </c>
      <c r="E100" s="64"/>
      <c r="F100" s="117">
        <v>3554</v>
      </c>
      <c r="G100" s="64"/>
      <c r="H100" s="133">
        <v>2430</v>
      </c>
    </row>
    <row r="101" spans="1:8" ht="18.75" hidden="1" customHeight="1" x14ac:dyDescent="0.25">
      <c r="A101" s="8" t="s">
        <v>147</v>
      </c>
      <c r="B101" s="43"/>
      <c r="C101" s="123"/>
      <c r="D101" s="45">
        <v>0</v>
      </c>
      <c r="E101" s="124"/>
      <c r="F101" s="125"/>
      <c r="G101" s="123"/>
      <c r="H101" s="45">
        <v>0</v>
      </c>
    </row>
  </sheetData>
  <mergeCells count="18">
    <mergeCell ref="B4:D4"/>
    <mergeCell ref="F4:H4"/>
    <mergeCell ref="B5:D5"/>
    <mergeCell ref="F5:H5"/>
    <mergeCell ref="B9:H9"/>
    <mergeCell ref="B64:H64"/>
    <mergeCell ref="B61:D61"/>
    <mergeCell ref="B62:D62"/>
    <mergeCell ref="F61:H61"/>
    <mergeCell ref="F62:H62"/>
    <mergeCell ref="B60:D60"/>
    <mergeCell ref="F60:H60"/>
    <mergeCell ref="B59:D59"/>
    <mergeCell ref="F59:H59"/>
    <mergeCell ref="B6:D6"/>
    <mergeCell ref="B7:D7"/>
    <mergeCell ref="F6:H6"/>
    <mergeCell ref="F7:H7"/>
  </mergeCells>
  <pageMargins left="0.8" right="0.3" top="0.48" bottom="0.3" header="0.5" footer="0.3"/>
  <pageSetup paperSize="9" scale="81" firstPageNumber="9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5" max="7" man="1"/>
  </rowBreaks>
  <ignoredErrors>
    <ignoredError sqref="C52 E52 G5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993E85-DCF8-4A11-89EE-7202830C399F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97F4A0F6-F4A4-46AB-BAD0-E82036F943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1DDE93-6867-4581-8ADF-1DF2D25899F8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purl.org/dc/elements/1.1/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</vt:lpstr>
      <vt:lpstr>SH5</vt:lpstr>
      <vt:lpstr>SH6</vt:lpstr>
      <vt:lpstr>SH7</vt:lpstr>
      <vt:lpstr>SH8</vt:lpstr>
      <vt:lpstr>CF9-10</vt:lpstr>
      <vt:lpstr>'BS 2-3'!Print_Area</vt:lpstr>
      <vt:lpstr>'CF9-10'!Print_Area</vt:lpstr>
      <vt:lpstr>'PL4'!Print_Area</vt:lpstr>
      <vt:lpstr>'SH5'!Print_Area</vt:lpstr>
      <vt:lpstr>'SH6'!Print_Area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2025-05-09T02:30:46Z</cp:lastPrinted>
  <dcterms:created xsi:type="dcterms:W3CDTF">2006-01-03T07:48:30Z</dcterms:created>
  <dcterms:modified xsi:type="dcterms:W3CDTF">2025-05-13T08:29:22Z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