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Karin\BLAND Group\BLAND\BLAND 2024 (67.68)\BLAND YE'67.68\1. BLAND_FS_YE'67.68\BLAND_FS_YE'67.68 - E\"/>
    </mc:Choice>
  </mc:AlternateContent>
  <xr:revisionPtr revIDLastSave="0" documentId="13_ncr:1_{7511ED07-4251-4D77-B74F-9091AFA702A3}" xr6:coauthVersionLast="47" xr6:coauthVersionMax="47" xr10:uidLastSave="{00000000-0000-0000-0000-000000000000}"/>
  <bookViews>
    <workbookView xWindow="-108" yWindow="-108" windowWidth="23256" windowHeight="13896" tabRatio="808" xr2:uid="{00000000-000D-0000-FFFF-FFFF00000000}"/>
  </bookViews>
  <sheets>
    <sheet name="BS" sheetId="1" r:id="rId1"/>
    <sheet name="PL" sheetId="9" r:id="rId2"/>
    <sheet name="CHANGE-1" sheetId="4" r:id="rId3"/>
    <sheet name="CHANGE-2" sheetId="5" r:id="rId4"/>
    <sheet name="Cash Flow" sheetId="6" r:id="rId5"/>
  </sheets>
  <definedNames>
    <definedName name="_xlnm.Print_Area" localSheetId="0">BS!$A$1:$K$82</definedName>
    <definedName name="_xlnm.Print_Area" localSheetId="4">'Cash Flow'!$A$1:$J$91</definedName>
    <definedName name="_xlnm.Print_Area" localSheetId="2">'CHANGE-1'!$A$1:$AF$32</definedName>
    <definedName name="_xlnm.Print_Area" localSheetId="3">'CHANGE-2'!$A$1:$V$23</definedName>
    <definedName name="_xlnm.Print_Area" localSheetId="1">PL!$A$1:$K$64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5" l="1"/>
  <c r="J22" i="5"/>
  <c r="H22" i="5"/>
  <c r="F22" i="5"/>
  <c r="D22" i="5"/>
  <c r="R20" i="5"/>
  <c r="T20" i="5" s="1"/>
  <c r="T22" i="5" s="1"/>
  <c r="N31" i="4"/>
  <c r="X27" i="4"/>
  <c r="X28" i="4" s="1"/>
  <c r="R26" i="4"/>
  <c r="T18" i="5"/>
  <c r="T17" i="5"/>
  <c r="R19" i="5"/>
  <c r="T19" i="5" s="1"/>
  <c r="P21" i="5"/>
  <c r="T21" i="5" s="1"/>
  <c r="R16" i="5"/>
  <c r="P16" i="5"/>
  <c r="N18" i="5"/>
  <c r="N14" i="5"/>
  <c r="P22" i="5" l="1"/>
  <c r="R22" i="5"/>
  <c r="V18" i="5"/>
  <c r="V21" i="5"/>
  <c r="G59" i="9"/>
  <c r="AD21" i="4" s="1"/>
  <c r="K40" i="9"/>
  <c r="I40" i="9"/>
  <c r="G40" i="9"/>
  <c r="E40" i="9"/>
  <c r="V19" i="5"/>
  <c r="V17" i="5"/>
  <c r="N12" i="5"/>
  <c r="T15" i="5"/>
  <c r="T14" i="5"/>
  <c r="T13" i="5"/>
  <c r="V13" i="5" s="1"/>
  <c r="T12" i="5"/>
  <c r="T11" i="5"/>
  <c r="V11" i="5" s="1"/>
  <c r="T10" i="5"/>
  <c r="AB26" i="4"/>
  <c r="AF26" i="4" s="1"/>
  <c r="Z26" i="4"/>
  <c r="Z27" i="4"/>
  <c r="AB27" i="4" s="1"/>
  <c r="AF27" i="4" s="1"/>
  <c r="Z28" i="4"/>
  <c r="Z29" i="4"/>
  <c r="AB29" i="4" s="1"/>
  <c r="AF29" i="4" s="1"/>
  <c r="Z25" i="4"/>
  <c r="AB25" i="4" s="1"/>
  <c r="AF25" i="4" s="1"/>
  <c r="X30" i="4"/>
  <c r="V30" i="4"/>
  <c r="Z30" i="4" s="1"/>
  <c r="AB30" i="4" s="1"/>
  <c r="AF30" i="4" s="1"/>
  <c r="Z19" i="4"/>
  <c r="AB19" i="4" s="1"/>
  <c r="AF19" i="4" s="1"/>
  <c r="Z20" i="4"/>
  <c r="AB20" i="4" s="1"/>
  <c r="AF20" i="4" s="1"/>
  <c r="Z22" i="4"/>
  <c r="AB22" i="4" s="1"/>
  <c r="AF22" i="4" s="1"/>
  <c r="X20" i="4"/>
  <c r="X21" i="4" s="1"/>
  <c r="Z21" i="4" s="1"/>
  <c r="AB21" i="4" s="1"/>
  <c r="R24" i="4"/>
  <c r="G76" i="1" s="1"/>
  <c r="D24" i="4"/>
  <c r="F24" i="4"/>
  <c r="H24" i="4"/>
  <c r="G71" i="1" s="1"/>
  <c r="J24" i="4"/>
  <c r="G72" i="1" s="1"/>
  <c r="L24" i="4"/>
  <c r="G73" i="1" s="1"/>
  <c r="N24" i="4"/>
  <c r="G75" i="1" s="1"/>
  <c r="P24" i="4"/>
  <c r="AB13" i="4"/>
  <c r="Z18" i="4"/>
  <c r="Z17" i="4"/>
  <c r="Z16" i="4"/>
  <c r="Z15" i="4"/>
  <c r="Z14" i="4"/>
  <c r="Z13" i="4"/>
  <c r="V10" i="5" l="1"/>
  <c r="T16" i="5"/>
  <c r="AF21" i="4"/>
  <c r="V12" i="5"/>
  <c r="V14" i="5"/>
  <c r="K77" i="1" l="1"/>
  <c r="I77" i="1"/>
  <c r="X24" i="4"/>
  <c r="X31" i="4" s="1"/>
  <c r="J84" i="6" l="1"/>
  <c r="H84" i="6"/>
  <c r="F84" i="6"/>
  <c r="D84" i="6"/>
  <c r="AB15" i="4" l="1"/>
  <c r="AF15" i="4" s="1"/>
  <c r="AB16" i="4"/>
  <c r="AF16" i="4" s="1"/>
  <c r="AB17" i="4"/>
  <c r="AF17" i="4" s="1"/>
  <c r="K59" i="9"/>
  <c r="I59" i="9"/>
  <c r="E59" i="9"/>
  <c r="K27" i="9"/>
  <c r="I27" i="9"/>
  <c r="G27" i="9"/>
  <c r="E27" i="9"/>
  <c r="K15" i="9"/>
  <c r="I15" i="9"/>
  <c r="G15" i="9"/>
  <c r="E15" i="9"/>
  <c r="K12" i="9"/>
  <c r="I12" i="9"/>
  <c r="G12" i="9"/>
  <c r="E12" i="9"/>
  <c r="AD28" i="4" l="1"/>
  <c r="G16" i="9"/>
  <c r="G21" i="9" s="1"/>
  <c r="G28" i="9" s="1"/>
  <c r="G31" i="9" s="1"/>
  <c r="K16" i="9"/>
  <c r="K21" i="9" s="1"/>
  <c r="K28" i="9" s="1"/>
  <c r="K31" i="9" s="1"/>
  <c r="K33" i="9" s="1"/>
  <c r="K41" i="9" s="1"/>
  <c r="K58" i="9" s="1"/>
  <c r="I16" i="9"/>
  <c r="I21" i="9" s="1"/>
  <c r="I28" i="9" s="1"/>
  <c r="I31" i="9" s="1"/>
  <c r="E16" i="9"/>
  <c r="E21" i="9" s="1"/>
  <c r="E28" i="9" s="1"/>
  <c r="E31" i="9" s="1"/>
  <c r="J10" i="6" l="1"/>
  <c r="K52" i="9"/>
  <c r="I33" i="9"/>
  <c r="H10" i="6"/>
  <c r="E33" i="9"/>
  <c r="D10" i="6"/>
  <c r="G33" i="9"/>
  <c r="G41" i="9" s="1"/>
  <c r="G58" i="9" s="1"/>
  <c r="F10" i="6"/>
  <c r="K54" i="9" l="1"/>
  <c r="K62" i="9"/>
  <c r="I52" i="9"/>
  <c r="I41" i="9"/>
  <c r="I58" i="9" s="1"/>
  <c r="I60" i="9" s="1"/>
  <c r="E52" i="9"/>
  <c r="E41" i="9"/>
  <c r="E58" i="9" s="1"/>
  <c r="E60" i="9" s="1"/>
  <c r="K60" i="9"/>
  <c r="N15" i="5"/>
  <c r="V15" i="5" s="1"/>
  <c r="G60" i="9"/>
  <c r="G52" i="9"/>
  <c r="G62" i="9" s="1"/>
  <c r="D36" i="6"/>
  <c r="J31" i="4"/>
  <c r="E72" i="1" s="1"/>
  <c r="L31" i="4"/>
  <c r="E73" i="1" s="1"/>
  <c r="I54" i="9" l="1"/>
  <c r="N20" i="5"/>
  <c r="V20" i="5" s="1"/>
  <c r="I62" i="9"/>
  <c r="E62" i="9"/>
  <c r="R28" i="4"/>
  <c r="AB28" i="4" s="1"/>
  <c r="AF28" i="4" s="1"/>
  <c r="E54" i="9"/>
  <c r="G54" i="9"/>
  <c r="J63" i="6"/>
  <c r="H63" i="6"/>
  <c r="F63" i="6"/>
  <c r="J36" i="6"/>
  <c r="H36" i="6"/>
  <c r="F36" i="6"/>
  <c r="D16" i="5" l="1"/>
  <c r="F16" i="5"/>
  <c r="H16" i="5"/>
  <c r="J16" i="5"/>
  <c r="L16" i="5"/>
  <c r="AB14" i="4"/>
  <c r="AB18" i="4"/>
  <c r="AF18" i="4" s="1"/>
  <c r="T24" i="4"/>
  <c r="T31" i="4" s="1"/>
  <c r="D31" i="4"/>
  <c r="F31" i="4"/>
  <c r="H31" i="4"/>
  <c r="E71" i="1" s="1"/>
  <c r="E75" i="1"/>
  <c r="AF13" i="4"/>
  <c r="I75" i="1" l="1"/>
  <c r="K75" i="1"/>
  <c r="I71" i="1"/>
  <c r="K71" i="1"/>
  <c r="V24" i="4"/>
  <c r="V31" i="4" s="1"/>
  <c r="Z23" i="4"/>
  <c r="AB23" i="4" s="1"/>
  <c r="AF23" i="4" s="1"/>
  <c r="AF14" i="4"/>
  <c r="K52" i="1"/>
  <c r="E29" i="1"/>
  <c r="D63" i="6"/>
  <c r="Z24" i="4" l="1"/>
  <c r="K61" i="1"/>
  <c r="K63" i="1" s="1"/>
  <c r="I61" i="1"/>
  <c r="G61" i="1"/>
  <c r="E61" i="1"/>
  <c r="Z31" i="4" l="1"/>
  <c r="E77" i="1" s="1"/>
  <c r="G77" i="1"/>
  <c r="J72" i="6"/>
  <c r="H72" i="6"/>
  <c r="F72" i="6"/>
  <c r="D72" i="6"/>
  <c r="E52" i="1" l="1"/>
  <c r="E63" i="1" s="1"/>
  <c r="E19" i="1"/>
  <c r="G52" i="1" l="1"/>
  <c r="G63" i="1" s="1"/>
  <c r="H74" i="6" l="1"/>
  <c r="D74" i="6"/>
  <c r="AD24" i="4" l="1"/>
  <c r="AD31" i="4" l="1"/>
  <c r="E79" i="1" s="1"/>
  <c r="G79" i="1"/>
  <c r="I52" i="1"/>
  <c r="I63" i="1" s="1"/>
  <c r="I29" i="1"/>
  <c r="I19" i="1"/>
  <c r="E31" i="1" l="1"/>
  <c r="G29" i="1"/>
  <c r="K29" i="1"/>
  <c r="K19" i="1"/>
  <c r="P31" i="4" l="1"/>
  <c r="D37" i="6"/>
  <c r="D42" i="6" s="1"/>
  <c r="F37" i="6"/>
  <c r="F42" i="6" s="1"/>
  <c r="J37" i="6"/>
  <c r="J42" i="6" s="1"/>
  <c r="D73" i="6" l="1"/>
  <c r="D75" i="6" s="1"/>
  <c r="H37" i="6"/>
  <c r="H42" i="6" s="1"/>
  <c r="H73" i="6" l="1"/>
  <c r="N16" i="5" l="1"/>
  <c r="N22" i="5" s="1"/>
  <c r="V16" i="5"/>
  <c r="V22" i="5" s="1"/>
  <c r="R31" i="4"/>
  <c r="E76" i="1" s="1"/>
  <c r="I76" i="1" l="1"/>
  <c r="K76" i="1"/>
  <c r="AB24" i="4"/>
  <c r="AB31" i="4" s="1"/>
  <c r="AF24" i="4"/>
  <c r="AF31" i="4" s="1"/>
  <c r="G19" i="1"/>
  <c r="A35" i="1"/>
  <c r="G31" i="1" l="1"/>
  <c r="K31" i="1"/>
  <c r="I31" i="1"/>
  <c r="J73" i="6" l="1"/>
  <c r="J75" i="6" s="1"/>
  <c r="F73" i="6" l="1"/>
  <c r="F75" i="6" s="1"/>
  <c r="H75" i="6" l="1"/>
  <c r="K78" i="1" l="1"/>
  <c r="K80" i="1" s="1"/>
  <c r="K82" i="1" s="1"/>
  <c r="I78" i="1" l="1"/>
  <c r="I80" i="1" s="1"/>
  <c r="I82" i="1" l="1"/>
  <c r="G78" i="1"/>
  <c r="G80" i="1" s="1"/>
  <c r="G82" i="1" s="1"/>
  <c r="E78" i="1" l="1"/>
  <c r="E80" i="1" s="1"/>
  <c r="E82" i="1" s="1"/>
</calcChain>
</file>

<file path=xl/sharedStrings.xml><?xml version="1.0" encoding="utf-8"?>
<sst xmlns="http://schemas.openxmlformats.org/spreadsheetml/2006/main" count="348" uniqueCount="240">
  <si>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</si>
  <si>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</si>
  <si>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</si>
  <si>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</si>
  <si>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</si>
  <si>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</si>
  <si>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</si>
  <si>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</si>
  <si>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</si>
  <si>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</si>
  <si>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</si>
  <si>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</si>
  <si>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</si>
  <si>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</si>
  <si>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</si>
  <si>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</si>
  <si>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</si>
  <si>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</si>
  <si>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</si>
  <si>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</si>
  <si>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</si>
  <si>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</si>
  <si>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</si>
  <si>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</si>
  <si>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</si>
  <si>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</si>
  <si>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</si>
  <si>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Issued and fully paid - up share </t>
  </si>
  <si>
    <t>Treasury stock</t>
  </si>
  <si>
    <t>Retained earnings</t>
  </si>
  <si>
    <t xml:space="preserve"> - Appropriated for legal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</si>
  <si>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</si>
  <si>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</si>
  <si>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</si>
  <si>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</si>
  <si>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</si>
  <si>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</si>
  <si>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</si>
  <si>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</si>
  <si>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</si>
  <si>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</si>
  <si>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</si>
  <si>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</si>
  <si>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</si>
  <si>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</si>
  <si>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</si>
  <si>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</si>
  <si>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</si>
  <si>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</si>
  <si>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</si>
  <si>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</si>
  <si>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</si>
  <si>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</si>
  <si>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</si>
  <si>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</si>
  <si>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</si>
  <si>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</si>
  <si>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</si>
  <si>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</si>
  <si>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</si>
  <si>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</si>
  <si>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</si>
  <si>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</si>
  <si>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</si>
  <si>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</si>
  <si>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</si>
  <si>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</si>
  <si>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</si>
  <si>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</si>
  <si>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</si>
  <si>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STATEMENTS OF CASH FLOWS </t>
  </si>
  <si>
    <t>CASH FLOWS FROM OPERATING ACTIVITIES</t>
  </si>
  <si>
    <t>Interest income</t>
  </si>
  <si>
    <t>Other current assets (increase) decrease</t>
  </si>
  <si>
    <t>Depreciation and amortization</t>
  </si>
  <si>
    <t>CASH FLOWS FROM INVESTING ACTIVITIES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</si>
  <si>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</si>
  <si>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</si>
  <si>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</si>
  <si>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</si>
  <si>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</si>
  <si>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</si>
  <si>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>Cash recieved from refundable withholding tax</t>
  </si>
  <si>
    <t>Lease liabilities</t>
  </si>
  <si>
    <t>Total equity attributable to owner's of 
the parent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</si>
  <si>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</si>
  <si>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</si>
  <si>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</si>
  <si>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</si>
  <si>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</si>
  <si>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</si>
  <si>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</si>
  <si>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</si>
  <si>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</si>
  <si>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</si>
  <si>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</si>
  <si>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</si>
  <si>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</si>
  <si>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</si>
  <si>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</si>
  <si>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</si>
  <si>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</si>
  <si>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</si>
  <si>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</si>
  <si>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</si>
  <si>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</si>
  <si>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</si>
  <si>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</si>
  <si>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Other - non current liabilities</t>
  </si>
  <si>
    <t>Total non - current  liabilities</t>
  </si>
  <si>
    <t>Non - controlling interests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</si>
  <si>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</si>
  <si>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</si>
  <si>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</si>
  <si>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</si>
  <si>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</si>
  <si>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 xml:space="preserve">Issued and 
paid - up 
share capital </t>
  </si>
  <si>
    <t>Non - controlling  interests</t>
  </si>
  <si>
    <t>7</t>
  </si>
  <si>
    <t>Amortization of with holding tax</t>
  </si>
  <si>
    <t>Gross profit (loss)</t>
  </si>
  <si>
    <t>Profit (loss) before expenses</t>
  </si>
  <si>
    <t>Finance cost</t>
  </si>
  <si>
    <t>(Reverse) expected credit loss</t>
  </si>
  <si>
    <t>Current portion of long - term loans</t>
  </si>
  <si>
    <t>Cash received from sale of fixed assets</t>
  </si>
  <si>
    <t>Adjustment with other income from the reduction of lease liabilities</t>
  </si>
  <si>
    <t>BANGKOK LAND PUBLIC COMPANY LIMITED AND ITS SUBSIDIARIES</t>
  </si>
  <si>
    <t>2024</t>
  </si>
  <si>
    <t xml:space="preserve">  26,273,882,154 common shares of Baht 1 par value</t>
  </si>
  <si>
    <t xml:space="preserve">  17,352,625,154 common shares of Baht 1 par value</t>
  </si>
  <si>
    <t>Share of profit (loss) from investment in joint ventures</t>
  </si>
  <si>
    <t>Changes in the proportion of interests in subsidiaries</t>
  </si>
  <si>
    <t>(2024 : 17,353 million shares)</t>
  </si>
  <si>
    <t>Current contract liabilities</t>
  </si>
  <si>
    <t>Non - current contract liabilities</t>
  </si>
  <si>
    <t>Profit (loss) before income tax</t>
  </si>
  <si>
    <t>Other current financial assets (increase) decrease</t>
  </si>
  <si>
    <t>Cash paid for interest expense</t>
  </si>
  <si>
    <t>Cash paid for purchase of property, plant and equipment</t>
  </si>
  <si>
    <t>Balance as at April 1, 2023</t>
  </si>
  <si>
    <t>Net cash provided by (used in) from operating activities</t>
  </si>
  <si>
    <t>Net cash provied by (used in) from financing activities</t>
  </si>
  <si>
    <t>Changes in operating assets and liabilities</t>
  </si>
  <si>
    <t>Investment in joint ventures</t>
  </si>
  <si>
    <t>Share of (profit) loss from investments in joint ventures</t>
  </si>
  <si>
    <t>Cash paid for purchase of investments in joint ventures</t>
  </si>
  <si>
    <t>Surplus on change in shareholding in subsidiaries</t>
  </si>
  <si>
    <t>Cash received from interest income</t>
  </si>
  <si>
    <t>Dividend income</t>
  </si>
  <si>
    <t>Reversal of appropriated retained earnings for treasury shares</t>
  </si>
  <si>
    <t>Current contract liabilities increase (decrease)</t>
  </si>
  <si>
    <t>Non - current contract liabilities increase (decrease)</t>
  </si>
  <si>
    <t>Dividends income</t>
  </si>
  <si>
    <t xml:space="preserve">Dividend payment </t>
  </si>
  <si>
    <t xml:space="preserve">Profit (loss) before income tax </t>
  </si>
  <si>
    <t>Cash received for long - term loans</t>
  </si>
  <si>
    <t xml:space="preserve">Saving accounts </t>
  </si>
  <si>
    <t>Current account</t>
  </si>
  <si>
    <t>Fixed deposits</t>
  </si>
  <si>
    <t>Cash and cash equivalents comprised of :</t>
  </si>
  <si>
    <t>1.</t>
  </si>
  <si>
    <t>Non - cash transactions</t>
  </si>
  <si>
    <t>2.</t>
  </si>
  <si>
    <t xml:space="preserve">Profit (loss) from operating </t>
  </si>
  <si>
    <t xml:space="preserve">Profit (loss) attributable to </t>
  </si>
  <si>
    <t xml:space="preserve">attributable to </t>
  </si>
  <si>
    <t>9</t>
  </si>
  <si>
    <t>Net cash provied by (used in) from investing activities</t>
  </si>
  <si>
    <t>Cash</t>
  </si>
  <si>
    <t xml:space="preserve">Supplemental disclosures of cash flows information </t>
  </si>
  <si>
    <t>Reduction of paid - up share capital by writing off treasury shares</t>
  </si>
  <si>
    <t>Reverse retained earnings allocated for treasury shares</t>
  </si>
  <si>
    <t>Reduce paid - up capital by writing off treasury shares</t>
  </si>
  <si>
    <t>(Unit : Baht)</t>
  </si>
  <si>
    <t>2025</t>
  </si>
  <si>
    <t>5.4</t>
  </si>
  <si>
    <t>8</t>
  </si>
  <si>
    <t>10</t>
  </si>
  <si>
    <t>12</t>
  </si>
  <si>
    <t>5.5, 13</t>
  </si>
  <si>
    <t>18</t>
  </si>
  <si>
    <t>14</t>
  </si>
  <si>
    <t>AS AT MARCH 31, 2025</t>
  </si>
  <si>
    <t>5.6, 15</t>
  </si>
  <si>
    <t>5.7, 17</t>
  </si>
  <si>
    <t>5.5, 20</t>
  </si>
  <si>
    <t>19</t>
  </si>
  <si>
    <t>16</t>
  </si>
  <si>
    <t>FOR THE YEAR ENDED MARCH 31, 2025</t>
  </si>
  <si>
    <t>(Unit :  Baht)</t>
  </si>
  <si>
    <t>Transfered to retained earnings</t>
  </si>
  <si>
    <t>Comprehensive income (expense) for the year</t>
  </si>
  <si>
    <t>Profit (loss) on revaluation of assets</t>
  </si>
  <si>
    <t>Balance as at March 31, 2025</t>
  </si>
  <si>
    <t>Balance as at March 31, 2024</t>
  </si>
  <si>
    <t>Gains (losses) on remeasurements of defined benefit plans</t>
  </si>
  <si>
    <t>Management benefit expense</t>
  </si>
  <si>
    <t>Tax (expense) income</t>
  </si>
  <si>
    <t>Profit (loss) for the year</t>
  </si>
  <si>
    <t>Other comprehensive income (expense)</t>
  </si>
  <si>
    <t>Components of other comprehensive income</t>
  </si>
  <si>
    <t>that will not be reclassified to profit or loss subsequently</t>
  </si>
  <si>
    <t>Gains (loss) on revaluation of employee benefit</t>
  </si>
  <si>
    <t>Other comprehensive income (expense) for the year - net of tax</t>
  </si>
  <si>
    <t>Total comprehensive income (expense) for the year</t>
  </si>
  <si>
    <t>(2025 : 17,353 million shares)</t>
  </si>
  <si>
    <t>30(b)</t>
  </si>
  <si>
    <t xml:space="preserve">(Reverse) provision for employee benefit obligations </t>
  </si>
  <si>
    <t>(Reverse) provision for loss on pending lawsuits</t>
  </si>
  <si>
    <t>(Reverse) loss from impairment of assest</t>
  </si>
  <si>
    <t>(Gain) loss on sale and write off of fixed assets</t>
  </si>
  <si>
    <t>(Gain) loss on revaluation of investment property</t>
  </si>
  <si>
    <t>(Gain) loss for give on debt forgiveness from subsidiary</t>
  </si>
  <si>
    <t>Cash and cash equivalents at beginning of the year</t>
  </si>
  <si>
    <t>Cash and cash equivalents at ending of the year</t>
  </si>
  <si>
    <t>Undeposited cheques</t>
  </si>
  <si>
    <t>Cash paid for loans to related parties</t>
  </si>
  <si>
    <t>2.3 Transfer plants and equipment to other current assets</t>
  </si>
  <si>
    <t>2.1 Transfer inventories to property, plants and equipment</t>
  </si>
  <si>
    <t>2.2 Transfer inventories to investment property</t>
  </si>
  <si>
    <t xml:space="preserve">Provision for loss on pending lawsuits </t>
  </si>
  <si>
    <t>Unrealized gain form exchange rate</t>
  </si>
  <si>
    <t>Gain on revaluation of investment property</t>
  </si>
  <si>
    <t xml:space="preserve">2.4 Cash paid for purchase of property, plants and equipment set off </t>
  </si>
  <si>
    <t>Current portion of lease liabilities</t>
  </si>
  <si>
    <t>Unrealized loss from exchange rate</t>
  </si>
  <si>
    <t>Unrealized (gain) loss from exchange rate</t>
  </si>
  <si>
    <t>6</t>
  </si>
  <si>
    <t>TOTAL LIABILITIES AND SHAREHOLDERS’ EQUITY</t>
  </si>
  <si>
    <t>Adjust items that profit (loss) is cash received (paid)</t>
  </si>
  <si>
    <t>Cash paid for income tax</t>
  </si>
  <si>
    <t>Cash paid for employee benefits obligations</t>
  </si>
  <si>
    <t xml:space="preserve">             with subcontract payable</t>
  </si>
  <si>
    <t xml:space="preserve">Current provisions for employee benefits </t>
  </si>
  <si>
    <t>Non - current provisions for employee benefits</t>
  </si>
  <si>
    <t>STATEMENTS OF COMPREHENSIVE INCOME (CONT.)</t>
  </si>
  <si>
    <t>Cash received from sale of investments in subsidiaries</t>
  </si>
  <si>
    <t>Cash received from loans to related parties</t>
  </si>
  <si>
    <t>Cash received from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</si>
</sst>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;\-"/>
    <numFmt numFmtId="168" formatCode="#,##0;\(#,##0\)"/>
    <numFmt numFmtId="169" formatCode="#,##0.00;\(#,##0.00\);\-"/>
    <numFmt numFmtId="170" formatCode="_-* #,##0_-;\-* #,##0_-;_-* &quot;-&quot;??_-;_-@_-"/>
    <numFmt numFmtId="171" formatCode="#,##0.000;\(#,##0.000\);\-"/>
    <numFmt numFmtId="172" formatCode="#,##0.00;\(#,##0.00\)"/>
    <numFmt numFmtId="173" formatCode="\t&quot;฿&quot;#,##0_);\(\t&quot;฿&quot;#,##0\)"/>
    <numFmt numFmtId="174" formatCode="_-* #,##0.00\ _F_-;\-* #,##0.00\ _F_-;_-* &quot;-&quot;??\ _F_-;_-@_-"/>
    <numFmt numFmtId="175" formatCode="0.00000000000"/>
    <numFmt numFmtId="176" formatCode="mmmm\,yy;@"/>
    <numFmt numFmtId="177" formatCode="\$#,##0.00;\(\$#,##0.00\)"/>
    <numFmt numFmtId="178" formatCode="\$#,##0;\(\$#,##0\)"/>
    <numFmt numFmtId="179" formatCode="_-[$€-2]* #,##0.00_-;\-[$€-2]* #,##0.00_-;_-[$€-2]* &quot;-&quot;??_-"/>
    <numFmt numFmtId="180" formatCode="0.00_)"/>
    <numFmt numFmtId="181" formatCode="0%_);\(0%\)"/>
    <numFmt numFmtId="182" formatCode="#,##0.00000;\(#,##0.00000\);\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6"/>
      <name val="Arial"/>
      <family val="2"/>
      <charset val="222"/>
    </font>
    <font>
      <b/>
      <sz val="16"/>
      <color rgb="FFFF0000"/>
      <name val="Angsana New"/>
      <family val="1"/>
    </font>
    <font>
      <sz val="14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5">
    <xf numFmtId="0" fontId="0" fillId="0" borderId="0"/>
    <xf numFmtId="16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6" fillId="0" borderId="0"/>
    <xf numFmtId="39" fontId="9" fillId="0" borderId="0"/>
    <xf numFmtId="0" fontId="8" fillId="0" borderId="0"/>
    <xf numFmtId="0" fontId="11" fillId="0" borderId="0"/>
    <xf numFmtId="174" fontId="12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12" fillId="0" borderId="0"/>
    <xf numFmtId="177" fontId="12" fillId="0" borderId="0"/>
    <xf numFmtId="0" fontId="14" fillId="0" borderId="0" applyProtection="0"/>
    <xf numFmtId="178" fontId="12" fillId="0" borderId="0"/>
    <xf numFmtId="179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180" fontId="2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0" fontId="6" fillId="0" borderId="0"/>
    <xf numFmtId="40" fontId="6" fillId="0" borderId="0"/>
    <xf numFmtId="0" fontId="22" fillId="0" borderId="0">
      <alignment vertical="top"/>
    </xf>
    <xf numFmtId="0" fontId="3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6" fillId="0" borderId="0" applyFont="0" applyFill="0" applyBorder="0" applyAlignment="0" applyProtection="0"/>
    <xf numFmtId="14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4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35" fillId="0" borderId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</cellStyleXfs>
  <cellXfs count="384">
    <xf numFmtId="0" fontId="0" fillId="0" borderId="0" xfId="0"/>
    <xf numFmtId="167" fontId="0" fillId="0" borderId="0" xfId="0" applyNumberFormat="1"/>
    <xf numFmtId="0" fontId="5" fillId="0" borderId="0" xfId="3" applyFont="1" applyAlignment="1" applyProtection="1">
      <alignment horizontal="center" vertical="center"/>
      <protection locked="0"/>
    </xf>
    <xf numFmtId="168" fontId="7" fillId="0" borderId="0" xfId="10" applyNumberFormat="1" applyFont="1" applyAlignment="1" applyProtection="1">
      <alignment horizontal="center" vertical="center"/>
      <protection locked="0"/>
    </xf>
    <xf numFmtId="0" fontId="7" fillId="0" borderId="0" xfId="10" applyFont="1" applyAlignment="1" applyProtection="1">
      <alignment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168" fontId="7" fillId="0" borderId="0" xfId="10" applyNumberFormat="1" applyFont="1" applyAlignment="1" applyProtection="1">
      <alignment vertical="center"/>
      <protection locked="0"/>
    </xf>
    <xf numFmtId="0" fontId="5" fillId="0" borderId="0" xfId="10" applyFont="1" applyAlignment="1" applyProtection="1">
      <alignment horizontal="left" vertical="center"/>
      <protection locked="0"/>
    </xf>
    <xf numFmtId="43" fontId="8" fillId="0" borderId="0" xfId="2" applyFont="1" applyFill="1" applyAlignment="1" applyProtection="1">
      <alignment vertical="center"/>
      <protection locked="0"/>
    </xf>
    <xf numFmtId="170" fontId="8" fillId="0" borderId="0" xfId="1" applyNumberFormat="1" applyFont="1" applyFill="1" applyBorder="1" applyAlignment="1" applyProtection="1">
      <alignment horizontal="right" vertical="center"/>
      <protection locked="0"/>
    </xf>
    <xf numFmtId="167" fontId="8" fillId="0" borderId="3" xfId="2" applyNumberFormat="1" applyFont="1" applyFill="1" applyBorder="1" applyAlignment="1" applyProtection="1">
      <alignment vertical="center"/>
      <protection locked="0"/>
    </xf>
    <xf numFmtId="170" fontId="8" fillId="0" borderId="0" xfId="1" applyNumberFormat="1" applyFont="1" applyFill="1" applyProtection="1">
      <protection locked="0"/>
    </xf>
    <xf numFmtId="43" fontId="8" fillId="0" borderId="0" xfId="2" applyFont="1" applyFill="1" applyAlignment="1" applyProtection="1">
      <alignment horizontal="left" vertical="center"/>
      <protection locked="0"/>
    </xf>
    <xf numFmtId="43" fontId="8" fillId="0" borderId="0" xfId="2" applyFont="1" applyFill="1" applyAlignment="1">
      <alignment horizontal="right" vertical="center"/>
    </xf>
    <xf numFmtId="168" fontId="8" fillId="0" borderId="0" xfId="2" applyNumberFormat="1" applyFont="1" applyFill="1" applyAlignment="1" applyProtection="1">
      <alignment horizontal="right" vertical="center"/>
      <protection locked="0"/>
    </xf>
    <xf numFmtId="167" fontId="8" fillId="0" borderId="0" xfId="2" applyNumberFormat="1" applyFont="1" applyFill="1" applyBorder="1" applyAlignment="1" applyProtection="1">
      <alignment vertical="center"/>
      <protection locked="0"/>
    </xf>
    <xf numFmtId="0" fontId="26" fillId="0" borderId="0" xfId="3" applyFont="1" applyAlignment="1">
      <alignment vertical="center"/>
    </xf>
    <xf numFmtId="167" fontId="8" fillId="0" borderId="0" xfId="1" applyNumberFormat="1" applyFont="1" applyFill="1" applyAlignment="1" applyProtection="1">
      <alignment vertical="center"/>
      <protection locked="0"/>
    </xf>
    <xf numFmtId="168" fontId="8" fillId="0" borderId="0" xfId="2" applyNumberFormat="1" applyFont="1" applyFill="1" applyAlignment="1">
      <alignment horizontal="right" vertical="center"/>
    </xf>
    <xf numFmtId="170" fontId="8" fillId="0" borderId="0" xfId="1" applyNumberFormat="1" applyFont="1" applyFill="1" applyAlignment="1">
      <alignment horizontal="right" vertical="center"/>
    </xf>
    <xf numFmtId="170" fontId="8" fillId="0" borderId="0" xfId="1" applyNumberFormat="1" applyFont="1" applyFill="1"/>
    <xf numFmtId="170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/>
    <xf numFmtId="168" fontId="8" fillId="0" borderId="0" xfId="2" applyNumberFormat="1" applyFont="1" applyFill="1" applyProtection="1">
      <protection locked="0"/>
    </xf>
    <xf numFmtId="168" fontId="26" fillId="0" borderId="0" xfId="2" applyNumberFormat="1" applyFont="1" applyFill="1" applyAlignment="1">
      <alignment vertical="center"/>
    </xf>
    <xf numFmtId="167" fontId="8" fillId="0" borderId="3" xfId="1" applyNumberFormat="1" applyFont="1" applyFill="1" applyBorder="1" applyAlignment="1" applyProtection="1">
      <alignment vertical="center"/>
      <protection locked="0"/>
    </xf>
    <xf numFmtId="166" fontId="8" fillId="0" borderId="0" xfId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43" fontId="26" fillId="0" borderId="0" xfId="2" applyFont="1" applyFill="1" applyAlignment="1" applyProtection="1">
      <alignment vertical="center"/>
      <protection locked="0"/>
    </xf>
    <xf numFmtId="168" fontId="8" fillId="0" borderId="0" xfId="2" applyNumberFormat="1" applyFont="1" applyFill="1" applyAlignment="1" applyProtection="1">
      <alignment vertical="center"/>
      <protection locked="0"/>
    </xf>
    <xf numFmtId="168" fontId="8" fillId="0" borderId="0" xfId="2" applyNumberFormat="1" applyFont="1" applyFill="1" applyAlignment="1" applyProtection="1">
      <alignment horizontal="center" vertical="center"/>
      <protection locked="0"/>
    </xf>
    <xf numFmtId="43" fontId="26" fillId="0" borderId="0" xfId="2" applyFont="1" applyFill="1" applyAlignment="1" applyProtection="1">
      <alignment horizontal="left" vertical="center"/>
      <protection locked="0"/>
    </xf>
    <xf numFmtId="43" fontId="26" fillId="0" borderId="1" xfId="2" applyFont="1" applyFill="1" applyBorder="1" applyAlignment="1">
      <alignment vertical="center"/>
    </xf>
    <xf numFmtId="43" fontId="26" fillId="0" borderId="1" xfId="2" applyFont="1" applyFill="1" applyBorder="1" applyAlignment="1" applyProtection="1">
      <alignment horizontal="left" vertical="center"/>
      <protection locked="0"/>
    </xf>
    <xf numFmtId="168" fontId="8" fillId="0" borderId="1" xfId="2" applyNumberFormat="1" applyFont="1" applyFill="1" applyBorder="1" applyAlignment="1" applyProtection="1">
      <alignment vertical="center"/>
      <protection locked="0"/>
    </xf>
    <xf numFmtId="168" fontId="8" fillId="0" borderId="1" xfId="2" applyNumberFormat="1" applyFont="1" applyFill="1" applyBorder="1" applyAlignment="1" applyProtection="1">
      <alignment horizontal="center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/>
      <protection locked="0"/>
    </xf>
    <xf numFmtId="49" fontId="26" fillId="0" borderId="0" xfId="4" applyNumberFormat="1" applyFont="1" applyFill="1" applyBorder="1" applyAlignment="1">
      <alignment horizontal="center" vertical="center"/>
    </xf>
    <xf numFmtId="167" fontId="8" fillId="0" borderId="0" xfId="2" applyNumberFormat="1" applyFont="1" applyFill="1" applyAlignment="1" applyProtection="1">
      <alignment horizontal="right" vertical="center"/>
      <protection locked="0"/>
    </xf>
    <xf numFmtId="43" fontId="8" fillId="0" borderId="0" xfId="2" applyFont="1" applyFill="1" applyAlignment="1" applyProtection="1">
      <alignment horizontal="center" vertical="center"/>
      <protection locked="0"/>
    </xf>
    <xf numFmtId="43" fontId="8" fillId="0" borderId="0" xfId="2" applyFont="1" applyFill="1" applyAlignment="1" applyProtection="1">
      <alignment horizontal="right" vertical="center"/>
      <protection locked="0"/>
    </xf>
    <xf numFmtId="43" fontId="8" fillId="0" borderId="0" xfId="2" applyFont="1" applyFill="1" applyBorder="1" applyAlignment="1" applyProtection="1">
      <alignment horizontal="right" vertical="center"/>
      <protection locked="0"/>
    </xf>
    <xf numFmtId="170" fontId="8" fillId="0" borderId="0" xfId="2" applyNumberFormat="1" applyFont="1" applyFill="1" applyBorder="1" applyAlignment="1" applyProtection="1">
      <alignment horizontal="right" vertical="center"/>
      <protection locked="0"/>
    </xf>
    <xf numFmtId="167" fontId="8" fillId="0" borderId="0" xfId="2" applyNumberFormat="1" applyFont="1" applyFill="1" applyAlignment="1" applyProtection="1">
      <alignment vertical="center"/>
      <protection locked="0"/>
    </xf>
    <xf numFmtId="49" fontId="8" fillId="0" borderId="0" xfId="2" applyNumberFormat="1" applyFont="1" applyFill="1" applyAlignment="1" applyProtection="1">
      <alignment horizontal="center" vertical="center"/>
      <protection locked="0"/>
    </xf>
    <xf numFmtId="43" fontId="8" fillId="0" borderId="0" xfId="2" applyFont="1" applyFill="1" applyProtection="1">
      <protection locked="0"/>
    </xf>
    <xf numFmtId="170" fontId="8" fillId="0" borderId="0" xfId="2" applyNumberFormat="1" applyFont="1" applyFill="1" applyBorder="1" applyAlignment="1">
      <alignment horizontal="right" vertical="center"/>
    </xf>
    <xf numFmtId="170" fontId="8" fillId="0" borderId="0" xfId="2" applyNumberFormat="1" applyFont="1" applyFill="1" applyAlignment="1">
      <alignment horizontal="right" vertical="center"/>
    </xf>
    <xf numFmtId="170" fontId="8" fillId="0" borderId="0" xfId="2" applyNumberFormat="1" applyFont="1" applyFill="1" applyAlignment="1" applyProtection="1">
      <alignment horizontal="right" vertical="center"/>
      <protection locked="0"/>
    </xf>
    <xf numFmtId="43" fontId="26" fillId="0" borderId="0" xfId="2" applyFont="1" applyFill="1" applyBorder="1" applyAlignment="1" applyProtection="1">
      <alignment horizontal="left" vertical="center"/>
      <protection locked="0"/>
    </xf>
    <xf numFmtId="43" fontId="26" fillId="0" borderId="0" xfId="2" applyFont="1" applyFill="1" applyAlignment="1">
      <alignment vertical="center"/>
    </xf>
    <xf numFmtId="49" fontId="8" fillId="0" borderId="0" xfId="2" applyNumberFormat="1" applyFont="1" applyFill="1" applyBorder="1" applyAlignment="1" applyProtection="1">
      <alignment horizontal="center" vertical="center"/>
      <protection locked="0"/>
    </xf>
    <xf numFmtId="43" fontId="8" fillId="0" borderId="0" xfId="2" applyFont="1" applyFill="1" applyBorder="1" applyAlignment="1">
      <alignment horizontal="right" vertical="center"/>
    </xf>
    <xf numFmtId="43" fontId="8" fillId="0" borderId="0" xfId="2" applyFont="1" applyFill="1" applyBorder="1" applyAlignment="1">
      <alignment horizontal="center" vertical="center"/>
    </xf>
    <xf numFmtId="43" fontId="8" fillId="0" borderId="0" xfId="2" applyFont="1" applyFill="1" applyBorder="1" applyAlignment="1" applyProtection="1">
      <alignment horizontal="center" vertical="center"/>
      <protection locked="0"/>
    </xf>
    <xf numFmtId="0" fontId="8" fillId="0" borderId="0" xfId="2" applyNumberFormat="1" applyFont="1" applyFill="1" applyAlignment="1" applyProtection="1">
      <alignment horizontal="center" vertical="center"/>
      <protection locked="0"/>
    </xf>
    <xf numFmtId="169" fontId="8" fillId="0" borderId="0" xfId="2" applyNumberFormat="1" applyFont="1" applyFill="1" applyAlignment="1" applyProtection="1">
      <alignment horizontal="right" vertical="center"/>
      <protection locked="0"/>
    </xf>
    <xf numFmtId="169" fontId="8" fillId="0" borderId="0" xfId="2" applyNumberFormat="1" applyFont="1" applyFill="1" applyProtection="1">
      <protection locked="0"/>
    </xf>
    <xf numFmtId="166" fontId="8" fillId="0" borderId="0" xfId="1" applyFont="1" applyFill="1" applyAlignment="1" applyProtection="1">
      <alignment horizontal="right" vertical="center"/>
      <protection locked="0"/>
    </xf>
    <xf numFmtId="166" fontId="8" fillId="0" borderId="0" xfId="1" applyFont="1" applyFill="1" applyBorder="1" applyAlignment="1" applyProtection="1">
      <alignment horizontal="right" vertical="center"/>
      <protection locked="0"/>
    </xf>
    <xf numFmtId="9" fontId="8" fillId="0" borderId="0" xfId="157" applyFont="1" applyFill="1" applyAlignment="1" applyProtection="1">
      <alignment horizontal="right" vertical="center"/>
      <protection locked="0"/>
    </xf>
    <xf numFmtId="168" fontId="7" fillId="0" borderId="0" xfId="10" applyNumberFormat="1" applyFont="1" applyAlignment="1" applyProtection="1">
      <alignment horizontal="right" vertical="center"/>
      <protection locked="0"/>
    </xf>
    <xf numFmtId="168" fontId="5" fillId="0" borderId="0" xfId="10" applyNumberFormat="1" applyFont="1" applyAlignment="1" applyProtection="1">
      <alignment horizontal="center" vertical="center"/>
      <protection locked="0"/>
    </xf>
    <xf numFmtId="169" fontId="7" fillId="0" borderId="0" xfId="2" applyNumberFormat="1" applyFont="1" applyFill="1" applyBorder="1" applyAlignment="1" applyProtection="1">
      <alignment horizontal="right" vertical="center"/>
      <protection locked="0"/>
    </xf>
    <xf numFmtId="167" fontId="7" fillId="0" borderId="0" xfId="2" applyNumberFormat="1" applyFont="1" applyFill="1" applyAlignment="1" applyProtection="1">
      <alignment vertical="center"/>
      <protection locked="0"/>
    </xf>
    <xf numFmtId="167" fontId="7" fillId="0" borderId="5" xfId="2" applyNumberFormat="1" applyFont="1" applyFill="1" applyBorder="1" applyAlignment="1" applyProtection="1">
      <alignment vertical="center"/>
      <protection locked="0"/>
    </xf>
    <xf numFmtId="167" fontId="7" fillId="0" borderId="0" xfId="2" applyNumberFormat="1" applyFont="1" applyFill="1" applyBorder="1" applyAlignment="1" applyProtection="1">
      <alignment vertical="center"/>
      <protection locked="0"/>
    </xf>
    <xf numFmtId="167" fontId="28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29" fillId="0" borderId="1" xfId="3" applyFont="1" applyBorder="1" applyAlignment="1">
      <alignment vertical="center"/>
    </xf>
    <xf numFmtId="0" fontId="29" fillId="0" borderId="0" xfId="0" applyFont="1" applyAlignment="1">
      <alignment vertical="center"/>
    </xf>
    <xf numFmtId="172" fontId="5" fillId="0" borderId="0" xfId="10" applyNumberFormat="1" applyFont="1" applyAlignment="1" applyProtection="1">
      <alignment horizontal="left" vertical="center"/>
      <protection locked="0"/>
    </xf>
    <xf numFmtId="0" fontId="5" fillId="0" borderId="1" xfId="10" applyFont="1" applyBorder="1" applyAlignment="1" applyProtection="1">
      <alignment horizontal="left" vertical="center"/>
      <protection locked="0"/>
    </xf>
    <xf numFmtId="172" fontId="5" fillId="0" borderId="1" xfId="10" applyNumberFormat="1" applyFont="1" applyBorder="1" applyAlignment="1" applyProtection="1">
      <alignment horizontal="left" vertical="center"/>
      <protection locked="0"/>
    </xf>
    <xf numFmtId="172" fontId="7" fillId="0" borderId="0" xfId="10" applyNumberFormat="1" applyFont="1" applyAlignment="1" applyProtection="1">
      <alignment vertical="center"/>
      <protection locked="0"/>
    </xf>
    <xf numFmtId="172" fontId="7" fillId="0" borderId="0" xfId="10" applyNumberFormat="1" applyFont="1" applyAlignment="1" applyProtection="1">
      <alignment horizontal="center" vertical="center"/>
      <protection locked="0"/>
    </xf>
    <xf numFmtId="172" fontId="7" fillId="0" borderId="0" xfId="10" applyNumberFormat="1" applyFont="1" applyAlignment="1" applyProtection="1">
      <alignment horizontal="right" vertical="center"/>
      <protection locked="0"/>
    </xf>
    <xf numFmtId="167" fontId="8" fillId="0" borderId="0" xfId="3" applyNumberFormat="1" applyFont="1" applyAlignment="1" applyProtection="1">
      <alignment vertical="center"/>
      <protection locked="0"/>
    </xf>
    <xf numFmtId="167" fontId="8" fillId="0" borderId="0" xfId="10" applyNumberFormat="1" applyFont="1" applyAlignment="1" applyProtection="1">
      <alignment horizontal="right" vertical="center"/>
      <protection locked="0"/>
    </xf>
    <xf numFmtId="49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67" fontId="7" fillId="0" borderId="0" xfId="2" applyNumberFormat="1" applyFont="1" applyFill="1" applyBorder="1" applyAlignment="1" applyProtection="1">
      <alignment horizontal="right" vertical="center"/>
      <protection locked="0"/>
    </xf>
    <xf numFmtId="0" fontId="33" fillId="0" borderId="0" xfId="3" applyFont="1" applyAlignment="1" applyProtection="1">
      <alignment horizontal="center" vertical="center"/>
      <protection locked="0"/>
    </xf>
    <xf numFmtId="0" fontId="8" fillId="0" borderId="0" xfId="10" applyFont="1" applyAlignment="1" applyProtection="1">
      <alignment vertical="center"/>
      <protection locked="0"/>
    </xf>
    <xf numFmtId="172" fontId="26" fillId="0" borderId="0" xfId="10" applyNumberFormat="1" applyFont="1" applyAlignment="1" applyProtection="1">
      <alignment horizontal="center"/>
      <protection locked="0"/>
    </xf>
    <xf numFmtId="168" fontId="26" fillId="0" borderId="0" xfId="10" applyNumberFormat="1" applyFont="1" applyAlignment="1" applyProtection="1">
      <alignment horizontal="center"/>
      <protection locked="0"/>
    </xf>
    <xf numFmtId="172" fontId="8" fillId="0" borderId="0" xfId="3" applyNumberFormat="1" applyFont="1" applyAlignment="1" applyProtection="1">
      <alignment horizontal="center" wrapText="1"/>
      <protection locked="0"/>
    </xf>
    <xf numFmtId="172" fontId="8" fillId="0" borderId="0" xfId="10" applyNumberFormat="1" applyFont="1" applyAlignment="1" applyProtection="1">
      <alignment horizontal="center"/>
      <protection locked="0"/>
    </xf>
    <xf numFmtId="172" fontId="8" fillId="0" borderId="0" xfId="3" applyNumberFormat="1" applyFont="1" applyAlignment="1" applyProtection="1">
      <alignment horizontal="center"/>
      <protection locked="0"/>
    </xf>
    <xf numFmtId="0" fontId="8" fillId="0" borderId="0" xfId="3" applyFont="1" applyAlignment="1" applyProtection="1">
      <alignment horizontal="right" vertical="center"/>
      <protection locked="0"/>
    </xf>
    <xf numFmtId="0" fontId="8" fillId="0" borderId="0" xfId="3" applyFont="1" applyAlignment="1" applyProtection="1">
      <alignment horizontal="center"/>
      <protection locked="0"/>
    </xf>
    <xf numFmtId="172" fontId="8" fillId="0" borderId="0" xfId="10" applyNumberFormat="1" applyFont="1" applyAlignment="1" applyProtection="1">
      <alignment horizontal="right" vertical="center"/>
      <protection locked="0"/>
    </xf>
    <xf numFmtId="167" fontId="8" fillId="0" borderId="0" xfId="10" quotePrefix="1" applyNumberFormat="1" applyFont="1" applyAlignment="1" applyProtection="1">
      <alignment horizontal="right" vertical="center"/>
      <protection locked="0"/>
    </xf>
    <xf numFmtId="172" fontId="8" fillId="0" borderId="0" xfId="10" quotePrefix="1" applyNumberFormat="1" applyFont="1" applyAlignment="1" applyProtection="1">
      <alignment horizontal="right" vertical="center"/>
      <protection locked="0"/>
    </xf>
    <xf numFmtId="172" fontId="8" fillId="0" borderId="0" xfId="0" applyNumberFormat="1" applyFont="1" applyAlignment="1">
      <alignment horizontal="right" vertical="center"/>
    </xf>
    <xf numFmtId="172" fontId="8" fillId="0" borderId="0" xfId="10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0" fontId="26" fillId="0" borderId="0" xfId="3" applyFont="1" applyAlignment="1" applyProtection="1">
      <alignment horizontal="right" vertical="center"/>
      <protection locked="0"/>
    </xf>
    <xf numFmtId="172" fontId="8" fillId="0" borderId="0" xfId="3" applyNumberFormat="1" applyFont="1" applyAlignment="1" applyProtection="1">
      <alignment vertical="center"/>
      <protection locked="0"/>
    </xf>
    <xf numFmtId="172" fontId="8" fillId="0" borderId="1" xfId="3" applyNumberFormat="1" applyFont="1" applyBorder="1" applyAlignment="1" applyProtection="1">
      <alignment horizontal="center" wrapText="1"/>
      <protection locked="0"/>
    </xf>
    <xf numFmtId="172" fontId="8" fillId="0" borderId="1" xfId="3" applyNumberFormat="1" applyFont="1" applyBorder="1" applyAlignment="1" applyProtection="1">
      <alignment horizontal="center"/>
      <protection locked="0"/>
    </xf>
    <xf numFmtId="172" fontId="38" fillId="0" borderId="1" xfId="3" applyNumberFormat="1" applyFont="1" applyBorder="1" applyAlignment="1" applyProtection="1">
      <alignment horizontal="center" wrapText="1"/>
      <protection locked="0"/>
    </xf>
    <xf numFmtId="172" fontId="8" fillId="0" borderId="2" xfId="3" applyNumberFormat="1" applyFont="1" applyBorder="1" applyProtection="1">
      <protection locked="0"/>
    </xf>
    <xf numFmtId="167" fontId="33" fillId="0" borderId="3" xfId="2" applyNumberFormat="1" applyFont="1" applyFill="1" applyBorder="1" applyAlignment="1">
      <alignment vertical="center"/>
    </xf>
    <xf numFmtId="167" fontId="25" fillId="0" borderId="0" xfId="2" applyNumberFormat="1" applyFont="1" applyFill="1" applyAlignment="1" applyProtection="1">
      <alignment vertical="center"/>
      <protection locked="0"/>
    </xf>
    <xf numFmtId="167" fontId="28" fillId="0" borderId="0" xfId="240" applyNumberFormat="1" applyFont="1" applyFill="1" applyBorder="1" applyAlignment="1">
      <alignment horizontal="right" vertical="center"/>
    </xf>
    <xf numFmtId="170" fontId="28" fillId="0" borderId="0" xfId="240" applyNumberFormat="1" applyFont="1" applyFill="1" applyAlignment="1">
      <alignment horizontal="right" vertical="center"/>
    </xf>
    <xf numFmtId="170" fontId="28" fillId="0" borderId="0" xfId="240" applyNumberFormat="1" applyFont="1" applyFill="1" applyBorder="1" applyAlignment="1">
      <alignment horizontal="right" vertical="center"/>
    </xf>
    <xf numFmtId="167" fontId="28" fillId="0" borderId="0" xfId="240" applyNumberFormat="1" applyFont="1" applyFill="1" applyAlignment="1">
      <alignment horizontal="right" vertical="center"/>
    </xf>
    <xf numFmtId="167" fontId="28" fillId="0" borderId="0" xfId="240" applyNumberFormat="1" applyFont="1" applyFill="1" applyBorder="1"/>
    <xf numFmtId="167" fontId="28" fillId="0" borderId="0" xfId="240" applyNumberFormat="1" applyFont="1" applyFill="1"/>
    <xf numFmtId="170" fontId="28" fillId="0" borderId="0" xfId="240" applyNumberFormat="1" applyFont="1" applyFill="1" applyBorder="1"/>
    <xf numFmtId="170" fontId="28" fillId="0" borderId="0" xfId="240" applyNumberFormat="1" applyFont="1" applyFill="1" applyProtection="1">
      <protection locked="0"/>
    </xf>
    <xf numFmtId="170" fontId="28" fillId="0" borderId="0" xfId="240" applyNumberFormat="1" applyFont="1" applyFill="1" applyAlignment="1" applyProtection="1">
      <alignment horizontal="right" vertical="center"/>
      <protection locked="0"/>
    </xf>
    <xf numFmtId="170" fontId="28" fillId="0" borderId="0" xfId="240" applyNumberFormat="1" applyFont="1" applyFill="1" applyAlignment="1" applyProtection="1">
      <alignment vertical="center"/>
      <protection locked="0"/>
    </xf>
    <xf numFmtId="170" fontId="28" fillId="0" borderId="0" xfId="240" applyNumberFormat="1" applyFont="1" applyFill="1" applyBorder="1" applyAlignment="1" applyProtection="1">
      <alignment horizontal="right" vertical="center"/>
      <protection locked="0"/>
    </xf>
    <xf numFmtId="170" fontId="28" fillId="0" borderId="0" xfId="240" applyNumberFormat="1" applyFont="1" applyFill="1" applyBorder="1" applyAlignment="1" applyProtection="1">
      <alignment vertical="center"/>
      <protection locked="0"/>
    </xf>
    <xf numFmtId="170" fontId="28" fillId="0" borderId="0" xfId="240" applyNumberFormat="1" applyFont="1" applyFill="1"/>
    <xf numFmtId="167" fontId="8" fillId="0" borderId="0" xfId="240" applyNumberFormat="1" applyFont="1" applyFill="1" applyAlignment="1">
      <alignment horizontal="right" vertical="center"/>
    </xf>
    <xf numFmtId="170" fontId="26" fillId="0" borderId="0" xfId="2" applyNumberFormat="1" applyFont="1" applyFill="1" applyBorder="1" applyAlignment="1" applyProtection="1">
      <alignment horizontal="right" vertical="center"/>
      <protection locked="0"/>
    </xf>
    <xf numFmtId="167" fontId="26" fillId="0" borderId="4" xfId="2" applyNumberFormat="1" applyFont="1" applyFill="1" applyBorder="1" applyAlignment="1" applyProtection="1">
      <alignment vertical="center"/>
      <protection locked="0"/>
    </xf>
    <xf numFmtId="167" fontId="26" fillId="0" borderId="1" xfId="2" applyNumberFormat="1" applyFont="1" applyFill="1" applyBorder="1" applyAlignment="1" applyProtection="1">
      <alignment vertical="center"/>
      <protection locked="0"/>
    </xf>
    <xf numFmtId="170" fontId="26" fillId="0" borderId="0" xfId="2" applyNumberFormat="1" applyFont="1" applyFill="1" applyBorder="1" applyAlignment="1">
      <alignment horizontal="right" vertical="center"/>
    </xf>
    <xf numFmtId="167" fontId="5" fillId="0" borderId="5" xfId="2" applyNumberFormat="1" applyFont="1" applyFill="1" applyBorder="1" applyAlignment="1" applyProtection="1">
      <alignment vertical="center"/>
      <protection locked="0"/>
    </xf>
    <xf numFmtId="0" fontId="43" fillId="0" borderId="0" xfId="3" applyFont="1" applyAlignment="1" applyProtection="1">
      <alignment horizontal="right" vertical="center"/>
      <protection locked="0"/>
    </xf>
    <xf numFmtId="167" fontId="43" fillId="0" borderId="0" xfId="10" applyNumberFormat="1" applyFont="1" applyAlignment="1" applyProtection="1">
      <alignment horizontal="right" vertical="center"/>
      <protection locked="0"/>
    </xf>
    <xf numFmtId="0" fontId="42" fillId="0" borderId="0" xfId="0" applyFont="1"/>
    <xf numFmtId="167" fontId="42" fillId="0" borderId="0" xfId="0" applyNumberFormat="1" applyFont="1"/>
    <xf numFmtId="172" fontId="43" fillId="0" borderId="0" xfId="3" applyNumberFormat="1" applyFont="1" applyAlignment="1" applyProtection="1">
      <alignment vertical="center"/>
      <protection locked="0"/>
    </xf>
    <xf numFmtId="167" fontId="43" fillId="0" borderId="0" xfId="3" applyNumberFormat="1" applyFont="1" applyAlignment="1" applyProtection="1">
      <alignment vertical="center"/>
      <protection locked="0"/>
    </xf>
    <xf numFmtId="168" fontId="33" fillId="0" borderId="0" xfId="10" applyNumberFormat="1" applyFont="1" applyAlignment="1" applyProtection="1">
      <alignment horizontal="right" vertical="center"/>
      <protection locked="0"/>
    </xf>
    <xf numFmtId="168" fontId="26" fillId="0" borderId="0" xfId="2" applyNumberFormat="1" applyFont="1" applyFill="1" applyAlignment="1" applyProtection="1">
      <alignment horizontal="right" vertical="center"/>
      <protection locked="0"/>
    </xf>
    <xf numFmtId="167" fontId="26" fillId="0" borderId="0" xfId="1" applyNumberFormat="1" applyFont="1" applyFill="1" applyAlignment="1" applyProtection="1">
      <alignment vertical="center"/>
      <protection locked="0"/>
    </xf>
    <xf numFmtId="168" fontId="26" fillId="0" borderId="0" xfId="2" applyNumberFormat="1" applyFont="1" applyFill="1" applyProtection="1">
      <protection locked="0"/>
    </xf>
    <xf numFmtId="167" fontId="26" fillId="0" borderId="3" xfId="1" applyNumberFormat="1" applyFont="1" applyFill="1" applyBorder="1" applyAlignment="1" applyProtection="1">
      <alignment vertical="center"/>
      <protection locked="0"/>
    </xf>
    <xf numFmtId="166" fontId="26" fillId="0" borderId="0" xfId="1" applyFont="1" applyFill="1" applyProtection="1">
      <protection locked="0"/>
    </xf>
    <xf numFmtId="168" fontId="26" fillId="0" borderId="3" xfId="2" applyNumberFormat="1" applyFont="1" applyFill="1" applyBorder="1" applyAlignment="1">
      <alignment horizontal="right" vertical="center"/>
    </xf>
    <xf numFmtId="168" fontId="26" fillId="0" borderId="0" xfId="2" applyNumberFormat="1" applyFont="1" applyFill="1" applyBorder="1" applyAlignment="1">
      <alignment horizontal="right" vertical="center"/>
    </xf>
    <xf numFmtId="167" fontId="26" fillId="0" borderId="3" xfId="1" applyNumberFormat="1" applyFont="1" applyFill="1" applyBorder="1" applyAlignment="1">
      <alignment horizontal="right" vertical="center"/>
    </xf>
    <xf numFmtId="170" fontId="26" fillId="0" borderId="0" xfId="1" applyNumberFormat="1" applyFont="1" applyFill="1" applyProtection="1">
      <protection locked="0"/>
    </xf>
    <xf numFmtId="170" fontId="26" fillId="0" borderId="0" xfId="1" applyNumberFormat="1" applyFont="1" applyFill="1" applyAlignment="1">
      <alignment horizontal="right" vertical="center"/>
    </xf>
    <xf numFmtId="167" fontId="26" fillId="0" borderId="3" xfId="2" applyNumberFormat="1" applyFont="1" applyFill="1" applyBorder="1" applyAlignment="1" applyProtection="1">
      <alignment vertical="center"/>
      <protection locked="0"/>
    </xf>
    <xf numFmtId="167" fontId="28" fillId="0" borderId="0" xfId="235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3" applyFont="1" applyAlignment="1" applyProtection="1">
      <alignment vertical="center"/>
      <protection locked="0"/>
    </xf>
    <xf numFmtId="168" fontId="26" fillId="0" borderId="0" xfId="0" applyNumberFormat="1" applyFont="1" applyAlignment="1">
      <alignment horizontal="center" vertical="center"/>
    </xf>
    <xf numFmtId="0" fontId="32" fillId="0" borderId="0" xfId="0" applyFont="1"/>
    <xf numFmtId="0" fontId="26" fillId="0" borderId="0" xfId="0" applyFont="1" applyAlignment="1">
      <alignment horizontal="center" vertical="center"/>
    </xf>
    <xf numFmtId="169" fontId="7" fillId="0" borderId="0" xfId="0" applyNumberFormat="1" applyFont="1" applyAlignment="1" applyProtection="1">
      <alignment vertical="center"/>
      <protection locked="0"/>
    </xf>
    <xf numFmtId="169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>
      <alignment horizontal="right" vertical="center"/>
    </xf>
    <xf numFmtId="49" fontId="7" fillId="0" borderId="1" xfId="0" quotePrefix="1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3" applyNumberFormat="1" applyFont="1" applyAlignment="1" applyProtection="1">
      <alignment horizontal="right" vertical="center"/>
      <protection locked="0"/>
    </xf>
    <xf numFmtId="0" fontId="25" fillId="0" borderId="0" xfId="3" applyFont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>
      <alignment horizontal="right" vertical="center"/>
    </xf>
    <xf numFmtId="0" fontId="5" fillId="0" borderId="0" xfId="0" applyFont="1"/>
    <xf numFmtId="167" fontId="2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7" fillId="0" borderId="1" xfId="7" applyNumberFormat="1" applyFont="1" applyBorder="1" applyAlignment="1">
      <alignment horizontal="right" vertical="center"/>
    </xf>
    <xf numFmtId="167" fontId="25" fillId="0" borderId="0" xfId="7" applyNumberFormat="1" applyFont="1" applyAlignment="1">
      <alignment horizontal="right" vertical="center"/>
    </xf>
    <xf numFmtId="0" fontId="34" fillId="0" borderId="0" xfId="0" applyFont="1"/>
    <xf numFmtId="168" fontId="7" fillId="0" borderId="0" xfId="3" applyNumberFormat="1" applyFont="1" applyAlignment="1" applyProtection="1">
      <alignment horizontal="right" vertical="center"/>
      <protection locked="0"/>
    </xf>
    <xf numFmtId="168" fontId="5" fillId="0" borderId="0" xfId="3" applyNumberFormat="1" applyFont="1" applyAlignment="1" applyProtection="1">
      <alignment horizontal="right" vertical="center"/>
      <protection locked="0"/>
    </xf>
    <xf numFmtId="172" fontId="7" fillId="0" borderId="0" xfId="3" applyNumberFormat="1" applyFont="1" applyAlignment="1" applyProtection="1">
      <alignment horizontal="right" vertical="center"/>
      <protection locked="0"/>
    </xf>
    <xf numFmtId="168" fontId="40" fillId="0" borderId="0" xfId="3" applyNumberFormat="1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8" fontId="5" fillId="0" borderId="1" xfId="0" applyNumberFormat="1" applyFont="1" applyBorder="1" applyAlignment="1">
      <alignment horizontal="right" vertical="center"/>
    </xf>
    <xf numFmtId="167" fontId="33" fillId="0" borderId="0" xfId="3" applyNumberFormat="1" applyFont="1" applyAlignment="1" applyProtection="1">
      <alignment horizontal="right" vertical="center"/>
      <protection locked="0"/>
    </xf>
    <xf numFmtId="167" fontId="33" fillId="0" borderId="0" xfId="0" applyNumberFormat="1" applyFont="1" applyAlignment="1">
      <alignment horizontal="right" vertical="center"/>
    </xf>
    <xf numFmtId="167" fontId="25" fillId="0" borderId="0" xfId="3" applyNumberFormat="1" applyFont="1" applyAlignment="1" applyProtection="1">
      <alignment horizontal="right" vertical="center"/>
      <protection locked="0"/>
    </xf>
    <xf numFmtId="0" fontId="41" fillId="0" borderId="0" xfId="0" applyFont="1"/>
    <xf numFmtId="167" fontId="25" fillId="0" borderId="1" xfId="0" applyNumberFormat="1" applyFont="1" applyBorder="1" applyAlignment="1">
      <alignment horizontal="right" vertical="center"/>
    </xf>
    <xf numFmtId="167" fontId="33" fillId="0" borderId="3" xfId="0" applyNumberFormat="1" applyFont="1" applyBorder="1" applyAlignment="1">
      <alignment horizontal="right" vertical="center"/>
    </xf>
    <xf numFmtId="182" fontId="33" fillId="0" borderId="0" xfId="0" applyNumberFormat="1" applyFont="1"/>
    <xf numFmtId="0" fontId="29" fillId="0" borderId="0" xfId="3" applyFont="1" applyAlignment="1" applyProtection="1">
      <alignment vertical="center"/>
      <protection locked="0"/>
    </xf>
    <xf numFmtId="0" fontId="29" fillId="0" borderId="0" xfId="10" applyFont="1" applyAlignment="1" applyProtection="1">
      <alignment horizontal="left" vertical="center"/>
      <protection locked="0"/>
    </xf>
    <xf numFmtId="168" fontId="30" fillId="0" borderId="0" xfId="1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right" vertical="center"/>
    </xf>
    <xf numFmtId="0" fontId="30" fillId="0" borderId="0" xfId="10" applyFont="1" applyProtection="1">
      <protection locked="0"/>
    </xf>
    <xf numFmtId="0" fontId="31" fillId="0" borderId="0" xfId="0" applyFont="1"/>
    <xf numFmtId="49" fontId="29" fillId="0" borderId="0" xfId="0" applyNumberFormat="1" applyFont="1" applyAlignment="1">
      <alignment horizontal="right" vertical="center"/>
    </xf>
    <xf numFmtId="0" fontId="29" fillId="0" borderId="1" xfId="10" applyFont="1" applyBorder="1" applyAlignment="1" applyProtection="1">
      <alignment horizontal="left" vertical="center"/>
      <protection locked="0"/>
    </xf>
    <xf numFmtId="168" fontId="30" fillId="0" borderId="1" xfId="10" applyNumberFormat="1" applyFont="1" applyBorder="1" applyAlignment="1" applyProtection="1">
      <alignment horizontal="right" vertical="center"/>
      <protection locked="0"/>
    </xf>
    <xf numFmtId="0" fontId="30" fillId="0" borderId="1" xfId="10" applyFont="1" applyBorder="1" applyProtection="1">
      <protection locked="0"/>
    </xf>
    <xf numFmtId="0" fontId="30" fillId="0" borderId="0" xfId="10" applyFont="1" applyAlignment="1" applyProtection="1">
      <alignment vertical="center"/>
      <protection locked="0"/>
    </xf>
    <xf numFmtId="0" fontId="30" fillId="0" borderId="0" xfId="10" applyFont="1" applyAlignment="1" applyProtection="1">
      <alignment horizontal="center" vertical="center"/>
      <protection locked="0"/>
    </xf>
    <xf numFmtId="168" fontId="30" fillId="0" borderId="0" xfId="10" applyNumberFormat="1" applyFont="1" applyAlignment="1" applyProtection="1">
      <alignment horizontal="center" vertical="center"/>
      <protection locked="0"/>
    </xf>
    <xf numFmtId="168" fontId="30" fillId="0" borderId="0" xfId="10" applyNumberFormat="1" applyFont="1" applyAlignment="1" applyProtection="1">
      <alignment horizontal="right" vertical="center"/>
      <protection locked="0"/>
    </xf>
    <xf numFmtId="0" fontId="8" fillId="0" borderId="0" xfId="3" applyFont="1" applyProtection="1">
      <protection locked="0"/>
    </xf>
    <xf numFmtId="0" fontId="8" fillId="0" borderId="0" xfId="3" applyFont="1" applyAlignment="1" applyProtection="1">
      <alignment vertical="center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168" fontId="26" fillId="0" borderId="0" xfId="3" applyNumberFormat="1" applyFont="1" applyAlignment="1">
      <alignment vertical="center"/>
    </xf>
    <xf numFmtId="0" fontId="27" fillId="0" borderId="0" xfId="0" applyFont="1"/>
    <xf numFmtId="0" fontId="8" fillId="0" borderId="1" xfId="3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horizontal="center" vertical="center"/>
      <protection locked="0"/>
    </xf>
    <xf numFmtId="168" fontId="8" fillId="0" borderId="1" xfId="3" applyNumberFormat="1" applyFont="1" applyBorder="1" applyAlignment="1" applyProtection="1">
      <alignment horizontal="right" vertical="center"/>
      <protection locked="0"/>
    </xf>
    <xf numFmtId="169" fontId="8" fillId="0" borderId="0" xfId="0" applyNumberFormat="1" applyFont="1" applyProtection="1">
      <protection locked="0"/>
    </xf>
    <xf numFmtId="169" fontId="8" fillId="0" borderId="0" xfId="0" applyNumberFormat="1" applyFont="1" applyAlignment="1" applyProtection="1">
      <alignment vertical="center"/>
      <protection locked="0"/>
    </xf>
    <xf numFmtId="168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8" fillId="0" borderId="0" xfId="0" applyNumberFormat="1" applyFont="1" applyProtection="1">
      <protection locked="0"/>
    </xf>
    <xf numFmtId="167" fontId="8" fillId="0" borderId="0" xfId="0" applyNumberFormat="1" applyFont="1" applyAlignment="1" applyProtection="1">
      <alignment vertical="center"/>
      <protection locked="0"/>
    </xf>
    <xf numFmtId="37" fontId="26" fillId="0" borderId="0" xfId="0" quotePrefix="1" applyNumberFormat="1" applyFont="1" applyAlignment="1">
      <alignment horizontal="center" vertical="center"/>
    </xf>
    <xf numFmtId="167" fontId="26" fillId="0" borderId="0" xfId="0" applyNumberFormat="1" applyFont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7" fontId="28" fillId="0" borderId="0" xfId="0" applyNumberFormat="1" applyFont="1" applyAlignment="1">
      <alignment horizontal="right" vertical="center"/>
    </xf>
    <xf numFmtId="169" fontId="8" fillId="0" borderId="0" xfId="0" applyNumberFormat="1" applyFont="1" applyAlignment="1" applyProtection="1">
      <alignment horizontal="right" vertical="center"/>
      <protection locked="0"/>
    </xf>
    <xf numFmtId="169" fontId="8" fillId="0" borderId="0" xfId="3" applyNumberFormat="1" applyFont="1" applyAlignment="1" applyProtection="1">
      <alignment horizontal="left" vertical="center"/>
      <protection locked="0"/>
    </xf>
    <xf numFmtId="168" fontId="8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26" fillId="0" borderId="0" xfId="3" applyFont="1" applyAlignment="1" applyProtection="1">
      <alignment vertical="center"/>
      <protection locked="0"/>
    </xf>
    <xf numFmtId="166" fontId="27" fillId="0" borderId="0" xfId="1" applyFont="1" applyFill="1"/>
    <xf numFmtId="167" fontId="27" fillId="0" borderId="0" xfId="0" applyNumberFormat="1" applyFont="1"/>
    <xf numFmtId="166" fontId="8" fillId="0" borderId="3" xfId="1" quotePrefix="1" applyFont="1" applyFill="1" applyBorder="1" applyAlignment="1">
      <alignment horizontal="center" vertical="center"/>
    </xf>
    <xf numFmtId="168" fontId="8" fillId="0" borderId="3" xfId="0" quotePrefix="1" applyNumberFormat="1" applyFont="1" applyBorder="1" applyAlignment="1">
      <alignment horizontal="center" vertical="center"/>
    </xf>
    <xf numFmtId="170" fontId="28" fillId="0" borderId="0" xfId="199" applyNumberFormat="1" applyFont="1" applyFill="1" applyBorder="1" applyAlignment="1" applyProtection="1">
      <alignment horizontal="right" vertical="center"/>
      <protection locked="0"/>
    </xf>
    <xf numFmtId="170" fontId="28" fillId="0" borderId="0" xfId="199" applyNumberFormat="1" applyFont="1" applyFill="1" applyBorder="1" applyAlignment="1">
      <alignment horizontal="right" vertical="center"/>
    </xf>
    <xf numFmtId="170" fontId="28" fillId="0" borderId="0" xfId="199" applyNumberFormat="1" applyFont="1" applyFill="1" applyBorder="1" applyProtection="1">
      <protection locked="0"/>
    </xf>
    <xf numFmtId="170" fontId="28" fillId="0" borderId="0" xfId="199" applyNumberFormat="1" applyFont="1" applyFill="1" applyProtection="1">
      <protection locked="0"/>
    </xf>
    <xf numFmtId="49" fontId="28" fillId="0" borderId="0" xfId="2" quotePrefix="1" applyNumberFormat="1" applyFont="1" applyFill="1" applyAlignment="1" applyProtection="1">
      <alignment horizontal="center" vertical="center"/>
      <protection locked="0"/>
    </xf>
    <xf numFmtId="49" fontId="28" fillId="0" borderId="0" xfId="2" applyNumberFormat="1" applyFont="1" applyFill="1" applyAlignment="1" applyProtection="1">
      <alignment horizontal="center" vertical="center"/>
      <protection locked="0"/>
    </xf>
    <xf numFmtId="0" fontId="8" fillId="0" borderId="0" xfId="10" applyFont="1" applyProtection="1">
      <protection locked="0"/>
    </xf>
    <xf numFmtId="167" fontId="33" fillId="0" borderId="5" xfId="2" applyNumberFormat="1" applyFont="1" applyFill="1" applyBorder="1" applyAlignment="1" applyProtection="1">
      <alignment vertical="center"/>
      <protection locked="0"/>
    </xf>
    <xf numFmtId="167" fontId="7" fillId="0" borderId="3" xfId="2" applyNumberFormat="1" applyFont="1" applyFill="1" applyBorder="1" applyAlignment="1" applyProtection="1">
      <alignment vertical="center"/>
      <protection locked="0"/>
    </xf>
    <xf numFmtId="43" fontId="7" fillId="0" borderId="0" xfId="199" applyFont="1" applyFill="1" applyBorder="1" applyAlignment="1" applyProtection="1">
      <alignment vertical="center"/>
      <protection locked="0"/>
    </xf>
    <xf numFmtId="171" fontId="33" fillId="0" borderId="4" xfId="2" applyNumberFormat="1" applyFont="1" applyFill="1" applyBorder="1" applyAlignment="1" applyProtection="1">
      <alignment vertical="center"/>
      <protection locked="0"/>
    </xf>
    <xf numFmtId="0" fontId="44" fillId="0" borderId="0" xfId="0" applyFont="1" applyAlignment="1">
      <alignment vertical="center"/>
    </xf>
    <xf numFmtId="167" fontId="28" fillId="0" borderId="0" xfId="66" applyNumberFormat="1" applyFont="1" applyFill="1" applyAlignment="1">
      <alignment horizontal="right" vertical="center"/>
    </xf>
    <xf numFmtId="167" fontId="8" fillId="0" borderId="0" xfId="66" applyNumberFormat="1" applyFont="1" applyFill="1" applyAlignment="1">
      <alignment horizontal="right" vertical="center"/>
    </xf>
    <xf numFmtId="170" fontId="28" fillId="0" borderId="0" xfId="66" applyNumberFormat="1" applyFont="1" applyFill="1" applyProtection="1">
      <protection locked="0"/>
    </xf>
    <xf numFmtId="167" fontId="28" fillId="0" borderId="4" xfId="0" applyNumberFormat="1" applyFont="1" applyBorder="1" applyAlignment="1">
      <alignment horizontal="right" vertical="center"/>
    </xf>
    <xf numFmtId="170" fontId="28" fillId="0" borderId="0" xfId="199" applyNumberFormat="1" applyFont="1" applyFill="1" applyAlignment="1" applyProtection="1">
      <alignment horizontal="right" vertical="center"/>
      <protection locked="0"/>
    </xf>
    <xf numFmtId="167" fontId="8" fillId="0" borderId="1" xfId="2" applyNumberFormat="1" applyFont="1" applyFill="1" applyBorder="1" applyAlignment="1" applyProtection="1">
      <alignment vertical="center"/>
      <protection locked="0"/>
    </xf>
    <xf numFmtId="167" fontId="26" fillId="0" borderId="0" xfId="2" applyNumberFormat="1" applyFont="1" applyFill="1" applyAlignment="1" applyProtection="1">
      <alignment vertical="center"/>
      <protection locked="0"/>
    </xf>
    <xf numFmtId="167" fontId="26" fillId="0" borderId="0" xfId="0" applyNumberFormat="1" applyFont="1" applyAlignment="1" applyProtection="1">
      <alignment horizontal="right" vertical="center"/>
      <protection locked="0"/>
    </xf>
    <xf numFmtId="167" fontId="26" fillId="0" borderId="4" xfId="2" applyNumberFormat="1" applyFont="1" applyFill="1" applyBorder="1" applyAlignment="1">
      <alignment horizontal="right" vertical="center"/>
    </xf>
    <xf numFmtId="170" fontId="26" fillId="0" borderId="0" xfId="2" applyNumberFormat="1" applyFont="1" applyFill="1" applyAlignment="1">
      <alignment horizontal="right" vertical="center"/>
    </xf>
    <xf numFmtId="167" fontId="33" fillId="0" borderId="0" xfId="2" applyNumberFormat="1" applyFont="1" applyFill="1" applyAlignment="1" applyProtection="1">
      <alignment vertical="center"/>
      <protection locked="0"/>
    </xf>
    <xf numFmtId="167" fontId="33" fillId="0" borderId="2" xfId="2" applyNumberFormat="1" applyFont="1" applyFill="1" applyBorder="1" applyAlignment="1" applyProtection="1">
      <alignment vertical="center"/>
      <protection locked="0"/>
    </xf>
    <xf numFmtId="167" fontId="43" fillId="0" borderId="5" xfId="10" applyNumberFormat="1" applyFont="1" applyBorder="1" applyAlignment="1" applyProtection="1">
      <alignment horizontal="right" vertical="center"/>
      <protection locked="0"/>
    </xf>
    <xf numFmtId="172" fontId="43" fillId="0" borderId="0" xfId="10" applyNumberFormat="1" applyFont="1" applyAlignment="1" applyProtection="1">
      <alignment horizontal="right" vertical="center"/>
      <protection locked="0"/>
    </xf>
    <xf numFmtId="43" fontId="8" fillId="0" borderId="0" xfId="2" applyFont="1" applyFill="1" applyBorder="1" applyAlignment="1" applyProtection="1">
      <alignment vertical="center"/>
      <protection locked="0"/>
    </xf>
    <xf numFmtId="167" fontId="28" fillId="0" borderId="0" xfId="1" applyNumberFormat="1" applyFont="1" applyFill="1" applyAlignment="1">
      <alignment horizontal="right" vertical="center"/>
    </xf>
    <xf numFmtId="167" fontId="8" fillId="0" borderId="1" xfId="3" applyNumberFormat="1" applyFont="1" applyBorder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49" fontId="8" fillId="0" borderId="0" xfId="2" quotePrefix="1" applyNumberFormat="1" applyFont="1" applyFill="1" applyAlignment="1" applyProtection="1">
      <alignment horizontal="center" vertical="center"/>
      <protection locked="0"/>
    </xf>
    <xf numFmtId="167" fontId="8" fillId="0" borderId="0" xfId="0" quotePrefix="1" applyNumberFormat="1" applyFont="1" applyAlignment="1" applyProtection="1">
      <alignment horizontal="center" vertical="center"/>
      <protection locked="0"/>
    </xf>
    <xf numFmtId="167" fontId="8" fillId="0" borderId="0" xfId="3" applyNumberFormat="1" applyFont="1" applyAlignment="1" applyProtection="1">
      <alignment horizontal="center" vertical="center"/>
      <protection locked="0"/>
    </xf>
    <xf numFmtId="167" fontId="8" fillId="0" borderId="0" xfId="3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0" borderId="0" xfId="3" applyFont="1" applyAlignment="1" applyProtection="1">
      <alignment vertical="center"/>
      <protection locked="0"/>
    </xf>
    <xf numFmtId="0" fontId="7" fillId="0" borderId="0" xfId="7" applyFont="1" applyAlignment="1" applyProtection="1">
      <alignment horizontal="center" vertical="center"/>
      <protection locked="0"/>
    </xf>
    <xf numFmtId="0" fontId="7" fillId="0" borderId="0" xfId="3" quotePrefix="1" applyFont="1" applyAlignment="1" applyProtection="1">
      <alignment horizontal="center" vertical="center"/>
      <protection locked="0"/>
    </xf>
    <xf numFmtId="0" fontId="25" fillId="0" borderId="0" xfId="3" applyFont="1" applyAlignment="1" applyProtection="1">
      <alignment vertical="center"/>
      <protection locked="0"/>
    </xf>
    <xf numFmtId="0" fontId="5" fillId="0" borderId="0" xfId="3" applyFont="1" applyAlignment="1" applyProtection="1">
      <alignment vertical="center"/>
      <protection locked="0"/>
    </xf>
    <xf numFmtId="0" fontId="5" fillId="0" borderId="1" xfId="3" applyFont="1" applyBorder="1" applyAlignment="1">
      <alignment vertical="center"/>
    </xf>
    <xf numFmtId="169" fontId="7" fillId="0" borderId="0" xfId="0" applyNumberFormat="1" applyFont="1" applyProtection="1">
      <protection locked="0"/>
    </xf>
    <xf numFmtId="0" fontId="33" fillId="0" borderId="0" xfId="0" applyFont="1"/>
    <xf numFmtId="0" fontId="33" fillId="0" borderId="0" xfId="6" applyFont="1"/>
    <xf numFmtId="0" fontId="7" fillId="0" borderId="0" xfId="6" applyFont="1"/>
    <xf numFmtId="0" fontId="25" fillId="0" borderId="0" xfId="6" applyFont="1"/>
    <xf numFmtId="0" fontId="7" fillId="0" borderId="0" xfId="0" applyFont="1"/>
    <xf numFmtId="0" fontId="33" fillId="0" borderId="0" xfId="6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0" xfId="6" applyFont="1" applyAlignment="1">
      <alignment vertical="center"/>
    </xf>
    <xf numFmtId="0" fontId="33" fillId="0" borderId="0" xfId="8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244" applyFont="1"/>
    <xf numFmtId="0" fontId="7" fillId="0" borderId="0" xfId="9" applyFont="1" applyAlignment="1">
      <alignment vertical="center"/>
    </xf>
    <xf numFmtId="0" fontId="5" fillId="0" borderId="0" xfId="6" applyFont="1"/>
    <xf numFmtId="0" fontId="29" fillId="0" borderId="0" xfId="3" applyFont="1" applyAlignment="1" applyProtection="1">
      <alignment horizontal="center" vertical="center"/>
      <protection locked="0"/>
    </xf>
    <xf numFmtId="0" fontId="29" fillId="0" borderId="1" xfId="3" applyFont="1" applyBorder="1" applyAlignment="1" applyProtection="1">
      <alignment horizontal="center" vertical="center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0" fontId="8" fillId="0" borderId="0" xfId="10" applyFont="1" applyAlignment="1" applyProtection="1">
      <alignment horizontal="center"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horizontal="center"/>
      <protection locked="0"/>
    </xf>
    <xf numFmtId="0" fontId="43" fillId="0" borderId="0" xfId="10" applyFont="1" applyAlignment="1" applyProtection="1">
      <alignment vertical="center"/>
      <protection locked="0"/>
    </xf>
    <xf numFmtId="0" fontId="28" fillId="0" borderId="0" xfId="10" applyFont="1" applyAlignment="1" applyProtection="1">
      <alignment horizontal="center" vertical="center"/>
      <protection locked="0"/>
    </xf>
    <xf numFmtId="0" fontId="26" fillId="0" borderId="0" xfId="10" applyFont="1" applyAlignment="1" applyProtection="1">
      <alignment vertical="center"/>
      <protection locked="0"/>
    </xf>
    <xf numFmtId="0" fontId="43" fillId="0" borderId="0" xfId="10" applyFont="1" applyAlignment="1" applyProtection="1">
      <alignment horizontal="center" vertical="center"/>
      <protection locked="0"/>
    </xf>
    <xf numFmtId="167" fontId="43" fillId="0" borderId="2" xfId="10" applyNumberFormat="1" applyFont="1" applyBorder="1" applyAlignment="1" applyProtection="1">
      <alignment horizontal="right" vertical="center"/>
      <protection locked="0"/>
    </xf>
    <xf numFmtId="167" fontId="7" fillId="0" borderId="0" xfId="0" applyNumberFormat="1" applyFont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8" fillId="0" borderId="0" xfId="0" applyFont="1" applyFill="1" applyAlignment="1" applyProtection="1">
      <alignment vertical="center"/>
      <protection locked="0"/>
    </xf>
    <xf numFmtId="167" fontId="8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Protection="1">
      <protection locked="0"/>
    </xf>
    <xf numFmtId="168" fontId="26" fillId="0" borderId="0" xfId="3" applyNumberFormat="1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0" fontId="26" fillId="0" borderId="1" xfId="3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8" fillId="0" borderId="1" xfId="0" applyFont="1" applyFill="1" applyBorder="1" applyAlignment="1" applyProtection="1">
      <alignment vertical="center"/>
      <protection locked="0"/>
    </xf>
    <xf numFmtId="167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8" fillId="0" borderId="1" xfId="0" applyNumberFormat="1" applyFont="1" applyFill="1" applyBorder="1" applyAlignment="1" applyProtection="1">
      <alignment horizontal="center" vertical="center"/>
      <protection locked="0"/>
    </xf>
    <xf numFmtId="169" fontId="8" fillId="0" borderId="0" xfId="0" applyNumberFormat="1" applyFont="1" applyFill="1" applyProtection="1">
      <protection locked="0"/>
    </xf>
    <xf numFmtId="169" fontId="8" fillId="0" borderId="0" xfId="0" applyNumberFormat="1" applyFont="1" applyFill="1" applyAlignment="1" applyProtection="1">
      <alignment vertical="center"/>
      <protection locked="0"/>
    </xf>
    <xf numFmtId="168" fontId="8" fillId="0" borderId="0" xfId="0" applyNumberFormat="1" applyFont="1" applyFill="1" applyAlignment="1">
      <alignment horizontal="right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" fontId="8" fillId="0" borderId="0" xfId="0" applyNumberFormat="1" applyFont="1" applyFill="1" applyAlignment="1" applyProtection="1">
      <alignment vertical="center"/>
      <protection locked="0"/>
    </xf>
    <xf numFmtId="167" fontId="26" fillId="0" borderId="0" xfId="3" applyNumberFormat="1" applyFont="1" applyFill="1" applyAlignment="1" applyProtection="1">
      <alignment vertical="center"/>
      <protection locked="0"/>
    </xf>
    <xf numFmtId="0" fontId="26" fillId="0" borderId="0" xfId="0" applyFont="1" applyFill="1" applyProtection="1">
      <protection locked="0"/>
    </xf>
    <xf numFmtId="3" fontId="8" fillId="0" borderId="0" xfId="0" applyNumberFormat="1" applyFont="1" applyFill="1" applyAlignment="1">
      <alignment vertical="center"/>
    </xf>
    <xf numFmtId="167" fontId="8" fillId="0" borderId="0" xfId="10" applyNumberFormat="1" applyFont="1" applyFill="1" applyAlignment="1" applyProtection="1">
      <alignment horizontal="right" vertical="center"/>
      <protection locked="0"/>
    </xf>
    <xf numFmtId="167" fontId="8" fillId="0" borderId="0" xfId="3" applyNumberFormat="1" applyFont="1" applyFill="1" applyAlignment="1" applyProtection="1">
      <alignment vertical="center"/>
      <protection locked="0"/>
    </xf>
    <xf numFmtId="0" fontId="8" fillId="0" borderId="0" xfId="3" applyFont="1" applyFill="1" applyAlignment="1" applyProtection="1">
      <alignment vertical="center"/>
      <protection locked="0"/>
    </xf>
    <xf numFmtId="0" fontId="8" fillId="0" borderId="0" xfId="158" applyFont="1" applyFill="1" applyAlignment="1">
      <alignment vertical="center"/>
    </xf>
    <xf numFmtId="0" fontId="27" fillId="0" borderId="0" xfId="0" applyFont="1" applyFill="1"/>
    <xf numFmtId="0" fontId="8" fillId="0" borderId="0" xfId="5" applyFont="1" applyFill="1" applyAlignment="1">
      <alignment vertical="center"/>
    </xf>
    <xf numFmtId="167" fontId="26" fillId="0" borderId="0" xfId="10" applyNumberFormat="1" applyFont="1" applyFill="1" applyAlignment="1" applyProtection="1">
      <alignment horizontal="right" vertical="center"/>
      <protection locked="0"/>
    </xf>
    <xf numFmtId="0" fontId="26" fillId="0" borderId="0" xfId="3" applyFont="1" applyFill="1" applyAlignment="1" applyProtection="1">
      <alignment vertical="center"/>
      <protection locked="0"/>
    </xf>
    <xf numFmtId="0" fontId="8" fillId="0" borderId="0" xfId="0" applyFont="1" applyFill="1"/>
    <xf numFmtId="0" fontId="28" fillId="0" borderId="0" xfId="0" applyFont="1" applyFill="1"/>
    <xf numFmtId="168" fontId="8" fillId="0" borderId="0" xfId="0" applyNumberFormat="1" applyFont="1" applyFill="1" applyProtection="1">
      <protection locked="0"/>
    </xf>
    <xf numFmtId="0" fontId="26" fillId="0" borderId="0" xfId="3" applyFont="1" applyFill="1" applyAlignment="1">
      <alignment vertical="center"/>
    </xf>
    <xf numFmtId="0" fontId="8" fillId="0" borderId="0" xfId="0" applyFont="1" applyFill="1" applyAlignment="1" applyProtection="1">
      <alignment vertical="top" wrapText="1"/>
      <protection locked="0"/>
    </xf>
    <xf numFmtId="0" fontId="26" fillId="0" borderId="0" xfId="0" applyFont="1" applyFill="1" applyAlignment="1">
      <alignment horizontal="left" vertical="center"/>
    </xf>
    <xf numFmtId="167" fontId="26" fillId="0" borderId="3" xfId="3" applyNumberFormat="1" applyFont="1" applyFill="1" applyBorder="1" applyAlignment="1" applyProtection="1">
      <alignment vertical="center"/>
      <protection locked="0"/>
    </xf>
    <xf numFmtId="167" fontId="26" fillId="0" borderId="0" xfId="0" applyNumberFormat="1" applyFont="1" applyFill="1" applyAlignment="1">
      <alignment horizontal="right" vertical="center"/>
    </xf>
    <xf numFmtId="167" fontId="26" fillId="0" borderId="5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Protection="1">
      <protection locked="0"/>
    </xf>
    <xf numFmtId="0" fontId="26" fillId="0" borderId="0" xfId="0" applyFont="1" applyFill="1"/>
    <xf numFmtId="167" fontId="8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Protection="1">
      <protection locked="0"/>
    </xf>
    <xf numFmtId="0" fontId="8" fillId="0" borderId="0" xfId="0" applyFont="1" applyFill="1" applyAlignment="1">
      <alignment horizontal="left" vertical="center" indent="1"/>
    </xf>
    <xf numFmtId="167" fontId="28" fillId="0" borderId="5" xfId="10" applyNumberFormat="1" applyFont="1" applyFill="1" applyBorder="1" applyAlignment="1" applyProtection="1">
      <alignment horizontal="right" vertical="center"/>
      <protection locked="0"/>
    </xf>
    <xf numFmtId="167" fontId="28" fillId="0" borderId="0" xfId="10" applyNumberFormat="1" applyFont="1" applyFill="1" applyAlignment="1" applyProtection="1">
      <alignment horizontal="right" vertical="center"/>
      <protection locked="0"/>
    </xf>
    <xf numFmtId="167" fontId="39" fillId="0" borderId="0" xfId="0" applyNumberFormat="1" applyFont="1" applyFill="1"/>
    <xf numFmtId="0" fontId="8" fillId="0" borderId="0" xfId="162" quotePrefix="1" applyFill="1" applyAlignment="1">
      <alignment horizontal="left" indent="1"/>
    </xf>
    <xf numFmtId="167" fontId="36" fillId="0" borderId="0" xfId="0" applyNumberFormat="1" applyFont="1" applyFill="1" applyProtection="1">
      <protection locked="0"/>
    </xf>
    <xf numFmtId="0" fontId="36" fillId="0" borderId="0" xfId="0" applyFont="1" applyFill="1" applyProtection="1">
      <protection locked="0"/>
    </xf>
    <xf numFmtId="0" fontId="26" fillId="0" borderId="0" xfId="0" applyFont="1" applyAlignment="1">
      <alignment vertical="center"/>
    </xf>
    <xf numFmtId="168" fontId="8" fillId="0" borderId="0" xfId="3" applyNumberFormat="1" applyFont="1" applyAlignment="1" applyProtection="1">
      <alignment horizontal="center" vertical="center"/>
      <protection locked="0"/>
    </xf>
    <xf numFmtId="168" fontId="8" fillId="0" borderId="0" xfId="3" applyNumberFormat="1" applyFont="1" applyAlignment="1" applyProtection="1">
      <alignment horizontal="center"/>
      <protection locked="0"/>
    </xf>
    <xf numFmtId="39" fontId="8" fillId="0" borderId="0" xfId="11" applyFont="1" applyAlignment="1">
      <alignment horizontal="center" wrapText="1"/>
    </xf>
    <xf numFmtId="49" fontId="8" fillId="0" borderId="0" xfId="12" applyNumberFormat="1" applyFont="1" applyAlignment="1">
      <alignment horizontal="center" wrapText="1"/>
    </xf>
    <xf numFmtId="49" fontId="8" fillId="0" borderId="0" xfId="12" applyNumberFormat="1" applyFont="1" applyAlignment="1">
      <alignment horizontal="center"/>
    </xf>
    <xf numFmtId="0" fontId="8" fillId="0" borderId="0" xfId="3" applyFont="1" applyAlignment="1" applyProtection="1">
      <alignment horizontal="center" wrapText="1"/>
      <protection locked="0"/>
    </xf>
    <xf numFmtId="0" fontId="43" fillId="0" borderId="0" xfId="0" applyFont="1" applyAlignment="1">
      <alignment vertical="center"/>
    </xf>
    <xf numFmtId="0" fontId="43" fillId="0" borderId="0" xfId="3" applyFont="1" applyAlignment="1" applyProtection="1">
      <alignment horizontal="center" vertical="center"/>
      <protection locked="0"/>
    </xf>
    <xf numFmtId="167" fontId="43" fillId="0" borderId="0" xfId="10" applyNumberFormat="1" applyFont="1" applyAlignment="1">
      <alignment horizontal="right" vertical="center"/>
    </xf>
    <xf numFmtId="0" fontId="43" fillId="0" borderId="0" xfId="10" applyFont="1" applyProtection="1">
      <protection locked="0"/>
    </xf>
    <xf numFmtId="0" fontId="45" fillId="0" borderId="0" xfId="0" applyFont="1"/>
    <xf numFmtId="167" fontId="45" fillId="0" borderId="0" xfId="0" applyNumberFormat="1" applyFont="1"/>
    <xf numFmtId="168" fontId="8" fillId="0" borderId="2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8" fontId="30" fillId="0" borderId="1" xfId="10" applyNumberFormat="1" applyFont="1" applyBorder="1" applyAlignment="1" applyProtection="1">
      <alignment horizontal="right" vertical="center"/>
      <protection locked="0"/>
    </xf>
    <xf numFmtId="168" fontId="8" fillId="0" borderId="3" xfId="10" applyNumberFormat="1" applyFont="1" applyBorder="1" applyAlignment="1" applyProtection="1">
      <alignment horizontal="center" vertical="center"/>
      <protection locked="0"/>
    </xf>
    <xf numFmtId="0" fontId="8" fillId="0" borderId="3" xfId="3" applyFont="1" applyBorder="1" applyAlignment="1" applyProtection="1">
      <alignment horizontal="center" vertical="center"/>
      <protection locked="0"/>
    </xf>
    <xf numFmtId="39" fontId="8" fillId="0" borderId="3" xfId="11" applyFont="1" applyBorder="1" applyAlignment="1">
      <alignment horizontal="center" wrapText="1"/>
    </xf>
    <xf numFmtId="49" fontId="8" fillId="0" borderId="0" xfId="12" applyNumberFormat="1" applyFont="1" applyAlignment="1">
      <alignment horizontal="center" wrapText="1"/>
    </xf>
    <xf numFmtId="49" fontId="8" fillId="0" borderId="1" xfId="12" applyNumberFormat="1" applyFont="1" applyBorder="1" applyAlignment="1">
      <alignment horizontal="center" wrapText="1"/>
    </xf>
    <xf numFmtId="49" fontId="8" fillId="0" borderId="2" xfId="12" applyNumberFormat="1" applyFont="1" applyBorder="1" applyAlignment="1">
      <alignment horizontal="center" wrapText="1"/>
    </xf>
    <xf numFmtId="0" fontId="8" fillId="0" borderId="2" xfId="3" applyFont="1" applyBorder="1" applyAlignment="1" applyProtection="1">
      <alignment horizontal="center" wrapText="1"/>
      <protection locked="0"/>
    </xf>
    <xf numFmtId="0" fontId="8" fillId="0" borderId="0" xfId="3" applyFont="1" applyAlignment="1" applyProtection="1">
      <alignment horizontal="center" wrapText="1"/>
      <protection locked="0"/>
    </xf>
    <xf numFmtId="0" fontId="8" fillId="0" borderId="1" xfId="3" applyFont="1" applyBorder="1" applyAlignment="1" applyProtection="1">
      <alignment horizontal="center" wrapText="1"/>
      <protection locked="0"/>
    </xf>
    <xf numFmtId="0" fontId="8" fillId="0" borderId="0" xfId="10" applyFont="1" applyAlignment="1" applyProtection="1">
      <alignment horizontal="center"/>
      <protection locked="0"/>
    </xf>
    <xf numFmtId="0" fontId="8" fillId="0" borderId="1" xfId="10" applyFont="1" applyBorder="1" applyAlignment="1" applyProtection="1">
      <alignment horizontal="center"/>
      <protection locked="0"/>
    </xf>
    <xf numFmtId="39" fontId="8" fillId="0" borderId="0" xfId="11" applyFont="1" applyAlignment="1">
      <alignment horizontal="center" wrapText="1"/>
    </xf>
    <xf numFmtId="172" fontId="8" fillId="0" borderId="3" xfId="10" applyNumberFormat="1" applyFont="1" applyBorder="1" applyAlignment="1" applyProtection="1">
      <alignment horizontal="center"/>
      <protection locked="0"/>
    </xf>
    <xf numFmtId="168" fontId="8" fillId="0" borderId="0" xfId="10" applyNumberFormat="1" applyFont="1" applyAlignment="1" applyProtection="1">
      <alignment horizontal="right" vertical="center"/>
      <protection locked="0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2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</cellXfs>
  <cellStyles count="245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3" xfId="166" xr:uid="{00000000-0005-0000-0000-000005000000}"/>
    <cellStyle name="Comma 10 7" xfId="19" xr:uid="{00000000-0005-0000-0000-000006000000}"/>
    <cellStyle name="Comma 10 7 2" xfId="167" xr:uid="{00000000-0005-0000-0000-000007000000}"/>
    <cellStyle name="Comma 11" xfId="20" xr:uid="{00000000-0005-0000-0000-000008000000}"/>
    <cellStyle name="Comma 11 2" xfId="169" xr:uid="{00000000-0005-0000-0000-000009000000}"/>
    <cellStyle name="Comma 11 3" xfId="168" xr:uid="{00000000-0005-0000-0000-00000A000000}"/>
    <cellStyle name="Comma 12" xfId="21" xr:uid="{00000000-0005-0000-0000-00000B000000}"/>
    <cellStyle name="Comma 12 2" xfId="22" xr:uid="{00000000-0005-0000-0000-00000C000000}"/>
    <cellStyle name="Comma 12 2 2" xfId="170" xr:uid="{00000000-0005-0000-0000-00000D000000}"/>
    <cellStyle name="Comma 13" xfId="23" xr:uid="{00000000-0005-0000-0000-00000E000000}"/>
    <cellStyle name="Comma 13 2" xfId="24" xr:uid="{00000000-0005-0000-0000-00000F000000}"/>
    <cellStyle name="Comma 13 2 2" xfId="172" xr:uid="{00000000-0005-0000-0000-000010000000}"/>
    <cellStyle name="Comma 13 3" xfId="173" xr:uid="{00000000-0005-0000-0000-000011000000}"/>
    <cellStyle name="Comma 13 4" xfId="171" xr:uid="{00000000-0005-0000-0000-000012000000}"/>
    <cellStyle name="Comma 14" xfId="25" xr:uid="{00000000-0005-0000-0000-000013000000}"/>
    <cellStyle name="Comma 14 2" xfId="26" xr:uid="{00000000-0005-0000-0000-000014000000}"/>
    <cellStyle name="Comma 14 2 2" xfId="174" xr:uid="{00000000-0005-0000-0000-000015000000}"/>
    <cellStyle name="Comma 14 5" xfId="175" xr:uid="{00000000-0005-0000-0000-000016000000}"/>
    <cellStyle name="Comma 15" xfId="27" xr:uid="{00000000-0005-0000-0000-000017000000}"/>
    <cellStyle name="Comma 15 2" xfId="28" xr:uid="{00000000-0005-0000-0000-000018000000}"/>
    <cellStyle name="Comma 15 2 2" xfId="176" xr:uid="{00000000-0005-0000-0000-000019000000}"/>
    <cellStyle name="Comma 16" xfId="29" xr:uid="{00000000-0005-0000-0000-00001A000000}"/>
    <cellStyle name="Comma 16 2" xfId="30" xr:uid="{00000000-0005-0000-0000-00001B000000}"/>
    <cellStyle name="Comma 16 2 2" xfId="177" xr:uid="{00000000-0005-0000-0000-00001C000000}"/>
    <cellStyle name="Comma 17" xfId="31" xr:uid="{00000000-0005-0000-0000-00001D000000}"/>
    <cellStyle name="Comma 17 2" xfId="32" xr:uid="{00000000-0005-0000-0000-00001E000000}"/>
    <cellStyle name="Comma 17 2 2" xfId="178" xr:uid="{00000000-0005-0000-0000-00001F000000}"/>
    <cellStyle name="Comma 18" xfId="33" xr:uid="{00000000-0005-0000-0000-000020000000}"/>
    <cellStyle name="Comma 18 2" xfId="34" xr:uid="{00000000-0005-0000-0000-000021000000}"/>
    <cellStyle name="Comma 18 2 2" xfId="179" xr:uid="{00000000-0005-0000-0000-000022000000}"/>
    <cellStyle name="Comma 19" xfId="35" xr:uid="{00000000-0005-0000-0000-000023000000}"/>
    <cellStyle name="Comma 19 2" xfId="36" xr:uid="{00000000-0005-0000-0000-000024000000}"/>
    <cellStyle name="Comma 19 2 2" xfId="180" xr:uid="{00000000-0005-0000-0000-000025000000}"/>
    <cellStyle name="Comma 2" xfId="2" xr:uid="{00000000-0005-0000-0000-000026000000}"/>
    <cellStyle name="Comma 2 15 2" xfId="37" xr:uid="{00000000-0005-0000-0000-000027000000}"/>
    <cellStyle name="Comma 2 15 2 2" xfId="38" xr:uid="{00000000-0005-0000-0000-000028000000}"/>
    <cellStyle name="Comma 2 15 2 2 2" xfId="183" xr:uid="{00000000-0005-0000-0000-000029000000}"/>
    <cellStyle name="Comma 2 15 2 3" xfId="182" xr:uid="{00000000-0005-0000-0000-00002A000000}"/>
    <cellStyle name="Comma 2 2" xfId="39" xr:uid="{00000000-0005-0000-0000-00002B000000}"/>
    <cellStyle name="Comma 2 2 2" xfId="40" xr:uid="{00000000-0005-0000-0000-00002C000000}"/>
    <cellStyle name="Comma 2 2 2 2" xfId="185" xr:uid="{00000000-0005-0000-0000-00002D000000}"/>
    <cellStyle name="Comma 2 2 3" xfId="184" xr:uid="{00000000-0005-0000-0000-00002E000000}"/>
    <cellStyle name="Comma 2 2 4" xfId="241" xr:uid="{00000000-0005-0000-0000-00002F000000}"/>
    <cellStyle name="Comma 2 3" xfId="41" xr:uid="{00000000-0005-0000-0000-000030000000}"/>
    <cellStyle name="Comma 2 3 2" xfId="243" xr:uid="{00000000-0005-0000-0000-000031000000}"/>
    <cellStyle name="Comma 2 4" xfId="42" xr:uid="{00000000-0005-0000-0000-000032000000}"/>
    <cellStyle name="Comma 2 4 2" xfId="186" xr:uid="{00000000-0005-0000-0000-000033000000}"/>
    <cellStyle name="Comma 2 5" xfId="164" xr:uid="{00000000-0005-0000-0000-000034000000}"/>
    <cellStyle name="Comma 2 6" xfId="181" xr:uid="{00000000-0005-0000-0000-000035000000}"/>
    <cellStyle name="Comma 2 7" xfId="236" xr:uid="{00000000-0005-0000-0000-000036000000}"/>
    <cellStyle name="Comma 20" xfId="43" xr:uid="{00000000-0005-0000-0000-000037000000}"/>
    <cellStyle name="Comma 20 2" xfId="44" xr:uid="{00000000-0005-0000-0000-000038000000}"/>
    <cellStyle name="Comma 20 2 2" xfId="187" xr:uid="{00000000-0005-0000-0000-000039000000}"/>
    <cellStyle name="Comma 21" xfId="45" xr:uid="{00000000-0005-0000-0000-00003A000000}"/>
    <cellStyle name="Comma 21 2" xfId="46" xr:uid="{00000000-0005-0000-0000-00003B000000}"/>
    <cellStyle name="Comma 21 2 2" xfId="188" xr:uid="{00000000-0005-0000-0000-00003C000000}"/>
    <cellStyle name="Comma 22" xfId="47" xr:uid="{00000000-0005-0000-0000-00003D000000}"/>
    <cellStyle name="Comma 22 2" xfId="48" xr:uid="{00000000-0005-0000-0000-00003E000000}"/>
    <cellStyle name="Comma 22 2 2" xfId="189" xr:uid="{00000000-0005-0000-0000-00003F000000}"/>
    <cellStyle name="Comma 23" xfId="49" xr:uid="{00000000-0005-0000-0000-000040000000}"/>
    <cellStyle name="Comma 23 2" xfId="50" xr:uid="{00000000-0005-0000-0000-000041000000}"/>
    <cellStyle name="Comma 23 2 2" xfId="190" xr:uid="{00000000-0005-0000-0000-000042000000}"/>
    <cellStyle name="Comma 24" xfId="51" xr:uid="{00000000-0005-0000-0000-000043000000}"/>
    <cellStyle name="Comma 24 2" xfId="52" xr:uid="{00000000-0005-0000-0000-000044000000}"/>
    <cellStyle name="Comma 24 2 2" xfId="191" xr:uid="{00000000-0005-0000-0000-000045000000}"/>
    <cellStyle name="Comma 25" xfId="53" xr:uid="{00000000-0005-0000-0000-000046000000}"/>
    <cellStyle name="Comma 25 2" xfId="54" xr:uid="{00000000-0005-0000-0000-000047000000}"/>
    <cellStyle name="Comma 25 2 2" xfId="192" xr:uid="{00000000-0005-0000-0000-000048000000}"/>
    <cellStyle name="Comma 25 3" xfId="55" xr:uid="{00000000-0005-0000-0000-000049000000}"/>
    <cellStyle name="Comma 25 3 2" xfId="193" xr:uid="{00000000-0005-0000-0000-00004A000000}"/>
    <cellStyle name="Comma 26" xfId="56" xr:uid="{00000000-0005-0000-0000-00004B000000}"/>
    <cellStyle name="Comma 26 2" xfId="160" xr:uid="{00000000-0005-0000-0000-00004C000000}"/>
    <cellStyle name="Comma 26 2 2" xfId="195" xr:uid="{00000000-0005-0000-0000-00004D000000}"/>
    <cellStyle name="Comma 26 3" xfId="194" xr:uid="{00000000-0005-0000-0000-00004E000000}"/>
    <cellStyle name="Comma 27" xfId="17" xr:uid="{00000000-0005-0000-0000-00004F000000}"/>
    <cellStyle name="Comma 27 2" xfId="161" xr:uid="{00000000-0005-0000-0000-000050000000}"/>
    <cellStyle name="Comma 27 2 2" xfId="197" xr:uid="{00000000-0005-0000-0000-000051000000}"/>
    <cellStyle name="Comma 27 3" xfId="196" xr:uid="{00000000-0005-0000-0000-000052000000}"/>
    <cellStyle name="Comma 28" xfId="159" xr:uid="{00000000-0005-0000-0000-000053000000}"/>
    <cellStyle name="Comma 28 2" xfId="198" xr:uid="{00000000-0005-0000-0000-000054000000}"/>
    <cellStyle name="Comma 29" xfId="199" xr:uid="{00000000-0005-0000-0000-000055000000}"/>
    <cellStyle name="Comma 3" xfId="57" xr:uid="{00000000-0005-0000-0000-000056000000}"/>
    <cellStyle name="Comma 3 2" xfId="58" xr:uid="{00000000-0005-0000-0000-000057000000}"/>
    <cellStyle name="Comma 3 2 2" xfId="201" xr:uid="{00000000-0005-0000-0000-000058000000}"/>
    <cellStyle name="Comma 3 3" xfId="200" xr:uid="{00000000-0005-0000-0000-000059000000}"/>
    <cellStyle name="Comma 3 4" xfId="240" xr:uid="{00000000-0005-0000-0000-00005A000000}"/>
    <cellStyle name="Comma 30" xfId="233" xr:uid="{00000000-0005-0000-0000-00005B000000}"/>
    <cellStyle name="Comma 31" xfId="235" xr:uid="{00000000-0005-0000-0000-00005C000000}"/>
    <cellStyle name="Comma 4" xfId="59" xr:uid="{00000000-0005-0000-0000-00005D000000}"/>
    <cellStyle name="Comma 4 2" xfId="60" xr:uid="{00000000-0005-0000-0000-00005E000000}"/>
    <cellStyle name="Comma 4 2 2" xfId="61" xr:uid="{00000000-0005-0000-0000-00005F000000}"/>
    <cellStyle name="Comma 4 2 2 2" xfId="204" xr:uid="{00000000-0005-0000-0000-000060000000}"/>
    <cellStyle name="Comma 4 2 3" xfId="203" xr:uid="{00000000-0005-0000-0000-000061000000}"/>
    <cellStyle name="Comma 4 3" xfId="62" xr:uid="{00000000-0005-0000-0000-000062000000}"/>
    <cellStyle name="Comma 4 4" xfId="63" xr:uid="{00000000-0005-0000-0000-000063000000}"/>
    <cellStyle name="Comma 4 5" xfId="64" xr:uid="{00000000-0005-0000-0000-000064000000}"/>
    <cellStyle name="Comma 4 6" xfId="65" xr:uid="{00000000-0005-0000-0000-000065000000}"/>
    <cellStyle name="Comma 4 6 2" xfId="205" xr:uid="{00000000-0005-0000-0000-000066000000}"/>
    <cellStyle name="Comma 4 7" xfId="202" xr:uid="{00000000-0005-0000-0000-000067000000}"/>
    <cellStyle name="Comma 4 8" xfId="242" xr:uid="{00000000-0005-0000-0000-000068000000}"/>
    <cellStyle name="Comma 5" xfId="66" xr:uid="{00000000-0005-0000-0000-000069000000}"/>
    <cellStyle name="Comma 5 2" xfId="67" xr:uid="{00000000-0005-0000-0000-00006A000000}"/>
    <cellStyle name="Comma 5 2 2" xfId="207" xr:uid="{00000000-0005-0000-0000-00006B000000}"/>
    <cellStyle name="Comma 5 3" xfId="206" xr:uid="{00000000-0005-0000-0000-00006C000000}"/>
    <cellStyle name="Comma 6" xfId="68" xr:uid="{00000000-0005-0000-0000-00006D000000}"/>
    <cellStyle name="Comma 6 2" xfId="69" xr:uid="{00000000-0005-0000-0000-00006E000000}"/>
    <cellStyle name="Comma 6 2 2" xfId="209" xr:uid="{00000000-0005-0000-0000-00006F000000}"/>
    <cellStyle name="Comma 6 3" xfId="208" xr:uid="{00000000-0005-0000-0000-000070000000}"/>
    <cellStyle name="Comma 7" xfId="70" xr:uid="{00000000-0005-0000-0000-000071000000}"/>
    <cellStyle name="Comma 7 2" xfId="71" xr:uid="{00000000-0005-0000-0000-000072000000}"/>
    <cellStyle name="Comma 7 2 2" xfId="211" xr:uid="{00000000-0005-0000-0000-000073000000}"/>
    <cellStyle name="Comma 7 3" xfId="210" xr:uid="{00000000-0005-0000-0000-000074000000}"/>
    <cellStyle name="Comma 8" xfId="72" xr:uid="{00000000-0005-0000-0000-000075000000}"/>
    <cellStyle name="Comma 8 2" xfId="73" xr:uid="{00000000-0005-0000-0000-000076000000}"/>
    <cellStyle name="Comma 8 2 2" xfId="213" xr:uid="{00000000-0005-0000-0000-000077000000}"/>
    <cellStyle name="Comma 8 3" xfId="212" xr:uid="{00000000-0005-0000-0000-000078000000}"/>
    <cellStyle name="Comma 9" xfId="74" xr:uid="{00000000-0005-0000-0000-000079000000}"/>
    <cellStyle name="Comma 9 2" xfId="75" xr:uid="{00000000-0005-0000-0000-00007A000000}"/>
    <cellStyle name="Comma 9 2 2" xfId="215" xr:uid="{00000000-0005-0000-0000-00007B000000}"/>
    <cellStyle name="Comma 9 3" xfId="214" xr:uid="{00000000-0005-0000-0000-00007C000000}"/>
    <cellStyle name="comma zerodec" xfId="76" xr:uid="{00000000-0005-0000-0000-00007D000000}"/>
    <cellStyle name="Comma_030120040285T02" xfId="4" xr:uid="{00000000-0005-0000-0000-00007E000000}"/>
    <cellStyle name="Currency1" xfId="77" xr:uid="{00000000-0005-0000-0000-00007F000000}"/>
    <cellStyle name="Date" xfId="78" xr:uid="{00000000-0005-0000-0000-000080000000}"/>
    <cellStyle name="Dollar (zero dec)" xfId="79" xr:uid="{00000000-0005-0000-0000-000081000000}"/>
    <cellStyle name="Euro" xfId="80" xr:uid="{00000000-0005-0000-0000-000082000000}"/>
    <cellStyle name="Fixed" xfId="81" xr:uid="{00000000-0005-0000-0000-000083000000}"/>
    <cellStyle name="Grey" xfId="82" xr:uid="{00000000-0005-0000-0000-000084000000}"/>
    <cellStyle name="Heading" xfId="83" xr:uid="{00000000-0005-0000-0000-000085000000}"/>
    <cellStyle name="HEADING1" xfId="84" xr:uid="{00000000-0005-0000-0000-000086000000}"/>
    <cellStyle name="HEADING2" xfId="85" xr:uid="{00000000-0005-0000-0000-000087000000}"/>
    <cellStyle name="Hyperlink 2" xfId="86" xr:uid="{00000000-0005-0000-0000-000088000000}"/>
    <cellStyle name="Input [yellow]" xfId="87" xr:uid="{00000000-0005-0000-0000-000089000000}"/>
    <cellStyle name="no dec" xfId="88" xr:uid="{00000000-0005-0000-0000-00008A000000}"/>
    <cellStyle name="Normal" xfId="0" builtinId="0"/>
    <cellStyle name="Normal - Style1" xfId="89" xr:uid="{00000000-0005-0000-0000-00008C000000}"/>
    <cellStyle name="Normal 10" xfId="90" xr:uid="{00000000-0005-0000-0000-00008D000000}"/>
    <cellStyle name="Normal 10 14" xfId="7" xr:uid="{00000000-0005-0000-0000-00008E000000}"/>
    <cellStyle name="Normal 11" xfId="91" xr:uid="{00000000-0005-0000-0000-00008F000000}"/>
    <cellStyle name="Normal 12" xfId="92" xr:uid="{00000000-0005-0000-0000-000090000000}"/>
    <cellStyle name="Normal 125" xfId="93" xr:uid="{00000000-0005-0000-0000-000091000000}"/>
    <cellStyle name="Normal 13" xfId="94" xr:uid="{00000000-0005-0000-0000-000092000000}"/>
    <cellStyle name="Normal 13 2" xfId="216" xr:uid="{00000000-0005-0000-0000-000093000000}"/>
    <cellStyle name="Normal 139" xfId="217" xr:uid="{00000000-0005-0000-0000-000094000000}"/>
    <cellStyle name="Normal 14" xfId="95" xr:uid="{00000000-0005-0000-0000-000095000000}"/>
    <cellStyle name="Normal 14 2" xfId="96" xr:uid="{00000000-0005-0000-0000-000096000000}"/>
    <cellStyle name="Normal 140" xfId="218" xr:uid="{00000000-0005-0000-0000-000097000000}"/>
    <cellStyle name="Normal 141" xfId="219" xr:uid="{00000000-0005-0000-0000-000098000000}"/>
    <cellStyle name="Normal 142" xfId="220" xr:uid="{00000000-0005-0000-0000-000099000000}"/>
    <cellStyle name="Normal 15" xfId="5" xr:uid="{00000000-0005-0000-0000-00009A000000}"/>
    <cellStyle name="Normal 15 2" xfId="97" xr:uid="{00000000-0005-0000-0000-00009B000000}"/>
    <cellStyle name="Normal 16" xfId="98" xr:uid="{00000000-0005-0000-0000-00009C000000}"/>
    <cellStyle name="Normal 17" xfId="8" xr:uid="{00000000-0005-0000-0000-00009D000000}"/>
    <cellStyle name="Normal 18" xfId="13" xr:uid="{00000000-0005-0000-0000-00009E000000}"/>
    <cellStyle name="Normal 18 2" xfId="152" xr:uid="{00000000-0005-0000-0000-00009F000000}"/>
    <cellStyle name="Normal 19" xfId="144" xr:uid="{00000000-0005-0000-0000-0000A0000000}"/>
    <cellStyle name="Normal 19 2" xfId="153" xr:uid="{00000000-0005-0000-0000-0000A1000000}"/>
    <cellStyle name="Normal 2" xfId="99" xr:uid="{00000000-0005-0000-0000-0000A2000000}"/>
    <cellStyle name="Normal 2 2" xfId="100" xr:uid="{00000000-0005-0000-0000-0000A3000000}"/>
    <cellStyle name="Normal 2 2 2 5" xfId="101" xr:uid="{00000000-0005-0000-0000-0000A4000000}"/>
    <cellStyle name="Normal 20" xfId="149" xr:uid="{00000000-0005-0000-0000-0000A5000000}"/>
    <cellStyle name="Normal 20 2" xfId="154" xr:uid="{00000000-0005-0000-0000-0000A6000000}"/>
    <cellStyle name="Normal 21" xfId="150" xr:uid="{00000000-0005-0000-0000-0000A7000000}"/>
    <cellStyle name="Normal 21 2" xfId="155" xr:uid="{00000000-0005-0000-0000-0000A8000000}"/>
    <cellStyle name="Normal 22" xfId="151" xr:uid="{00000000-0005-0000-0000-0000A9000000}"/>
    <cellStyle name="Normal 22 2" xfId="156" xr:uid="{00000000-0005-0000-0000-0000AA000000}"/>
    <cellStyle name="Normal 23" xfId="158" xr:uid="{00000000-0005-0000-0000-0000AB000000}"/>
    <cellStyle name="Normal 24" xfId="221" xr:uid="{00000000-0005-0000-0000-0000AC000000}"/>
    <cellStyle name="Normal 25" xfId="165" xr:uid="{00000000-0005-0000-0000-0000AD000000}"/>
    <cellStyle name="Normal 26" xfId="234" xr:uid="{00000000-0005-0000-0000-0000AE000000}"/>
    <cellStyle name="Normal 27" xfId="239" xr:uid="{00000000-0005-0000-0000-0000AF000000}"/>
    <cellStyle name="Normal 3" xfId="102" xr:uid="{00000000-0005-0000-0000-0000B0000000}"/>
    <cellStyle name="Normal 4" xfId="103" xr:uid="{00000000-0005-0000-0000-0000B1000000}"/>
    <cellStyle name="Normal 5" xfId="104" xr:uid="{00000000-0005-0000-0000-0000B2000000}"/>
    <cellStyle name="Normal 6" xfId="105" xr:uid="{00000000-0005-0000-0000-0000B3000000}"/>
    <cellStyle name="Normal 7" xfId="106" xr:uid="{00000000-0005-0000-0000-0000B4000000}"/>
    <cellStyle name="Normal 8" xfId="107" xr:uid="{00000000-0005-0000-0000-0000B5000000}"/>
    <cellStyle name="Normal 9" xfId="108" xr:uid="{00000000-0005-0000-0000-0000B6000000}"/>
    <cellStyle name="Normal_030120040285T02" xfId="3" xr:uid="{00000000-0005-0000-0000-0000B7000000}"/>
    <cellStyle name="Normal_BWG_FS_07_T2" xfId="6" xr:uid="{00000000-0005-0000-0000-0000B8000000}"/>
    <cellStyle name="Normal_BWG_FS_07_T2 2" xfId="162" xr:uid="{00000000-0005-0000-0000-0000B9000000}"/>
    <cellStyle name="Normal_BWG_FS_07_T2_BWG_Lead_Sheet_Q2'53 up 03-06-53" xfId="244" xr:uid="{D5C13C4C-E699-44F9-9543-35A47C25999C}"/>
    <cellStyle name="Normal_BWG_YE'06_T2 2" xfId="12" xr:uid="{00000000-0005-0000-0000-0000BA000000}"/>
    <cellStyle name="Normal_BWGT2" xfId="9" xr:uid="{00000000-0005-0000-0000-0000BB000000}"/>
    <cellStyle name="oft Excel]_x000d__x000a_Comment=The open=/f lines load custom functions into the Paste Function list._x000d__x000a_Maximized=3_x000d__x000a_Basics=1_x000d__x000a_A" xfId="109" xr:uid="{00000000-0005-0000-0000-0000BC000000}"/>
    <cellStyle name="oft Excel]_x000d__x000a_Comment=The open=/f lines load custom functions into the Paste Function list._x000d__x000a_Maximized=3_x000d__x000a_Basics=1_x000d__x000a_A 2" xfId="110" xr:uid="{00000000-0005-0000-0000-0000BD000000}"/>
    <cellStyle name="oft Excel]_x000d__x000a_Comment=The open=/f lines load custom functions into the Paste Function list._x000d__x000a_Maximized=3_x000d__x000a_Basics=1_x000d__x000a_A 2 2" xfId="223" xr:uid="{00000000-0005-0000-0000-0000BE000000}"/>
    <cellStyle name="oft Excel]_x000d__x000a_Comment=The open=/f lines load custom functions into the Paste Function list._x000d__x000a_Maximized=3_x000d__x000a_Basics=1_x000d__x000a_A 3" xfId="222" xr:uid="{00000000-0005-0000-0000-0000BF000000}"/>
    <cellStyle name="Percent" xfId="157" builtinId="5"/>
    <cellStyle name="Percent (0)" xfId="111" xr:uid="{00000000-0005-0000-0000-0000C1000000}"/>
    <cellStyle name="Percent [2]" xfId="112" xr:uid="{00000000-0005-0000-0000-0000C2000000}"/>
    <cellStyle name="Percent 2" xfId="113" xr:uid="{00000000-0005-0000-0000-0000C3000000}"/>
    <cellStyle name="Percent 3" xfId="114" xr:uid="{00000000-0005-0000-0000-0000C4000000}"/>
    <cellStyle name="Percent 4" xfId="224" xr:uid="{00000000-0005-0000-0000-0000C5000000}"/>
    <cellStyle name="Percent 5" xfId="237" xr:uid="{00000000-0005-0000-0000-0000C6000000}"/>
    <cellStyle name="Percent 6" xfId="238" xr:uid="{00000000-0005-0000-0000-0000C7000000}"/>
    <cellStyle name="Quantity" xfId="115" xr:uid="{00000000-0005-0000-0000-0000C8000000}"/>
    <cellStyle name="Tickmark" xfId="116" xr:uid="{00000000-0005-0000-0000-0000C9000000}"/>
    <cellStyle name="เครื่องหมายจุลภาค 10" xfId="117" xr:uid="{00000000-0005-0000-0000-0000CA000000}"/>
    <cellStyle name="เครื่องหมายจุลภาค 11" xfId="118" xr:uid="{00000000-0005-0000-0000-0000CB000000}"/>
    <cellStyle name="เครื่องหมายจุลภาค 12" xfId="119" xr:uid="{00000000-0005-0000-0000-0000CC000000}"/>
    <cellStyle name="เครื่องหมายจุลภาค 14" xfId="120" xr:uid="{00000000-0005-0000-0000-0000CD000000}"/>
    <cellStyle name="เครื่องหมายจุลภาค 14 2" xfId="121" xr:uid="{00000000-0005-0000-0000-0000CE000000}"/>
    <cellStyle name="เครื่องหมายจุลภาค 14 2 2" xfId="226" xr:uid="{00000000-0005-0000-0000-0000CF000000}"/>
    <cellStyle name="เครื่องหมายจุลภาค 14 3" xfId="225" xr:uid="{00000000-0005-0000-0000-0000D0000000}"/>
    <cellStyle name="เครื่องหมายจุลภาค 2" xfId="122" xr:uid="{00000000-0005-0000-0000-0000D1000000}"/>
    <cellStyle name="เครื่องหมายจุลภาค 2 2" xfId="123" xr:uid="{00000000-0005-0000-0000-0000D2000000}"/>
    <cellStyle name="เครื่องหมายจุลภาค 2 3" xfId="124" xr:uid="{00000000-0005-0000-0000-0000D3000000}"/>
    <cellStyle name="เครื่องหมายจุลภาค 2 3 2" xfId="228" xr:uid="{00000000-0005-0000-0000-0000D4000000}"/>
    <cellStyle name="เครื่องหมายจุลภาค 2 4" xfId="227" xr:uid="{00000000-0005-0000-0000-0000D5000000}"/>
    <cellStyle name="เครื่องหมายจุลภาค 3" xfId="125" xr:uid="{00000000-0005-0000-0000-0000D6000000}"/>
    <cellStyle name="เครื่องหมายจุลภาค 3 2" xfId="126" xr:uid="{00000000-0005-0000-0000-0000D7000000}"/>
    <cellStyle name="เครื่องหมายจุลภาค 3 2 2" xfId="230" xr:uid="{00000000-0005-0000-0000-0000D8000000}"/>
    <cellStyle name="เครื่องหมายจุลภาค 3 3" xfId="229" xr:uid="{00000000-0005-0000-0000-0000D9000000}"/>
    <cellStyle name="เครื่องหมายจุลภาค 4" xfId="127" xr:uid="{00000000-0005-0000-0000-0000DA000000}"/>
    <cellStyle name="เครื่องหมายจุลภาค 5" xfId="128" xr:uid="{00000000-0005-0000-0000-0000DB000000}"/>
    <cellStyle name="เครื่องหมายจุลภาค 6" xfId="129" xr:uid="{00000000-0005-0000-0000-0000DC000000}"/>
    <cellStyle name="เครื่องหมายจุลภาค 7" xfId="130" xr:uid="{00000000-0005-0000-0000-0000DD000000}"/>
    <cellStyle name="เครื่องหมายจุลภาค 7 2" xfId="131" xr:uid="{00000000-0005-0000-0000-0000DE000000}"/>
    <cellStyle name="เครื่องหมายจุลภาค 7 2 2" xfId="231" xr:uid="{00000000-0005-0000-0000-0000DF000000}"/>
    <cellStyle name="เครื่องหมายจุลภาค 8" xfId="132" xr:uid="{00000000-0005-0000-0000-0000E0000000}"/>
    <cellStyle name="เครื่องหมายจุลภาค 8 2" xfId="133" xr:uid="{00000000-0005-0000-0000-0000E1000000}"/>
    <cellStyle name="เครื่องหมายจุลภาค 9" xfId="134" xr:uid="{00000000-0005-0000-0000-0000E2000000}"/>
    <cellStyle name="เครื่องหมายจุลภาค_BWG FS_Q1'52 E2 2" xfId="232" xr:uid="{00000000-0005-0000-0000-0000E3000000}"/>
    <cellStyle name="เปอร์เซ็นต์ 2" xfId="145" xr:uid="{00000000-0005-0000-0000-0000F0000000}"/>
    <cellStyle name="เปอร์เซ็นต์ 3" xfId="146" xr:uid="{00000000-0005-0000-0000-0000F1000000}"/>
    <cellStyle name="เปอร์เซ็นต์ 3 2" xfId="147" xr:uid="{00000000-0005-0000-0000-0000F2000000}"/>
    <cellStyle name="ปกติ 2" xfId="135" xr:uid="{00000000-0005-0000-0000-0000E4000000}"/>
    <cellStyle name="ปกติ 3" xfId="136" xr:uid="{00000000-0005-0000-0000-0000E5000000}"/>
    <cellStyle name="ปกติ 3 2" xfId="137" xr:uid="{00000000-0005-0000-0000-0000E6000000}"/>
    <cellStyle name="ปกติ 4" xfId="138" xr:uid="{00000000-0005-0000-0000-0000E7000000}"/>
    <cellStyle name="ปกติ 5" xfId="139" xr:uid="{00000000-0005-0000-0000-0000E8000000}"/>
    <cellStyle name="ปกติ 6" xfId="140" xr:uid="{00000000-0005-0000-0000-0000E9000000}"/>
    <cellStyle name="ปกติ 6 2" xfId="141" xr:uid="{00000000-0005-0000-0000-0000EA000000}"/>
    <cellStyle name="ปกติ 7" xfId="142" xr:uid="{00000000-0005-0000-0000-0000EB000000}"/>
    <cellStyle name="ปกติ 8" xfId="143" xr:uid="{00000000-0005-0000-0000-0000EC000000}"/>
    <cellStyle name="ปกติ 9" xfId="163" xr:uid="{00000000-0005-0000-0000-0000ED000000}"/>
    <cellStyle name="ปกติ_Bland_E_Q1_13-8-48" xfId="10" xr:uid="{00000000-0005-0000-0000-0000EE000000}"/>
    <cellStyle name="ปกติ_Sheet1" xfId="11" xr:uid="{00000000-0005-0000-0000-0000EF000000}"/>
    <cellStyle name="標準_16_Financial Services" xfId="148" xr:uid="{00000000-0005-0000-0000-0000F3000000}"/>
  </cellStyles>
  <dxfs count="0"/>
  <tableStyles count="0" defaultTableStyle="TableStyleMedium2" defaultPivotStyle="PivotStyleLight16"/>
  <colors>
    <mruColors>
      <color rgb="FFFF00FF"/>
      <color rgb="FF00FFFF"/>
      <color rgb="FF0000CC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90"/>
  <sheetViews>
    <sheetView tabSelected="1" zoomScaleNormal="100" zoomScaleSheetLayoutView="70" workbookViewId="0"/>
  </sheetViews>
  <sheetFormatPr defaultColWidth="9.109375" defaultRowHeight="23.4"/>
  <cols>
    <col min="1" max="1" width="4.88671875" style="219" customWidth="1"/>
    <col min="2" max="2" width="50.109375" style="220" customWidth="1"/>
    <col min="3" max="3" width="6.88671875" style="255" customWidth="1"/>
    <col min="4" max="4" width="2" style="220" customWidth="1"/>
    <col min="5" max="5" width="14.21875" style="14" customWidth="1"/>
    <col min="6" max="6" width="1.77734375" style="218" customWidth="1"/>
    <col min="7" max="7" width="14.21875" style="14" customWidth="1"/>
    <col min="8" max="8" width="1.77734375" style="218" customWidth="1"/>
    <col min="9" max="9" width="14.21875" style="14" customWidth="1"/>
    <col min="10" max="10" width="1.77734375" style="218" customWidth="1"/>
    <col min="11" max="11" width="14.21875" style="218" customWidth="1"/>
    <col min="12" max="16384" width="9.109375" style="198"/>
  </cols>
  <sheetData>
    <row r="1" spans="1:11" ht="22.95" customHeight="1">
      <c r="A1" s="28" t="s">
        <v>127</v>
      </c>
      <c r="B1" s="194"/>
      <c r="C1" s="78"/>
      <c r="D1" s="195"/>
      <c r="E1" s="29"/>
      <c r="F1" s="195"/>
      <c r="G1" s="30"/>
      <c r="H1" s="196"/>
      <c r="I1" s="197"/>
      <c r="J1" s="197"/>
      <c r="K1" s="169"/>
    </row>
    <row r="2" spans="1:11" ht="22.95" customHeight="1">
      <c r="A2" s="28" t="s">
        <v>0</v>
      </c>
      <c r="B2" s="31"/>
      <c r="C2" s="78"/>
      <c r="D2" s="195"/>
      <c r="E2" s="29"/>
      <c r="F2" s="195"/>
      <c r="G2" s="30"/>
      <c r="H2" s="196"/>
      <c r="I2" s="197"/>
      <c r="J2" s="197"/>
      <c r="K2" s="170"/>
    </row>
    <row r="3" spans="1:11" ht="22.95" customHeight="1">
      <c r="A3" s="32" t="s">
        <v>183</v>
      </c>
      <c r="B3" s="33"/>
      <c r="C3" s="254"/>
      <c r="D3" s="199"/>
      <c r="E3" s="34"/>
      <c r="F3" s="199"/>
      <c r="G3" s="35"/>
      <c r="H3" s="200"/>
      <c r="I3" s="36"/>
      <c r="J3" s="201"/>
      <c r="K3" s="201"/>
    </row>
    <row r="4" spans="1:11" ht="11.4" customHeight="1">
      <c r="A4" s="45"/>
      <c r="B4" s="28"/>
      <c r="C4" s="39"/>
      <c r="D4" s="8"/>
      <c r="E4" s="40"/>
      <c r="F4" s="41"/>
      <c r="G4" s="40"/>
      <c r="H4" s="41"/>
      <c r="I4" s="40"/>
      <c r="J4" s="41"/>
      <c r="K4" s="40"/>
    </row>
    <row r="5" spans="1:11" ht="22.95" customHeight="1">
      <c r="A5" s="202"/>
      <c r="B5" s="203"/>
      <c r="D5" s="203"/>
      <c r="E5" s="362" t="s">
        <v>174</v>
      </c>
      <c r="F5" s="362"/>
      <c r="G5" s="362"/>
      <c r="H5" s="362"/>
      <c r="I5" s="362"/>
      <c r="J5" s="362"/>
      <c r="K5" s="362"/>
    </row>
    <row r="6" spans="1:11" ht="21" customHeight="1">
      <c r="A6" s="202"/>
      <c r="B6" s="203"/>
      <c r="D6" s="203"/>
      <c r="E6" s="360" t="s">
        <v>1</v>
      </c>
      <c r="F6" s="360"/>
      <c r="G6" s="360"/>
      <c r="H6" s="204"/>
      <c r="I6" s="360" t="s">
        <v>2</v>
      </c>
      <c r="J6" s="360"/>
      <c r="K6" s="360"/>
    </row>
    <row r="7" spans="1:11" ht="21" customHeight="1">
      <c r="A7" s="202"/>
      <c r="B7" s="203"/>
      <c r="D7" s="203"/>
      <c r="E7" s="361" t="s">
        <v>92</v>
      </c>
      <c r="F7" s="361"/>
      <c r="G7" s="361"/>
      <c r="H7" s="204"/>
      <c r="I7" s="361" t="s">
        <v>92</v>
      </c>
      <c r="J7" s="361"/>
      <c r="K7" s="361"/>
    </row>
    <row r="8" spans="1:11" ht="22.95" customHeight="1">
      <c r="A8" s="202"/>
      <c r="B8" s="203"/>
      <c r="C8" s="206" t="s">
        <v>3</v>
      </c>
      <c r="D8" s="203"/>
      <c r="E8" s="224" t="s">
        <v>175</v>
      </c>
      <c r="F8" s="205"/>
      <c r="G8" s="225" t="s">
        <v>128</v>
      </c>
      <c r="H8" s="204"/>
      <c r="I8" s="224" t="s">
        <v>175</v>
      </c>
      <c r="J8" s="205"/>
      <c r="K8" s="225" t="s">
        <v>128</v>
      </c>
    </row>
    <row r="9" spans="1:11" ht="11.4" customHeight="1">
      <c r="A9" s="208"/>
      <c r="B9" s="209"/>
      <c r="C9" s="148"/>
      <c r="D9" s="203"/>
      <c r="E9" s="210"/>
      <c r="F9" s="146"/>
      <c r="G9" s="37"/>
      <c r="H9" s="204"/>
      <c r="I9" s="210"/>
      <c r="J9" s="146"/>
      <c r="K9" s="37"/>
    </row>
    <row r="10" spans="1:11" ht="22.2" customHeight="1">
      <c r="A10" s="28" t="s">
        <v>4</v>
      </c>
      <c r="B10" s="211"/>
      <c r="D10" s="209"/>
      <c r="E10" s="38"/>
      <c r="F10" s="212"/>
      <c r="G10" s="38"/>
      <c r="H10" s="212"/>
      <c r="I10" s="38"/>
      <c r="J10" s="212"/>
      <c r="K10" s="212"/>
    </row>
    <row r="11" spans="1:11" ht="22.2" customHeight="1">
      <c r="A11" s="28" t="s">
        <v>5</v>
      </c>
      <c r="B11" s="8"/>
      <c r="C11" s="39"/>
      <c r="D11" s="8"/>
      <c r="E11" s="40"/>
      <c r="F11" s="41"/>
      <c r="G11" s="40"/>
      <c r="H11" s="41"/>
      <c r="I11" s="40"/>
      <c r="J11" s="41"/>
      <c r="K11" s="40"/>
    </row>
    <row r="12" spans="1:11" ht="22.2" customHeight="1">
      <c r="A12" s="8" t="s">
        <v>6</v>
      </c>
      <c r="B12" s="8"/>
      <c r="C12" s="39"/>
      <c r="D12" s="8"/>
      <c r="E12" s="213">
        <v>2202322565</v>
      </c>
      <c r="F12" s="42"/>
      <c r="G12" s="213">
        <v>1840496544</v>
      </c>
      <c r="H12" s="42"/>
      <c r="I12" s="213">
        <v>346835033</v>
      </c>
      <c r="J12" s="9"/>
      <c r="K12" s="213">
        <v>319347696</v>
      </c>
    </row>
    <row r="13" spans="1:11" ht="22.2" customHeight="1">
      <c r="A13" s="8" t="s">
        <v>87</v>
      </c>
      <c r="B13" s="8"/>
      <c r="C13" s="256" t="s">
        <v>228</v>
      </c>
      <c r="D13" s="8"/>
      <c r="E13" s="213">
        <v>234593524</v>
      </c>
      <c r="F13" s="42"/>
      <c r="G13" s="213">
        <v>210041588</v>
      </c>
      <c r="H13" s="42"/>
      <c r="I13" s="213">
        <v>3449142979</v>
      </c>
      <c r="J13" s="9"/>
      <c r="K13" s="213">
        <v>3498865377</v>
      </c>
    </row>
    <row r="14" spans="1:11" ht="22.2" customHeight="1">
      <c r="A14" s="8" t="s">
        <v>7</v>
      </c>
      <c r="B14" s="8"/>
      <c r="C14" s="256" t="s">
        <v>118</v>
      </c>
      <c r="D14" s="8"/>
      <c r="E14" s="213">
        <v>1007320927</v>
      </c>
      <c r="F14" s="42"/>
      <c r="G14" s="213">
        <v>1598231405</v>
      </c>
      <c r="H14" s="42"/>
      <c r="I14" s="213">
        <v>443832828</v>
      </c>
      <c r="J14" s="9"/>
      <c r="K14" s="213">
        <v>470238944</v>
      </c>
    </row>
    <row r="15" spans="1:11" ht="22.2" customHeight="1">
      <c r="A15" s="8" t="s">
        <v>102</v>
      </c>
      <c r="B15" s="8"/>
      <c r="C15" s="256" t="s">
        <v>176</v>
      </c>
      <c r="D15" s="8"/>
      <c r="E15" s="213">
        <v>0</v>
      </c>
      <c r="F15" s="78"/>
      <c r="G15" s="213">
        <v>0</v>
      </c>
      <c r="H15" s="42"/>
      <c r="I15" s="213">
        <v>1677942397</v>
      </c>
      <c r="J15" s="9"/>
      <c r="K15" s="213">
        <v>2623440639</v>
      </c>
    </row>
    <row r="16" spans="1:11" ht="22.2" customHeight="1">
      <c r="A16" s="8" t="s">
        <v>8</v>
      </c>
      <c r="B16" s="8"/>
      <c r="C16" s="44"/>
      <c r="D16" s="8"/>
      <c r="E16" s="213">
        <v>59929930</v>
      </c>
      <c r="F16" s="78"/>
      <c r="G16" s="213">
        <v>59235757</v>
      </c>
      <c r="H16" s="42"/>
      <c r="I16" s="213">
        <v>0</v>
      </c>
      <c r="J16" s="9"/>
      <c r="K16" s="213">
        <v>0</v>
      </c>
    </row>
    <row r="17" spans="1:11" ht="22.2" customHeight="1">
      <c r="A17" s="8" t="s">
        <v>88</v>
      </c>
      <c r="B17" s="8"/>
      <c r="C17" s="256" t="s">
        <v>177</v>
      </c>
      <c r="D17" s="8"/>
      <c r="E17" s="213">
        <v>1849375578</v>
      </c>
      <c r="F17" s="78"/>
      <c r="G17" s="213">
        <v>1844385762</v>
      </c>
      <c r="H17" s="42"/>
      <c r="I17" s="213">
        <v>9539390</v>
      </c>
      <c r="J17" s="9"/>
      <c r="K17" s="213">
        <v>16369047</v>
      </c>
    </row>
    <row r="18" spans="1:11" ht="22.2" customHeight="1">
      <c r="A18" s="8" t="s">
        <v>9</v>
      </c>
      <c r="B18" s="214"/>
      <c r="C18" s="44"/>
      <c r="D18" s="8"/>
      <c r="E18" s="213">
        <v>88514057</v>
      </c>
      <c r="F18" s="42"/>
      <c r="G18" s="213">
        <v>88042687</v>
      </c>
      <c r="H18" s="42"/>
      <c r="I18" s="213">
        <v>14277625</v>
      </c>
      <c r="J18" s="9"/>
      <c r="K18" s="213">
        <v>16373160</v>
      </c>
    </row>
    <row r="19" spans="1:11" ht="22.2" customHeight="1">
      <c r="A19" s="8" t="s">
        <v>10</v>
      </c>
      <c r="B19" s="8"/>
      <c r="C19" s="44"/>
      <c r="D19" s="8"/>
      <c r="E19" s="10">
        <f>SUM(E12:E18)</f>
        <v>5442056581</v>
      </c>
      <c r="F19" s="42"/>
      <c r="G19" s="10">
        <f>SUM(G12:G18)</f>
        <v>5640433743</v>
      </c>
      <c r="H19" s="42"/>
      <c r="I19" s="10">
        <f>SUM(I12:I18)</f>
        <v>5941570252</v>
      </c>
      <c r="J19" s="42"/>
      <c r="K19" s="10">
        <f>SUM(K12:K18)</f>
        <v>6944634863</v>
      </c>
    </row>
    <row r="20" spans="1:11" ht="16.2" customHeight="1">
      <c r="A20" s="45"/>
      <c r="B20" s="8"/>
      <c r="C20" s="44"/>
      <c r="D20" s="8"/>
      <c r="E20" s="46"/>
      <c r="F20" s="42"/>
      <c r="G20" s="42"/>
      <c r="H20" s="42"/>
      <c r="I20" s="42"/>
      <c r="J20" s="42"/>
      <c r="K20" s="42"/>
    </row>
    <row r="21" spans="1:11" ht="22.2" customHeight="1">
      <c r="A21" s="28" t="s">
        <v>103</v>
      </c>
      <c r="B21" s="8"/>
      <c r="C21" s="44"/>
      <c r="D21" s="8"/>
      <c r="E21" s="47"/>
      <c r="F21" s="42"/>
      <c r="G21" s="48"/>
      <c r="H21" s="42"/>
      <c r="I21" s="48"/>
      <c r="J21" s="42"/>
      <c r="K21" s="48"/>
    </row>
    <row r="22" spans="1:11" ht="22.2" customHeight="1">
      <c r="A22" s="8" t="s">
        <v>11</v>
      </c>
      <c r="B22" s="8"/>
      <c r="C22" s="256" t="s">
        <v>167</v>
      </c>
      <c r="D22" s="8"/>
      <c r="E22" s="213">
        <v>0</v>
      </c>
      <c r="F22" s="78"/>
      <c r="G22" s="213">
        <v>0</v>
      </c>
      <c r="H22" s="42"/>
      <c r="I22" s="213">
        <v>11137586908</v>
      </c>
      <c r="J22" s="9"/>
      <c r="K22" s="213">
        <v>11137586908</v>
      </c>
    </row>
    <row r="23" spans="1:11" ht="22.2" customHeight="1">
      <c r="A23" s="8" t="s">
        <v>144</v>
      </c>
      <c r="B23" s="8"/>
      <c r="C23" s="256" t="s">
        <v>178</v>
      </c>
      <c r="D23" s="8"/>
      <c r="E23" s="213">
        <v>209416226</v>
      </c>
      <c r="F23" s="78"/>
      <c r="G23" s="213">
        <v>212814764</v>
      </c>
      <c r="H23" s="42"/>
      <c r="I23" s="213">
        <v>0</v>
      </c>
      <c r="J23" s="9"/>
      <c r="K23" s="213">
        <v>0</v>
      </c>
    </row>
    <row r="24" spans="1:11" ht="22.2" customHeight="1">
      <c r="A24" s="8" t="s">
        <v>12</v>
      </c>
      <c r="B24" s="8"/>
      <c r="C24" s="257">
        <v>11</v>
      </c>
      <c r="D24" s="8"/>
      <c r="E24" s="213">
        <v>44592200591</v>
      </c>
      <c r="F24" s="42"/>
      <c r="G24" s="213">
        <v>43263526261</v>
      </c>
      <c r="H24" s="42"/>
      <c r="I24" s="213">
        <v>15653150962</v>
      </c>
      <c r="J24" s="9"/>
      <c r="K24" s="213">
        <v>14128611500</v>
      </c>
    </row>
    <row r="25" spans="1:11" ht="22.2" customHeight="1">
      <c r="A25" s="8" t="s">
        <v>89</v>
      </c>
      <c r="B25" s="8"/>
      <c r="C25" s="256" t="s">
        <v>179</v>
      </c>
      <c r="D25" s="8"/>
      <c r="E25" s="213">
        <v>16324657857</v>
      </c>
      <c r="F25" s="42"/>
      <c r="G25" s="213">
        <v>16500631692</v>
      </c>
      <c r="H25" s="42"/>
      <c r="I25" s="213">
        <v>504456686</v>
      </c>
      <c r="J25" s="9"/>
      <c r="K25" s="213">
        <v>479151621</v>
      </c>
    </row>
    <row r="26" spans="1:11" ht="22.2" customHeight="1">
      <c r="A26" s="8" t="s">
        <v>13</v>
      </c>
      <c r="B26" s="8"/>
      <c r="C26" s="256" t="s">
        <v>180</v>
      </c>
      <c r="D26" s="8"/>
      <c r="E26" s="213">
        <v>28217632</v>
      </c>
      <c r="F26" s="42"/>
      <c r="G26" s="213">
        <v>37494248</v>
      </c>
      <c r="H26" s="42"/>
      <c r="I26" s="213">
        <v>4865868</v>
      </c>
      <c r="J26" s="9"/>
      <c r="K26" s="213">
        <v>7298802</v>
      </c>
    </row>
    <row r="27" spans="1:11" ht="22.2" customHeight="1">
      <c r="A27" s="8" t="s">
        <v>14</v>
      </c>
      <c r="B27" s="8"/>
      <c r="C27" s="44" t="s">
        <v>181</v>
      </c>
      <c r="D27" s="8"/>
      <c r="E27" s="213">
        <v>339154900</v>
      </c>
      <c r="F27" s="42"/>
      <c r="G27" s="213">
        <v>338878001</v>
      </c>
      <c r="H27" s="42"/>
      <c r="I27" s="213">
        <v>0</v>
      </c>
      <c r="J27" s="11"/>
      <c r="K27" s="213">
        <v>0</v>
      </c>
    </row>
    <row r="28" spans="1:11" ht="22.2" customHeight="1">
      <c r="A28" s="12" t="s">
        <v>104</v>
      </c>
      <c r="B28" s="8"/>
      <c r="C28" s="256" t="s">
        <v>182</v>
      </c>
      <c r="D28" s="8"/>
      <c r="E28" s="213">
        <v>2583048383</v>
      </c>
      <c r="F28" s="42"/>
      <c r="G28" s="213">
        <v>2256937482</v>
      </c>
      <c r="H28" s="42"/>
      <c r="I28" s="213">
        <v>2416195720</v>
      </c>
      <c r="J28" s="9"/>
      <c r="K28" s="213">
        <v>2148792989</v>
      </c>
    </row>
    <row r="29" spans="1:11" ht="22.2" customHeight="1">
      <c r="A29" s="8" t="s">
        <v>105</v>
      </c>
      <c r="B29" s="8"/>
      <c r="C29" s="44"/>
      <c r="D29" s="8"/>
      <c r="E29" s="10">
        <f>SUM(E22:E28)</f>
        <v>64076695589</v>
      </c>
      <c r="F29" s="42"/>
      <c r="G29" s="10">
        <f>SUM(G22:G28)</f>
        <v>62610282448</v>
      </c>
      <c r="H29" s="42"/>
      <c r="I29" s="10">
        <f>SUM(I22:I28)</f>
        <v>29716256144</v>
      </c>
      <c r="J29" s="42"/>
      <c r="K29" s="10">
        <f>SUM(K22:K28)</f>
        <v>27901441820</v>
      </c>
    </row>
    <row r="30" spans="1:11" ht="11.4" customHeight="1">
      <c r="A30" s="45"/>
      <c r="B30" s="8"/>
      <c r="C30" s="44"/>
      <c r="D30" s="8"/>
      <c r="E30" s="46"/>
      <c r="F30" s="42"/>
      <c r="G30" s="42"/>
      <c r="H30" s="42"/>
      <c r="I30" s="42"/>
      <c r="J30" s="42"/>
      <c r="K30" s="42"/>
    </row>
    <row r="31" spans="1:11" ht="22.2" customHeight="1" thickBot="1">
      <c r="A31" s="28" t="s">
        <v>15</v>
      </c>
      <c r="B31" s="28"/>
      <c r="C31" s="44"/>
      <c r="D31" s="8"/>
      <c r="E31" s="121">
        <f>E19+E29</f>
        <v>69518752170</v>
      </c>
      <c r="F31" s="120"/>
      <c r="G31" s="121">
        <f>G19+G29</f>
        <v>68250716191</v>
      </c>
      <c r="H31" s="120"/>
      <c r="I31" s="121">
        <f>I19+I29</f>
        <v>35657826396</v>
      </c>
      <c r="J31" s="120"/>
      <c r="K31" s="121">
        <f>K19+K29</f>
        <v>34846076683</v>
      </c>
    </row>
    <row r="32" spans="1:11" ht="22.2" customHeight="1" thickTop="1">
      <c r="A32" s="28"/>
      <c r="B32" s="28"/>
      <c r="C32" s="44"/>
      <c r="D32" s="8"/>
      <c r="E32" s="42"/>
      <c r="F32" s="42"/>
      <c r="G32" s="46"/>
      <c r="H32" s="42"/>
      <c r="I32" s="46"/>
      <c r="J32" s="42"/>
      <c r="K32" s="46"/>
    </row>
    <row r="33" spans="1:11" ht="22.95" customHeight="1">
      <c r="A33" s="28" t="s">
        <v>127</v>
      </c>
      <c r="B33" s="31"/>
      <c r="C33" s="31"/>
      <c r="D33" s="31"/>
      <c r="E33" s="31"/>
      <c r="F33" s="49"/>
      <c r="G33" s="31"/>
      <c r="H33" s="49"/>
      <c r="I33" s="50"/>
      <c r="J33" s="50"/>
      <c r="K33" s="169"/>
    </row>
    <row r="34" spans="1:11" ht="22.95" customHeight="1">
      <c r="A34" s="28" t="s">
        <v>16</v>
      </c>
      <c r="B34" s="31"/>
      <c r="C34" s="31"/>
      <c r="D34" s="31"/>
      <c r="E34" s="31"/>
      <c r="F34" s="49"/>
      <c r="G34" s="31"/>
      <c r="H34" s="49"/>
      <c r="I34" s="50"/>
      <c r="J34" s="50"/>
      <c r="K34" s="170"/>
    </row>
    <row r="35" spans="1:11" ht="22.95" customHeight="1">
      <c r="A35" s="32" t="str">
        <f>A3</f>
        <v>AS AT MARCH 31, 2025</v>
      </c>
      <c r="B35" s="33"/>
      <c r="C35" s="33"/>
      <c r="D35" s="33"/>
      <c r="E35" s="33"/>
      <c r="F35" s="33"/>
      <c r="G35" s="33"/>
      <c r="H35" s="33"/>
      <c r="I35" s="33"/>
      <c r="J35" s="33"/>
      <c r="K35" s="201"/>
    </row>
    <row r="36" spans="1:11" ht="11.4" customHeight="1">
      <c r="A36" s="45"/>
      <c r="B36" s="28"/>
      <c r="C36" s="39"/>
      <c r="D36" s="8"/>
      <c r="E36" s="40"/>
      <c r="F36" s="41"/>
      <c r="G36" s="40"/>
      <c r="H36" s="41"/>
      <c r="I36" s="40"/>
      <c r="J36" s="41"/>
      <c r="K36" s="40"/>
    </row>
    <row r="37" spans="1:11" ht="22.95" customHeight="1">
      <c r="A37" s="202"/>
      <c r="B37" s="203"/>
      <c r="D37" s="203"/>
      <c r="E37" s="362" t="s">
        <v>174</v>
      </c>
      <c r="F37" s="362"/>
      <c r="G37" s="362"/>
      <c r="H37" s="362"/>
      <c r="I37" s="362"/>
      <c r="J37" s="362"/>
      <c r="K37" s="362"/>
    </row>
    <row r="38" spans="1:11" ht="22.95" customHeight="1">
      <c r="A38" s="202"/>
      <c r="B38" s="203"/>
      <c r="D38" s="203"/>
      <c r="E38" s="360" t="s">
        <v>1</v>
      </c>
      <c r="F38" s="360"/>
      <c r="G38" s="360"/>
      <c r="H38" s="204"/>
      <c r="I38" s="360" t="s">
        <v>2</v>
      </c>
      <c r="J38" s="360"/>
      <c r="K38" s="360"/>
    </row>
    <row r="39" spans="1:11" ht="22.95" customHeight="1">
      <c r="A39" s="202"/>
      <c r="B39" s="203"/>
      <c r="D39" s="203"/>
      <c r="E39" s="361" t="s">
        <v>92</v>
      </c>
      <c r="F39" s="361"/>
      <c r="G39" s="361"/>
      <c r="H39" s="204"/>
      <c r="I39" s="361" t="s">
        <v>92</v>
      </c>
      <c r="J39" s="361"/>
      <c r="K39" s="361"/>
    </row>
    <row r="40" spans="1:11" ht="22.95" customHeight="1">
      <c r="A40" s="202"/>
      <c r="B40" s="203"/>
      <c r="C40" s="206" t="s">
        <v>3</v>
      </c>
      <c r="D40" s="203"/>
      <c r="E40" s="206">
        <v>2025</v>
      </c>
      <c r="F40" s="207"/>
      <c r="G40" s="206" t="s">
        <v>128</v>
      </c>
      <c r="H40" s="204"/>
      <c r="I40" s="206">
        <v>2025</v>
      </c>
      <c r="J40" s="207"/>
      <c r="K40" s="206" t="s">
        <v>128</v>
      </c>
    </row>
    <row r="41" spans="1:11" ht="11.4" customHeight="1">
      <c r="A41" s="45"/>
      <c r="B41" s="8"/>
      <c r="C41" s="51"/>
      <c r="D41" s="8"/>
      <c r="E41" s="52"/>
      <c r="F41" s="53"/>
      <c r="G41" s="52"/>
      <c r="H41" s="53"/>
      <c r="I41" s="52"/>
      <c r="J41" s="53"/>
      <c r="K41" s="52"/>
    </row>
    <row r="42" spans="1:11" ht="22.2" customHeight="1">
      <c r="A42" s="28" t="s">
        <v>97</v>
      </c>
      <c r="B42" s="8"/>
      <c r="C42" s="51"/>
      <c r="D42" s="28"/>
      <c r="E42" s="41"/>
      <c r="F42" s="54"/>
      <c r="G42" s="41"/>
      <c r="H42" s="54"/>
      <c r="I42" s="41"/>
      <c r="J42" s="54"/>
      <c r="K42" s="41"/>
    </row>
    <row r="43" spans="1:11" ht="22.2" customHeight="1">
      <c r="A43" s="28" t="s">
        <v>17</v>
      </c>
      <c r="B43" s="45"/>
      <c r="C43" s="44"/>
      <c r="D43" s="8"/>
      <c r="E43" s="40"/>
      <c r="F43" s="41"/>
      <c r="G43" s="13"/>
      <c r="H43" s="52"/>
      <c r="I43" s="13"/>
      <c r="J43" s="52"/>
      <c r="K43" s="47"/>
    </row>
    <row r="44" spans="1:11" ht="22.2" customHeight="1">
      <c r="A44" s="8" t="s">
        <v>18</v>
      </c>
      <c r="B44" s="8"/>
      <c r="C44" s="230" t="s">
        <v>184</v>
      </c>
      <c r="D44" s="8"/>
      <c r="E44" s="215">
        <v>722576460</v>
      </c>
      <c r="F44" s="226"/>
      <c r="G44" s="215">
        <v>668161950</v>
      </c>
      <c r="H44" s="227"/>
      <c r="I44" s="215">
        <v>209200103</v>
      </c>
      <c r="J44" s="226"/>
      <c r="K44" s="215">
        <v>267303079</v>
      </c>
    </row>
    <row r="45" spans="1:11" ht="22.2" customHeight="1">
      <c r="A45" s="8" t="s">
        <v>134</v>
      </c>
      <c r="B45" s="8"/>
      <c r="C45" s="230"/>
      <c r="D45" s="8"/>
      <c r="E45" s="215">
        <v>331283367</v>
      </c>
      <c r="F45" s="226"/>
      <c r="G45" s="215">
        <v>409825534</v>
      </c>
      <c r="H45" s="227"/>
      <c r="I45" s="215">
        <v>28953400</v>
      </c>
      <c r="J45" s="226"/>
      <c r="K45" s="215">
        <v>32891653</v>
      </c>
    </row>
    <row r="46" spans="1:11" ht="22.2" customHeight="1">
      <c r="A46" s="8" t="s">
        <v>124</v>
      </c>
      <c r="B46" s="12"/>
      <c r="C46" s="230" t="s">
        <v>185</v>
      </c>
      <c r="D46" s="8"/>
      <c r="E46" s="215">
        <v>10000000</v>
      </c>
      <c r="F46" s="226"/>
      <c r="G46" s="215">
        <v>3859458518</v>
      </c>
      <c r="H46" s="227"/>
      <c r="I46" s="215">
        <v>1400000000</v>
      </c>
      <c r="J46" s="226"/>
      <c r="K46" s="215">
        <v>1400000000</v>
      </c>
    </row>
    <row r="47" spans="1:11" ht="22.2" customHeight="1">
      <c r="A47" s="8" t="s">
        <v>225</v>
      </c>
      <c r="B47" s="8"/>
      <c r="C47" s="230" t="s">
        <v>186</v>
      </c>
      <c r="D47" s="8"/>
      <c r="E47" s="215">
        <v>11131330</v>
      </c>
      <c r="F47" s="226"/>
      <c r="G47" s="215">
        <v>15248225</v>
      </c>
      <c r="H47" s="227"/>
      <c r="I47" s="215">
        <v>2431411</v>
      </c>
      <c r="J47" s="226"/>
      <c r="K47" s="215">
        <v>2332209</v>
      </c>
    </row>
    <row r="48" spans="1:11" ht="22.2" customHeight="1">
      <c r="A48" s="8" t="s">
        <v>234</v>
      </c>
      <c r="B48" s="8"/>
      <c r="C48" s="230" t="s">
        <v>187</v>
      </c>
      <c r="D48" s="8"/>
      <c r="E48" s="215">
        <v>42328708</v>
      </c>
      <c r="F48" s="226"/>
      <c r="G48" s="215">
        <v>26491473</v>
      </c>
      <c r="H48" s="227"/>
      <c r="I48" s="215">
        <v>8152488</v>
      </c>
      <c r="J48" s="226"/>
      <c r="K48" s="215">
        <v>4264668</v>
      </c>
    </row>
    <row r="49" spans="1:11" ht="22.2" customHeight="1">
      <c r="A49" s="8" t="s">
        <v>221</v>
      </c>
      <c r="B49" s="8"/>
      <c r="C49" s="230" t="s">
        <v>207</v>
      </c>
      <c r="D49" s="12"/>
      <c r="E49" s="215">
        <v>1209947221</v>
      </c>
      <c r="F49" s="226"/>
      <c r="G49" s="215">
        <v>1269671549</v>
      </c>
      <c r="H49" s="227"/>
      <c r="I49" s="215">
        <v>1088202101</v>
      </c>
      <c r="J49" s="226"/>
      <c r="K49" s="215">
        <v>1147926429</v>
      </c>
    </row>
    <row r="50" spans="1:11" ht="22.2" customHeight="1">
      <c r="A50" s="8" t="s">
        <v>19</v>
      </c>
      <c r="B50" s="8"/>
      <c r="C50" s="231"/>
      <c r="D50" s="12"/>
      <c r="E50" s="215">
        <v>258474208</v>
      </c>
      <c r="F50" s="226"/>
      <c r="G50" s="215">
        <v>235345869</v>
      </c>
      <c r="H50" s="227"/>
      <c r="I50" s="215">
        <v>227088448</v>
      </c>
      <c r="J50" s="226"/>
      <c r="K50" s="215">
        <v>210449620</v>
      </c>
    </row>
    <row r="51" spans="1:11" ht="22.2" customHeight="1">
      <c r="A51" s="8" t="s">
        <v>20</v>
      </c>
      <c r="B51" s="8"/>
      <c r="C51" s="231" t="s">
        <v>188</v>
      </c>
      <c r="D51" s="12"/>
      <c r="E51" s="215">
        <v>345407519</v>
      </c>
      <c r="F51" s="228"/>
      <c r="G51" s="215">
        <v>312803809</v>
      </c>
      <c r="H51" s="227"/>
      <c r="I51" s="215">
        <v>124846130</v>
      </c>
      <c r="J51" s="226"/>
      <c r="K51" s="215">
        <v>127103147</v>
      </c>
    </row>
    <row r="52" spans="1:11" ht="22.2" customHeight="1">
      <c r="A52" s="8" t="s">
        <v>21</v>
      </c>
      <c r="B52" s="8"/>
      <c r="C52" s="231"/>
      <c r="D52" s="8"/>
      <c r="E52" s="10">
        <f>SUM(E44:E51)</f>
        <v>2931148813</v>
      </c>
      <c r="F52" s="46"/>
      <c r="G52" s="10">
        <f>SUM(G44:G51)</f>
        <v>6797006927</v>
      </c>
      <c r="H52" s="46"/>
      <c r="I52" s="10">
        <f>SUM(I44:I51)</f>
        <v>3088874081</v>
      </c>
      <c r="J52" s="42"/>
      <c r="K52" s="10">
        <f>SUM(K44:K51)</f>
        <v>3192270805</v>
      </c>
    </row>
    <row r="53" spans="1:11" ht="7.2" customHeight="1">
      <c r="A53" s="45"/>
      <c r="B53" s="8"/>
      <c r="C53" s="231"/>
      <c r="D53" s="8"/>
      <c r="E53" s="52"/>
      <c r="F53" s="53"/>
      <c r="G53" s="52"/>
      <c r="H53" s="53"/>
      <c r="I53" s="52"/>
      <c r="J53" s="53"/>
      <c r="K53" s="52"/>
    </row>
    <row r="54" spans="1:11" ht="22.2" customHeight="1">
      <c r="A54" s="28" t="s">
        <v>106</v>
      </c>
      <c r="B54" s="45"/>
      <c r="C54" s="231"/>
      <c r="D54" s="8"/>
      <c r="E54" s="48"/>
      <c r="F54" s="42"/>
      <c r="G54" s="43"/>
      <c r="H54" s="46"/>
      <c r="I54" s="47"/>
      <c r="J54" s="42"/>
      <c r="K54" s="43"/>
    </row>
    <row r="55" spans="1:11" ht="22.2" customHeight="1">
      <c r="A55" s="12" t="s">
        <v>135</v>
      </c>
      <c r="B55" s="45"/>
      <c r="C55" s="231"/>
      <c r="D55" s="8"/>
      <c r="E55" s="215">
        <v>37671998</v>
      </c>
      <c r="F55" s="226"/>
      <c r="G55" s="215">
        <v>39552373</v>
      </c>
      <c r="H55" s="227"/>
      <c r="I55" s="215">
        <v>37671998</v>
      </c>
      <c r="J55" s="226"/>
      <c r="K55" s="215">
        <v>39552373</v>
      </c>
    </row>
    <row r="56" spans="1:11" ht="22.2" customHeight="1">
      <c r="A56" s="12" t="s">
        <v>107</v>
      </c>
      <c r="B56" s="45"/>
      <c r="C56" s="231" t="s">
        <v>185</v>
      </c>
      <c r="D56" s="8"/>
      <c r="E56" s="215">
        <v>3841271569</v>
      </c>
      <c r="F56" s="226"/>
      <c r="G56" s="215">
        <v>0</v>
      </c>
      <c r="H56" s="227"/>
      <c r="I56" s="215">
        <v>1050000000</v>
      </c>
      <c r="J56" s="226"/>
      <c r="K56" s="215">
        <v>2450000000</v>
      </c>
    </row>
    <row r="57" spans="1:11" ht="22.2" customHeight="1">
      <c r="A57" s="12" t="s">
        <v>83</v>
      </c>
      <c r="B57" s="45"/>
      <c r="C57" s="230" t="s">
        <v>186</v>
      </c>
      <c r="D57" s="8"/>
      <c r="E57" s="215">
        <v>14114860</v>
      </c>
      <c r="F57" s="226"/>
      <c r="G57" s="215">
        <v>20373505</v>
      </c>
      <c r="H57" s="227"/>
      <c r="I57" s="215">
        <v>2535182</v>
      </c>
      <c r="J57" s="226"/>
      <c r="K57" s="215">
        <v>4966592</v>
      </c>
    </row>
    <row r="58" spans="1:11" ht="22.2" customHeight="1">
      <c r="A58" s="12" t="s">
        <v>22</v>
      </c>
      <c r="B58" s="8"/>
      <c r="C58" s="231" t="s">
        <v>181</v>
      </c>
      <c r="D58" s="12"/>
      <c r="E58" s="215">
        <v>5372403790</v>
      </c>
      <c r="F58" s="226"/>
      <c r="G58" s="215">
        <v>4692824787</v>
      </c>
      <c r="H58" s="227"/>
      <c r="I58" s="215">
        <v>1362319328</v>
      </c>
      <c r="J58" s="229"/>
      <c r="K58" s="215">
        <v>1034302429</v>
      </c>
    </row>
    <row r="59" spans="1:11" ht="22.2" customHeight="1">
      <c r="A59" s="12" t="s">
        <v>235</v>
      </c>
      <c r="B59" s="12"/>
      <c r="C59" s="231" t="s">
        <v>187</v>
      </c>
      <c r="D59" s="12"/>
      <c r="E59" s="215">
        <v>134198600</v>
      </c>
      <c r="F59" s="226"/>
      <c r="G59" s="215">
        <v>120911484</v>
      </c>
      <c r="H59" s="227"/>
      <c r="I59" s="215">
        <v>9095116</v>
      </c>
      <c r="J59" s="226"/>
      <c r="K59" s="215">
        <v>7840525</v>
      </c>
    </row>
    <row r="60" spans="1:11" ht="22.2" customHeight="1">
      <c r="A60" s="12" t="s">
        <v>108</v>
      </c>
      <c r="B60" s="12"/>
      <c r="C60" s="55"/>
      <c r="D60" s="12"/>
      <c r="E60" s="215">
        <v>5838158</v>
      </c>
      <c r="F60" s="226"/>
      <c r="G60" s="215">
        <v>6520675</v>
      </c>
      <c r="H60" s="227"/>
      <c r="I60" s="215">
        <v>0</v>
      </c>
      <c r="J60" s="226"/>
      <c r="K60" s="215">
        <v>0</v>
      </c>
    </row>
    <row r="61" spans="1:11" ht="22.05" customHeight="1">
      <c r="A61" s="8" t="s">
        <v>109</v>
      </c>
      <c r="B61" s="45"/>
      <c r="C61" s="44"/>
      <c r="D61" s="8"/>
      <c r="E61" s="10">
        <f>SUM(E55:E60)</f>
        <v>9405498975</v>
      </c>
      <c r="F61" s="42"/>
      <c r="G61" s="10">
        <f>SUM(G55:G60)</f>
        <v>4880182824</v>
      </c>
      <c r="H61" s="46"/>
      <c r="I61" s="10">
        <f>SUM(I55:I60)</f>
        <v>2461621624</v>
      </c>
      <c r="J61" s="42"/>
      <c r="K61" s="10">
        <f>SUM(K55:K60)</f>
        <v>3536661919</v>
      </c>
    </row>
    <row r="62" spans="1:11" ht="6.6" customHeight="1">
      <c r="A62" s="8"/>
      <c r="B62" s="45"/>
      <c r="C62" s="44"/>
      <c r="D62" s="8"/>
      <c r="E62" s="15"/>
      <c r="F62" s="42"/>
      <c r="G62" s="15"/>
      <c r="H62" s="46"/>
      <c r="I62" s="15"/>
      <c r="J62" s="42"/>
      <c r="K62" s="15"/>
    </row>
    <row r="63" spans="1:11" ht="22.2" customHeight="1">
      <c r="A63" s="28" t="s">
        <v>23</v>
      </c>
      <c r="B63" s="45"/>
      <c r="C63" s="44"/>
      <c r="D63" s="8"/>
      <c r="E63" s="122">
        <f>E61+E52</f>
        <v>12336647788</v>
      </c>
      <c r="F63" s="120"/>
      <c r="G63" s="122">
        <f>G61+G52</f>
        <v>11677189751</v>
      </c>
      <c r="H63" s="123"/>
      <c r="I63" s="122">
        <f>I61+I52</f>
        <v>5550495705</v>
      </c>
      <c r="J63" s="120"/>
      <c r="K63" s="122">
        <f>K61+K52</f>
        <v>6728932724</v>
      </c>
    </row>
    <row r="64" spans="1:11" ht="7.2" customHeight="1">
      <c r="A64" s="45"/>
      <c r="B64" s="8"/>
      <c r="C64" s="51"/>
      <c r="D64" s="8"/>
      <c r="E64" s="52"/>
      <c r="F64" s="53"/>
      <c r="G64" s="52"/>
      <c r="H64" s="53"/>
      <c r="I64" s="52"/>
      <c r="J64" s="53"/>
      <c r="K64" s="52"/>
    </row>
    <row r="65" spans="1:11" ht="22.2" customHeight="1">
      <c r="A65" s="28" t="s">
        <v>24</v>
      </c>
      <c r="B65" s="202"/>
      <c r="D65" s="203"/>
      <c r="E65" s="56"/>
      <c r="F65" s="216"/>
      <c r="G65" s="56"/>
      <c r="H65" s="216"/>
      <c r="I65" s="56"/>
      <c r="J65" s="216"/>
      <c r="K65" s="216"/>
    </row>
    <row r="66" spans="1:11" ht="22.2" customHeight="1">
      <c r="A66" s="12" t="s">
        <v>25</v>
      </c>
      <c r="B66" s="217"/>
      <c r="C66" s="258"/>
      <c r="D66" s="217"/>
      <c r="E66" s="56"/>
      <c r="F66" s="216"/>
      <c r="G66" s="57"/>
      <c r="H66" s="216"/>
      <c r="I66" s="56"/>
      <c r="J66" s="216"/>
      <c r="K66" s="202"/>
    </row>
    <row r="67" spans="1:11" ht="22.2" customHeight="1">
      <c r="A67" s="217"/>
      <c r="B67" s="217" t="s">
        <v>26</v>
      </c>
      <c r="C67" s="259"/>
      <c r="D67" s="217"/>
      <c r="E67" s="56"/>
      <c r="F67" s="216"/>
      <c r="G67" s="57"/>
      <c r="H67" s="216"/>
      <c r="I67" s="56"/>
      <c r="J67" s="216"/>
      <c r="K67" s="202"/>
    </row>
    <row r="68" spans="1:11" ht="22.2" customHeight="1" thickBot="1">
      <c r="A68" s="217"/>
      <c r="B68" s="202" t="s">
        <v>129</v>
      </c>
      <c r="C68" s="258"/>
      <c r="D68" s="217"/>
      <c r="E68" s="241">
        <v>26273882154</v>
      </c>
      <c r="F68" s="226"/>
      <c r="G68" s="241">
        <v>26273882154</v>
      </c>
      <c r="H68" s="226"/>
      <c r="I68" s="241">
        <v>26273882154</v>
      </c>
      <c r="J68" s="226"/>
      <c r="K68" s="241">
        <v>26273882154</v>
      </c>
    </row>
    <row r="69" spans="1:11" ht="22.2" customHeight="1" thickTop="1">
      <c r="A69" s="202"/>
      <c r="B69" s="202" t="s">
        <v>27</v>
      </c>
      <c r="D69" s="203"/>
      <c r="E69" s="242"/>
      <c r="F69" s="226"/>
      <c r="G69" s="227"/>
      <c r="H69" s="226"/>
      <c r="I69" s="242"/>
      <c r="J69" s="226"/>
      <c r="K69" s="227"/>
    </row>
    <row r="70" spans="1:11" ht="22.05" customHeight="1">
      <c r="A70" s="202"/>
      <c r="B70" s="202" t="s">
        <v>130</v>
      </c>
      <c r="D70" s="203"/>
      <c r="E70" s="215">
        <v>17352625154</v>
      </c>
      <c r="F70" s="226"/>
      <c r="G70" s="215">
        <v>17352625154</v>
      </c>
      <c r="H70" s="226"/>
      <c r="I70" s="215">
        <v>17352625154</v>
      </c>
      <c r="J70" s="226"/>
      <c r="K70" s="215">
        <v>17352625154</v>
      </c>
    </row>
    <row r="71" spans="1:11" ht="22.2" customHeight="1">
      <c r="A71" s="12" t="s">
        <v>52</v>
      </c>
      <c r="B71" s="217"/>
      <c r="D71" s="217"/>
      <c r="E71" s="38">
        <f>'CHANGE-1'!H31</f>
        <v>1998364505</v>
      </c>
      <c r="F71" s="43"/>
      <c r="G71" s="43">
        <f>'CHANGE-1'!H24</f>
        <v>1998364505</v>
      </c>
      <c r="H71" s="43"/>
      <c r="I71" s="43">
        <f>'CHANGE-2'!H22</f>
        <v>1998364505</v>
      </c>
      <c r="J71" s="43"/>
      <c r="K71" s="43">
        <f>'CHANGE-2'!H16</f>
        <v>1998364505</v>
      </c>
    </row>
    <row r="72" spans="1:11" ht="22.2" customHeight="1">
      <c r="A72" s="12" t="s">
        <v>56</v>
      </c>
      <c r="B72" s="217"/>
      <c r="D72" s="217"/>
      <c r="E72" s="38">
        <f>'CHANGE-1'!J31</f>
        <v>28184195</v>
      </c>
      <c r="F72" s="43"/>
      <c r="G72" s="43">
        <f>'CHANGE-1'!J24</f>
        <v>28184195</v>
      </c>
      <c r="H72" s="43"/>
      <c r="I72" s="43">
        <v>0</v>
      </c>
      <c r="J72" s="43"/>
      <c r="K72" s="43">
        <v>0</v>
      </c>
    </row>
    <row r="73" spans="1:11" ht="22.2" customHeight="1">
      <c r="A73" s="12" t="s">
        <v>147</v>
      </c>
      <c r="B73" s="217"/>
      <c r="D73" s="217"/>
      <c r="E73" s="38">
        <f>'CHANGE-1'!L31</f>
        <v>2903059484</v>
      </c>
      <c r="F73" s="43"/>
      <c r="G73" s="43">
        <f>'CHANGE-1'!L24</f>
        <v>2903059484</v>
      </c>
      <c r="H73" s="43"/>
      <c r="I73" s="43">
        <v>0</v>
      </c>
      <c r="J73" s="43"/>
      <c r="K73" s="43">
        <v>0</v>
      </c>
    </row>
    <row r="74" spans="1:11" ht="22.2" customHeight="1">
      <c r="A74" s="12" t="s">
        <v>29</v>
      </c>
      <c r="B74" s="217"/>
      <c r="D74" s="217"/>
      <c r="E74" s="43"/>
      <c r="F74" s="43"/>
      <c r="G74" s="43"/>
      <c r="H74" s="43"/>
      <c r="I74" s="43"/>
      <c r="J74" s="43"/>
      <c r="K74" s="43"/>
    </row>
    <row r="75" spans="1:11" ht="22.2" customHeight="1">
      <c r="A75" s="217"/>
      <c r="B75" s="217" t="s">
        <v>30</v>
      </c>
      <c r="C75" s="258"/>
      <c r="D75" s="217"/>
      <c r="E75" s="43">
        <f>'CHANGE-1'!N31</f>
        <v>1270127132</v>
      </c>
      <c r="F75" s="43"/>
      <c r="G75" s="43">
        <f>'CHANGE-1'!N24</f>
        <v>1163318506</v>
      </c>
      <c r="H75" s="43"/>
      <c r="I75" s="43">
        <f>'CHANGE-2'!J22</f>
        <v>1270127132</v>
      </c>
      <c r="J75" s="43"/>
      <c r="K75" s="43">
        <f>'CHANGE-2'!J16</f>
        <v>1163318506</v>
      </c>
    </row>
    <row r="76" spans="1:11" ht="22.2" customHeight="1">
      <c r="A76" s="217"/>
      <c r="B76" s="219" t="s">
        <v>31</v>
      </c>
      <c r="C76" s="259"/>
      <c r="D76" s="217"/>
      <c r="E76" s="43">
        <f>'CHANGE-1'!R31</f>
        <v>11652068785</v>
      </c>
      <c r="F76" s="43"/>
      <c r="G76" s="43">
        <f>'CHANGE-1'!R24</f>
        <v>11155936584</v>
      </c>
      <c r="H76" s="43"/>
      <c r="I76" s="43">
        <f>'CHANGE-2'!N22</f>
        <v>9455730900</v>
      </c>
      <c r="J76" s="43"/>
      <c r="K76" s="43">
        <f>'CHANGE-2'!N16</f>
        <v>7602835794</v>
      </c>
    </row>
    <row r="77" spans="1:11" ht="22.2" customHeight="1">
      <c r="A77" s="12" t="s">
        <v>32</v>
      </c>
      <c r="B77" s="219"/>
      <c r="C77" s="259"/>
      <c r="D77" s="217"/>
      <c r="E77" s="243">
        <f>'CHANGE-1'!Z31</f>
        <v>13613633624</v>
      </c>
      <c r="F77" s="212"/>
      <c r="G77" s="243">
        <f>'CHANGE-1'!Z24</f>
        <v>13714740542</v>
      </c>
      <c r="H77" s="212"/>
      <c r="I77" s="243">
        <f>'CHANGE-2'!T22</f>
        <v>30483000</v>
      </c>
      <c r="J77" s="41"/>
      <c r="K77" s="243">
        <f>'CHANGE-2'!T16</f>
        <v>0</v>
      </c>
    </row>
    <row r="78" spans="1:11" ht="22.2" customHeight="1">
      <c r="A78" s="28" t="s">
        <v>33</v>
      </c>
      <c r="B78" s="219"/>
      <c r="C78" s="259"/>
      <c r="D78" s="217"/>
      <c r="E78" s="244">
        <f>SUM(E70:E77)</f>
        <v>48818062879</v>
      </c>
      <c r="F78" s="245"/>
      <c r="G78" s="244">
        <f>SUM(G70:G77)</f>
        <v>48316228970</v>
      </c>
      <c r="H78" s="247"/>
      <c r="I78" s="244">
        <f>SUM(I70:I77)</f>
        <v>30107330691</v>
      </c>
      <c r="J78" s="244"/>
      <c r="K78" s="244">
        <f>SUM(K70:K77)</f>
        <v>28117143959</v>
      </c>
    </row>
    <row r="79" spans="1:11" ht="22.2" customHeight="1">
      <c r="A79" s="12" t="s">
        <v>110</v>
      </c>
      <c r="B79" s="219"/>
      <c r="C79" s="259"/>
      <c r="D79" s="217"/>
      <c r="E79" s="243">
        <f>'CHANGE-1'!AD31</f>
        <v>8364041503</v>
      </c>
      <c r="F79" s="47"/>
      <c r="G79" s="243">
        <f>'CHANGE-1'!AD24</f>
        <v>8257297470</v>
      </c>
      <c r="H79" s="47"/>
      <c r="I79" s="243">
        <v>0</v>
      </c>
      <c r="J79" s="47"/>
      <c r="K79" s="243">
        <v>0</v>
      </c>
    </row>
    <row r="80" spans="1:11" ht="22.05" customHeight="1">
      <c r="A80" s="28" t="s">
        <v>34</v>
      </c>
      <c r="B80" s="202"/>
      <c r="D80" s="203"/>
      <c r="E80" s="122">
        <f>SUM(E78:E79)</f>
        <v>57182104382</v>
      </c>
      <c r="F80" s="245"/>
      <c r="G80" s="122">
        <f>SUM(G78:G79)</f>
        <v>56573526440</v>
      </c>
      <c r="H80" s="245"/>
      <c r="I80" s="122">
        <f>SUM(I78:I79)</f>
        <v>30107330691</v>
      </c>
      <c r="J80" s="245"/>
      <c r="K80" s="122">
        <f>SUM(K78:K79)</f>
        <v>28117143959</v>
      </c>
    </row>
    <row r="81" spans="1:14" ht="7.2" customHeight="1">
      <c r="A81" s="28"/>
      <c r="B81" s="202"/>
      <c r="D81" s="203"/>
      <c r="E81" s="47"/>
      <c r="F81" s="212"/>
      <c r="G81" s="38"/>
      <c r="H81" s="38"/>
      <c r="I81" s="38"/>
      <c r="J81" s="38"/>
      <c r="K81" s="212"/>
    </row>
    <row r="82" spans="1:14" ht="22.2" customHeight="1" thickBot="1">
      <c r="A82" s="28" t="s">
        <v>229</v>
      </c>
      <c r="B82" s="31"/>
      <c r="D82" s="209"/>
      <c r="E82" s="246">
        <f>E80+E63</f>
        <v>69518752170</v>
      </c>
      <c r="F82" s="245"/>
      <c r="G82" s="246">
        <f>G80+G63</f>
        <v>68250716191</v>
      </c>
      <c r="H82" s="245"/>
      <c r="I82" s="246">
        <f>I80+I63</f>
        <v>35657826396</v>
      </c>
      <c r="J82" s="245"/>
      <c r="K82" s="246">
        <f>K80+K63</f>
        <v>34846076683</v>
      </c>
    </row>
    <row r="83" spans="1:14" ht="24" thickTop="1">
      <c r="E83" s="15"/>
      <c r="G83" s="15"/>
      <c r="I83" s="15"/>
      <c r="K83" s="15"/>
    </row>
    <row r="84" spans="1:14">
      <c r="C84" s="220"/>
      <c r="E84" s="209"/>
      <c r="F84" s="220"/>
      <c r="G84" s="209"/>
      <c r="H84" s="220"/>
      <c r="I84" s="209"/>
      <c r="J84" s="220"/>
      <c r="K84" s="209"/>
      <c r="L84" s="220"/>
      <c r="M84" s="220"/>
      <c r="N84" s="220"/>
    </row>
    <row r="85" spans="1:14">
      <c r="E85" s="58"/>
      <c r="F85" s="59"/>
      <c r="G85" s="58"/>
      <c r="H85" s="59"/>
      <c r="I85" s="58"/>
      <c r="J85" s="59"/>
      <c r="K85" s="58"/>
    </row>
    <row r="89" spans="1:14">
      <c r="K89" s="60"/>
    </row>
    <row r="90" spans="1:14">
      <c r="K90" s="60"/>
    </row>
  </sheetData>
  <mergeCells count="10">
    <mergeCell ref="E38:G38"/>
    <mergeCell ref="I38:K38"/>
    <mergeCell ref="E39:G39"/>
    <mergeCell ref="I39:K39"/>
    <mergeCell ref="E5:K5"/>
    <mergeCell ref="E6:G6"/>
    <mergeCell ref="I6:K6"/>
    <mergeCell ref="E7:G7"/>
    <mergeCell ref="I7:K7"/>
    <mergeCell ref="E37:K37"/>
  </mergeCells>
  <pageMargins left="0.9055118110236221" right="0.39370078740157483" top="0.70866141732283472" bottom="0.51181102362204722" header="0.51181102362204722" footer="0.43307086614173229"/>
  <pageSetup paperSize="9" scale="70" fitToHeight="0" orientation="portrait" useFirstPageNumber="1" r:id="rId1"/>
  <headerFooter>
    <oddFooter>&amp;L&amp;"Angsana New,Regular"&amp;16The accompanying notes are an integral part of these financial statements.
&amp;C&amp;"Angsana New,Regular"&amp;14
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N64"/>
  <sheetViews>
    <sheetView zoomScaleNormal="100" zoomScaleSheetLayoutView="90" workbookViewId="0"/>
  </sheetViews>
  <sheetFormatPr defaultColWidth="8.77734375" defaultRowHeight="19.8"/>
  <cols>
    <col min="1" max="1" width="2.109375" style="145" customWidth="1"/>
    <col min="2" max="2" width="45.33203125" style="145" customWidth="1"/>
    <col min="3" max="3" width="6.88671875" style="5" customWidth="1"/>
    <col min="4" max="4" width="1.77734375" style="5" customWidth="1"/>
    <col min="5" max="5" width="16.109375" style="165" customWidth="1"/>
    <col min="6" max="6" width="1.77734375" style="165" customWidth="1"/>
    <col min="7" max="7" width="16.109375" style="165" customWidth="1"/>
    <col min="8" max="8" width="1.77734375" style="165" customWidth="1"/>
    <col min="9" max="9" width="16.109375" style="165" customWidth="1"/>
    <col min="10" max="10" width="1.77734375" style="165" customWidth="1"/>
    <col min="11" max="11" width="16.109375" style="156" customWidth="1"/>
    <col min="12" max="16384" width="8.77734375" style="147"/>
  </cols>
  <sheetData>
    <row r="1" spans="1:11" ht="23.4">
      <c r="A1" s="161" t="s">
        <v>127</v>
      </c>
      <c r="B1" s="161"/>
      <c r="C1" s="161"/>
      <c r="D1" s="161"/>
      <c r="E1" s="161"/>
      <c r="F1" s="161"/>
      <c r="G1" s="159"/>
      <c r="H1" s="161"/>
      <c r="I1" s="168"/>
      <c r="J1" s="159"/>
      <c r="K1" s="169"/>
    </row>
    <row r="2" spans="1:11" ht="23.4">
      <c r="A2" s="161" t="s">
        <v>35</v>
      </c>
      <c r="B2" s="161"/>
      <c r="C2" s="161"/>
      <c r="D2" s="161"/>
      <c r="E2" s="161"/>
      <c r="F2" s="161"/>
      <c r="G2" s="159"/>
      <c r="H2" s="161"/>
      <c r="I2" s="159"/>
      <c r="J2" s="159"/>
      <c r="K2" s="170"/>
    </row>
    <row r="3" spans="1:11" ht="20.399999999999999">
      <c r="A3" s="268" t="s">
        <v>189</v>
      </c>
      <c r="B3" s="171"/>
      <c r="C3" s="171"/>
      <c r="D3" s="171"/>
      <c r="E3" s="171"/>
      <c r="F3" s="171"/>
      <c r="G3" s="171"/>
      <c r="H3" s="171"/>
      <c r="I3" s="171"/>
      <c r="J3" s="171"/>
      <c r="K3" s="172"/>
    </row>
    <row r="4" spans="1:11">
      <c r="A4" s="269"/>
      <c r="B4" s="149"/>
      <c r="C4" s="260"/>
      <c r="D4" s="149"/>
      <c r="E4" s="63"/>
      <c r="F4" s="150"/>
      <c r="G4" s="63"/>
      <c r="H4" s="150"/>
      <c r="I4" s="63"/>
      <c r="J4" s="150"/>
      <c r="K4" s="150"/>
    </row>
    <row r="5" spans="1:11">
      <c r="A5" s="269"/>
      <c r="B5" s="149"/>
      <c r="C5" s="260"/>
      <c r="D5" s="149"/>
      <c r="E5" s="363" t="s">
        <v>174</v>
      </c>
      <c r="F5" s="363"/>
      <c r="G5" s="363"/>
      <c r="H5" s="363"/>
      <c r="I5" s="363"/>
      <c r="J5" s="363"/>
      <c r="K5" s="363"/>
    </row>
    <row r="6" spans="1:11">
      <c r="A6" s="269"/>
      <c r="B6" s="149"/>
      <c r="C6" s="260"/>
      <c r="D6" s="149"/>
      <c r="E6" s="364" t="s">
        <v>1</v>
      </c>
      <c r="F6" s="364"/>
      <c r="G6" s="364"/>
      <c r="H6" s="151"/>
      <c r="I6" s="364" t="s">
        <v>2</v>
      </c>
      <c r="J6" s="364"/>
      <c r="K6" s="364"/>
    </row>
    <row r="7" spans="1:11">
      <c r="A7" s="269"/>
      <c r="B7" s="149"/>
      <c r="C7" s="260"/>
      <c r="D7" s="149"/>
      <c r="E7" s="365" t="s">
        <v>92</v>
      </c>
      <c r="F7" s="365"/>
      <c r="G7" s="365"/>
      <c r="H7" s="151"/>
      <c r="I7" s="365" t="s">
        <v>92</v>
      </c>
      <c r="J7" s="365"/>
      <c r="K7" s="365"/>
    </row>
    <row r="8" spans="1:11">
      <c r="A8" s="269"/>
      <c r="B8" s="149"/>
      <c r="C8" s="261" t="s">
        <v>3</v>
      </c>
      <c r="D8" s="149"/>
      <c r="E8" s="152" t="s">
        <v>175</v>
      </c>
      <c r="F8" s="153"/>
      <c r="G8" s="152" t="s">
        <v>128</v>
      </c>
      <c r="H8" s="151"/>
      <c r="I8" s="152" t="s">
        <v>175</v>
      </c>
      <c r="J8" s="153"/>
      <c r="K8" s="152" t="s">
        <v>128</v>
      </c>
    </row>
    <row r="9" spans="1:11">
      <c r="C9" s="262"/>
      <c r="D9" s="144"/>
      <c r="E9" s="154"/>
      <c r="F9" s="153"/>
      <c r="G9" s="154"/>
      <c r="H9" s="151"/>
      <c r="I9" s="154"/>
      <c r="J9" s="153"/>
      <c r="K9" s="154"/>
    </row>
    <row r="10" spans="1:11">
      <c r="A10" s="144" t="s">
        <v>36</v>
      </c>
      <c r="E10" s="155">
        <v>1895197785</v>
      </c>
      <c r="F10" s="156"/>
      <c r="G10" s="155">
        <v>1055063877</v>
      </c>
      <c r="H10" s="156"/>
      <c r="I10" s="155">
        <v>39837280</v>
      </c>
      <c r="J10" s="156"/>
      <c r="K10" s="155">
        <v>49535607</v>
      </c>
    </row>
    <row r="11" spans="1:11">
      <c r="A11" s="144" t="s">
        <v>37</v>
      </c>
      <c r="C11" s="5">
        <v>5.0999999999999996</v>
      </c>
      <c r="E11" s="155">
        <v>3306733687</v>
      </c>
      <c r="F11" s="156"/>
      <c r="G11" s="155">
        <v>2886214184</v>
      </c>
      <c r="H11" s="156"/>
      <c r="I11" s="155">
        <v>146998652</v>
      </c>
      <c r="J11" s="156"/>
      <c r="K11" s="155">
        <v>134165138</v>
      </c>
    </row>
    <row r="12" spans="1:11" s="164" customFormat="1" ht="20.399999999999999">
      <c r="A12" s="270" t="s">
        <v>38</v>
      </c>
      <c r="B12" s="263"/>
      <c r="C12" s="5"/>
      <c r="D12" s="83"/>
      <c r="E12" s="104">
        <f>SUM(E10:E11)</f>
        <v>5201931472</v>
      </c>
      <c r="F12" s="173"/>
      <c r="G12" s="104">
        <f>SUM(G10:G11)</f>
        <v>3941278061</v>
      </c>
      <c r="H12" s="173"/>
      <c r="I12" s="104">
        <f>SUM(I10:I11)</f>
        <v>186835932</v>
      </c>
      <c r="J12" s="173"/>
      <c r="K12" s="104">
        <f>SUM(K10:K11)</f>
        <v>183700745</v>
      </c>
    </row>
    <row r="13" spans="1:11">
      <c r="A13" s="144" t="s">
        <v>39</v>
      </c>
      <c r="C13" s="264"/>
      <c r="E13" s="155">
        <v>-1583986323</v>
      </c>
      <c r="F13" s="156"/>
      <c r="G13" s="155">
        <v>-934587363</v>
      </c>
      <c r="H13" s="156"/>
      <c r="I13" s="155">
        <v>-22304968</v>
      </c>
      <c r="J13" s="156"/>
      <c r="K13" s="155">
        <v>-34650708</v>
      </c>
    </row>
    <row r="14" spans="1:11">
      <c r="A14" s="144" t="s">
        <v>40</v>
      </c>
      <c r="E14" s="155">
        <v>-1524793280</v>
      </c>
      <c r="F14" s="156"/>
      <c r="G14" s="155">
        <v>-1406393832</v>
      </c>
      <c r="H14" s="156"/>
      <c r="I14" s="155">
        <v>-178912732</v>
      </c>
      <c r="J14" s="156"/>
      <c r="K14" s="155">
        <v>-179372118</v>
      </c>
    </row>
    <row r="15" spans="1:11" s="164" customFormat="1" ht="20.399999999999999">
      <c r="A15" s="270" t="s">
        <v>41</v>
      </c>
      <c r="B15" s="263"/>
      <c r="C15" s="5"/>
      <c r="D15" s="83"/>
      <c r="E15" s="104">
        <f>SUM(E13:E14)</f>
        <v>-3108779603</v>
      </c>
      <c r="F15" s="173"/>
      <c r="G15" s="104">
        <f>SUM(G13:G14)</f>
        <v>-2340981195</v>
      </c>
      <c r="H15" s="173"/>
      <c r="I15" s="104">
        <f>SUM(I13:I14)</f>
        <v>-201217700</v>
      </c>
      <c r="J15" s="173"/>
      <c r="K15" s="104">
        <f>SUM(K13:K14)</f>
        <v>-214022826</v>
      </c>
    </row>
    <row r="16" spans="1:11" s="164" customFormat="1" ht="20.399999999999999">
      <c r="A16" s="271" t="s">
        <v>120</v>
      </c>
      <c r="B16" s="263"/>
      <c r="C16" s="5"/>
      <c r="D16" s="83"/>
      <c r="E16" s="248">
        <f>E12+E15</f>
        <v>2093151869</v>
      </c>
      <c r="F16" s="173"/>
      <c r="G16" s="174">
        <f>G12+G15</f>
        <v>1600296866</v>
      </c>
      <c r="H16" s="173"/>
      <c r="I16" s="248">
        <f>I12+I15</f>
        <v>-14381768</v>
      </c>
      <c r="J16" s="173"/>
      <c r="K16" s="174">
        <f>K12+K15</f>
        <v>-30322081</v>
      </c>
    </row>
    <row r="17" spans="1:11" s="164" customFormat="1" ht="20.399999999999999">
      <c r="A17" s="272" t="s">
        <v>222</v>
      </c>
      <c r="B17" s="263"/>
      <c r="C17" s="265"/>
      <c r="D17" s="83"/>
      <c r="E17" s="64">
        <v>84807898</v>
      </c>
      <c r="F17" s="156"/>
      <c r="G17" s="155">
        <v>0</v>
      </c>
      <c r="H17" s="156"/>
      <c r="I17" s="64">
        <v>84701050</v>
      </c>
      <c r="J17" s="156"/>
      <c r="K17" s="155">
        <v>0</v>
      </c>
    </row>
    <row r="18" spans="1:11" s="164" customFormat="1" ht="20.399999999999999">
      <c r="A18" s="272" t="s">
        <v>223</v>
      </c>
      <c r="B18" s="263"/>
      <c r="C18" s="265">
        <v>11</v>
      </c>
      <c r="D18" s="83"/>
      <c r="E18" s="64">
        <v>1279519313</v>
      </c>
      <c r="F18" s="156"/>
      <c r="G18" s="155">
        <v>1421613417</v>
      </c>
      <c r="H18" s="156"/>
      <c r="I18" s="64">
        <v>1518270350</v>
      </c>
      <c r="J18" s="156"/>
      <c r="K18" s="155">
        <v>874636450</v>
      </c>
    </row>
    <row r="19" spans="1:11" s="176" customFormat="1">
      <c r="A19" s="273" t="s">
        <v>149</v>
      </c>
      <c r="B19" s="266"/>
      <c r="C19" s="265">
        <v>9</v>
      </c>
      <c r="D19" s="157"/>
      <c r="E19" s="105">
        <v>0</v>
      </c>
      <c r="F19" s="175"/>
      <c r="G19" s="160">
        <v>0</v>
      </c>
      <c r="H19" s="175"/>
      <c r="I19" s="105">
        <v>39300000</v>
      </c>
      <c r="J19" s="175"/>
      <c r="K19" s="105">
        <v>41658000</v>
      </c>
    </row>
    <row r="20" spans="1:11">
      <c r="A20" s="274" t="s">
        <v>42</v>
      </c>
      <c r="C20" s="265">
        <v>23</v>
      </c>
      <c r="E20" s="158">
        <v>291992318</v>
      </c>
      <c r="F20" s="156"/>
      <c r="G20" s="158">
        <v>216440161</v>
      </c>
      <c r="H20" s="156"/>
      <c r="I20" s="158">
        <v>1353729861</v>
      </c>
      <c r="J20" s="64"/>
      <c r="K20" s="158">
        <v>1357116969</v>
      </c>
    </row>
    <row r="21" spans="1:11" s="164" customFormat="1" ht="20.399999999999999">
      <c r="A21" s="271" t="s">
        <v>121</v>
      </c>
      <c r="B21" s="263"/>
      <c r="C21" s="5"/>
      <c r="D21" s="83"/>
      <c r="E21" s="249">
        <f>SUM(E16:E20)</f>
        <v>3749471398</v>
      </c>
      <c r="F21" s="173"/>
      <c r="G21" s="249">
        <f>SUM(G16:G20)</f>
        <v>3238350444</v>
      </c>
      <c r="H21" s="173"/>
      <c r="I21" s="249">
        <f>SUM(I16:I20)</f>
        <v>2981619493</v>
      </c>
      <c r="J21" s="173"/>
      <c r="K21" s="249">
        <f>SUM(K16:K20)</f>
        <v>2243089338</v>
      </c>
    </row>
    <row r="22" spans="1:11">
      <c r="A22" s="144" t="s">
        <v>43</v>
      </c>
      <c r="E22" s="155">
        <v>-106520439</v>
      </c>
      <c r="F22" s="156"/>
      <c r="G22" s="155">
        <v>-61966875</v>
      </c>
      <c r="H22" s="156"/>
      <c r="I22" s="155">
        <v>-12045742</v>
      </c>
      <c r="J22" s="156"/>
      <c r="K22" s="155">
        <v>-9802090</v>
      </c>
    </row>
    <row r="23" spans="1:11">
      <c r="A23" s="144" t="s">
        <v>44</v>
      </c>
      <c r="E23" s="160">
        <v>-1186042026</v>
      </c>
      <c r="F23" s="156"/>
      <c r="G23" s="160">
        <v>-1090340984</v>
      </c>
      <c r="H23" s="156"/>
      <c r="I23" s="160">
        <v>-236013744</v>
      </c>
      <c r="J23" s="156"/>
      <c r="K23" s="160">
        <v>-314230282</v>
      </c>
    </row>
    <row r="24" spans="1:11">
      <c r="A24" s="144" t="s">
        <v>197</v>
      </c>
      <c r="C24" s="5">
        <v>26</v>
      </c>
      <c r="E24" s="160">
        <v>-93195453</v>
      </c>
      <c r="F24" s="156"/>
      <c r="G24" s="160">
        <v>-91509999</v>
      </c>
      <c r="H24" s="156"/>
      <c r="I24" s="160">
        <v>-20441727</v>
      </c>
      <c r="J24" s="156"/>
      <c r="K24" s="160">
        <v>-17505407</v>
      </c>
    </row>
    <row r="25" spans="1:11">
      <c r="A25" s="144" t="s">
        <v>226</v>
      </c>
      <c r="E25" s="160">
        <v>0</v>
      </c>
      <c r="F25" s="156"/>
      <c r="G25" s="160">
        <v>-81474088</v>
      </c>
      <c r="H25" s="156"/>
      <c r="I25" s="160">
        <v>0</v>
      </c>
      <c r="J25" s="156"/>
      <c r="K25" s="160">
        <v>-81474088</v>
      </c>
    </row>
    <row r="26" spans="1:11">
      <c r="A26" s="144" t="s">
        <v>95</v>
      </c>
      <c r="C26" s="5" t="s">
        <v>207</v>
      </c>
      <c r="E26" s="177">
        <v>-24971135</v>
      </c>
      <c r="F26" s="156"/>
      <c r="G26" s="177">
        <v>-24140276</v>
      </c>
      <c r="H26" s="156"/>
      <c r="I26" s="177">
        <v>-24971135</v>
      </c>
      <c r="J26" s="156"/>
      <c r="K26" s="177">
        <v>-24140276</v>
      </c>
    </row>
    <row r="27" spans="1:11" s="164" customFormat="1" ht="20.399999999999999">
      <c r="A27" s="275" t="s">
        <v>46</v>
      </c>
      <c r="B27" s="263"/>
      <c r="C27" s="5"/>
      <c r="D27" s="83"/>
      <c r="E27" s="178">
        <f>SUM(E22:E26)</f>
        <v>-1410729053</v>
      </c>
      <c r="F27" s="173"/>
      <c r="G27" s="178">
        <f>SUM(G22:G26)</f>
        <v>-1349432222</v>
      </c>
      <c r="H27" s="173"/>
      <c r="I27" s="178">
        <f>SUM(I22:I26)</f>
        <v>-293472348</v>
      </c>
      <c r="J27" s="173"/>
      <c r="K27" s="178">
        <f>SUM(K22:K26)</f>
        <v>-447152143</v>
      </c>
    </row>
    <row r="28" spans="1:11" s="164" customFormat="1" ht="20.399999999999999">
      <c r="A28" s="276" t="s">
        <v>164</v>
      </c>
      <c r="B28" s="263"/>
      <c r="C28" s="5"/>
      <c r="D28" s="83"/>
      <c r="E28" s="174">
        <f>E21+E27</f>
        <v>2338742345</v>
      </c>
      <c r="F28" s="173"/>
      <c r="G28" s="174">
        <f>G21+G27</f>
        <v>1888918222</v>
      </c>
      <c r="H28" s="173"/>
      <c r="I28" s="174">
        <f>I21+I27</f>
        <v>2688147145</v>
      </c>
      <c r="J28" s="173"/>
      <c r="K28" s="174">
        <f>K21+K27</f>
        <v>1795937195</v>
      </c>
    </row>
    <row r="29" spans="1:11">
      <c r="A29" s="277" t="s">
        <v>45</v>
      </c>
      <c r="E29" s="155">
        <v>-134179951</v>
      </c>
      <c r="F29" s="156"/>
      <c r="G29" s="155">
        <v>-138289646</v>
      </c>
      <c r="H29" s="156"/>
      <c r="I29" s="155">
        <v>-260296</v>
      </c>
      <c r="J29" s="156"/>
      <c r="K29" s="155">
        <v>-49297</v>
      </c>
    </row>
    <row r="30" spans="1:11">
      <c r="A30" s="277" t="s">
        <v>131</v>
      </c>
      <c r="E30" s="155">
        <v>8801461</v>
      </c>
      <c r="F30" s="156"/>
      <c r="G30" s="158">
        <v>11289764</v>
      </c>
      <c r="H30" s="156"/>
      <c r="I30" s="155">
        <v>0</v>
      </c>
      <c r="J30" s="156"/>
      <c r="K30" s="162">
        <v>0</v>
      </c>
    </row>
    <row r="31" spans="1:11" s="164" customFormat="1" ht="20.399999999999999">
      <c r="A31" s="275" t="s">
        <v>155</v>
      </c>
      <c r="B31" s="263"/>
      <c r="C31" s="5"/>
      <c r="D31" s="83"/>
      <c r="E31" s="249">
        <f>SUM(E28:E30)</f>
        <v>2213363855</v>
      </c>
      <c r="F31" s="173"/>
      <c r="G31" s="174">
        <f>SUM(G28:G30)</f>
        <v>1761918340</v>
      </c>
      <c r="H31" s="173"/>
      <c r="I31" s="249">
        <f>SUM(I28:I30)</f>
        <v>2687886849</v>
      </c>
      <c r="J31" s="173"/>
      <c r="K31" s="174">
        <f>SUM(K28:K30)</f>
        <v>1795887898</v>
      </c>
    </row>
    <row r="32" spans="1:11">
      <c r="A32" s="144" t="s">
        <v>198</v>
      </c>
      <c r="C32" s="5">
        <v>25</v>
      </c>
      <c r="E32" s="163">
        <v>-999844726</v>
      </c>
      <c r="F32" s="156"/>
      <c r="G32" s="163">
        <v>-371512474</v>
      </c>
      <c r="H32" s="156"/>
      <c r="I32" s="163">
        <v>-551714335</v>
      </c>
      <c r="J32" s="156"/>
      <c r="K32" s="163">
        <v>-372450092</v>
      </c>
    </row>
    <row r="33" spans="1:11" s="164" customFormat="1" ht="21" thickBot="1">
      <c r="A33" s="278" t="s">
        <v>199</v>
      </c>
      <c r="B33" s="263"/>
      <c r="C33" s="83"/>
      <c r="D33" s="83"/>
      <c r="E33" s="233">
        <f>SUM(E31:E32)</f>
        <v>1213519129</v>
      </c>
      <c r="F33" s="173"/>
      <c r="G33" s="233">
        <f>SUM(G31:G32)</f>
        <v>1390405866</v>
      </c>
      <c r="H33" s="173"/>
      <c r="I33" s="233">
        <f>SUM(I31:I32)</f>
        <v>2136172514</v>
      </c>
      <c r="J33" s="173"/>
      <c r="K33" s="233">
        <f>SUM(K31:K32)</f>
        <v>1423437806</v>
      </c>
    </row>
    <row r="34" spans="1:11" ht="20.399999999999999" thickTop="1">
      <c r="A34" s="269"/>
      <c r="B34" s="149"/>
      <c r="C34" s="260"/>
      <c r="D34" s="149"/>
      <c r="E34" s="147"/>
      <c r="F34" s="150"/>
      <c r="G34" s="63"/>
      <c r="H34" s="150"/>
      <c r="I34" s="63"/>
      <c r="J34" s="150"/>
      <c r="K34" s="150"/>
    </row>
    <row r="35" spans="1:11" ht="20.399999999999999">
      <c r="A35" s="279" t="s">
        <v>200</v>
      </c>
      <c r="C35" s="260"/>
      <c r="D35" s="149"/>
      <c r="E35" s="147"/>
      <c r="F35" s="150"/>
      <c r="G35" s="63"/>
      <c r="H35" s="150"/>
      <c r="I35" s="63"/>
      <c r="J35" s="150"/>
      <c r="K35" s="150"/>
    </row>
    <row r="36" spans="1:11" ht="20.399999999999999">
      <c r="A36" s="279" t="s">
        <v>201</v>
      </c>
      <c r="C36" s="260"/>
      <c r="D36" s="149"/>
      <c r="E36" s="147"/>
      <c r="F36" s="150"/>
      <c r="G36" s="63"/>
      <c r="H36" s="150"/>
      <c r="I36" s="63"/>
      <c r="J36" s="150"/>
      <c r="K36" s="150"/>
    </row>
    <row r="37" spans="1:11" ht="20.399999999999999">
      <c r="A37" s="279"/>
      <c r="B37" s="267" t="s">
        <v>202</v>
      </c>
      <c r="C37" s="260"/>
      <c r="D37" s="149"/>
      <c r="E37" s="147"/>
      <c r="F37" s="150"/>
      <c r="G37" s="63"/>
      <c r="H37" s="150"/>
      <c r="I37" s="63"/>
      <c r="J37" s="150"/>
      <c r="K37" s="150"/>
    </row>
    <row r="38" spans="1:11" ht="20.399999999999999">
      <c r="A38" s="280" t="s">
        <v>193</v>
      </c>
      <c r="B38" s="267"/>
      <c r="C38" s="260"/>
      <c r="D38" s="149"/>
      <c r="E38" s="155">
        <v>30483000</v>
      </c>
      <c r="F38" s="156"/>
      <c r="G38" s="294">
        <v>2069381847</v>
      </c>
      <c r="H38" s="156"/>
      <c r="I38" s="155">
        <v>30483000</v>
      </c>
      <c r="J38" s="156"/>
      <c r="K38" s="66">
        <v>0</v>
      </c>
    </row>
    <row r="39" spans="1:11" ht="20.399999999999999">
      <c r="A39" s="280" t="s">
        <v>203</v>
      </c>
      <c r="B39" s="267"/>
      <c r="C39" s="260"/>
      <c r="D39" s="149"/>
      <c r="E39" s="155">
        <v>-11253961</v>
      </c>
      <c r="F39" s="156"/>
      <c r="G39" s="155">
        <v>-5051367</v>
      </c>
      <c r="H39" s="156"/>
      <c r="I39" s="155">
        <v>-2952141</v>
      </c>
      <c r="J39" s="156"/>
      <c r="K39" s="66">
        <v>0</v>
      </c>
    </row>
    <row r="40" spans="1:11" ht="20.399999999999999">
      <c r="A40" s="161" t="s">
        <v>204</v>
      </c>
      <c r="C40" s="260"/>
      <c r="D40" s="149"/>
      <c r="E40" s="234">
        <f>SUM(E36:E39)</f>
        <v>19229039</v>
      </c>
      <c r="G40" s="234">
        <f>SUM(G36:G39)</f>
        <v>2064330480</v>
      </c>
      <c r="I40" s="234">
        <f>SUM(I36:I39)</f>
        <v>27530859</v>
      </c>
      <c r="J40" s="235"/>
      <c r="K40" s="234">
        <f>SUM(K36:K39)</f>
        <v>0</v>
      </c>
    </row>
    <row r="41" spans="1:11" ht="21" thickBot="1">
      <c r="A41" s="161" t="s">
        <v>205</v>
      </c>
      <c r="C41" s="260"/>
      <c r="D41" s="149"/>
      <c r="E41" s="124">
        <f>E33+E40</f>
        <v>1232748168</v>
      </c>
      <c r="F41" s="166"/>
      <c r="G41" s="124">
        <f>G33+G40</f>
        <v>3454736346</v>
      </c>
      <c r="H41" s="166"/>
      <c r="I41" s="124">
        <f>I33+I40</f>
        <v>2163703373</v>
      </c>
      <c r="J41" s="166"/>
      <c r="K41" s="124">
        <f>K33+K40</f>
        <v>1423437806</v>
      </c>
    </row>
    <row r="42" spans="1:11" ht="24" thickTop="1">
      <c r="A42" s="161" t="s">
        <v>127</v>
      </c>
      <c r="B42" s="161"/>
      <c r="C42" s="161"/>
      <c r="D42" s="161"/>
      <c r="E42" s="161"/>
      <c r="F42" s="161"/>
      <c r="G42" s="159"/>
      <c r="H42" s="161"/>
      <c r="I42" s="168"/>
      <c r="J42" s="159"/>
      <c r="K42" s="169"/>
    </row>
    <row r="43" spans="1:11" ht="23.4">
      <c r="A43" s="161" t="s">
        <v>236</v>
      </c>
      <c r="B43" s="161"/>
      <c r="C43" s="161"/>
      <c r="D43" s="161"/>
      <c r="E43" s="161"/>
      <c r="F43" s="161"/>
      <c r="G43" s="159"/>
      <c r="H43" s="161"/>
      <c r="I43" s="159"/>
      <c r="J43" s="159"/>
      <c r="K43" s="170"/>
    </row>
    <row r="44" spans="1:11" ht="20.399999999999999">
      <c r="A44" s="268" t="s">
        <v>189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2"/>
    </row>
    <row r="45" spans="1:11">
      <c r="A45" s="269"/>
      <c r="B45" s="149"/>
      <c r="C45" s="260"/>
      <c r="D45" s="149"/>
      <c r="E45" s="63"/>
      <c r="F45" s="150"/>
      <c r="G45" s="63"/>
      <c r="H45" s="150"/>
      <c r="I45" s="63"/>
      <c r="J45" s="150"/>
      <c r="K45" s="150"/>
    </row>
    <row r="46" spans="1:11">
      <c r="A46" s="269"/>
      <c r="B46" s="149"/>
      <c r="C46" s="260"/>
      <c r="D46" s="149"/>
      <c r="E46" s="363" t="s">
        <v>174</v>
      </c>
      <c r="F46" s="363"/>
      <c r="G46" s="363"/>
      <c r="H46" s="363"/>
      <c r="I46" s="363"/>
      <c r="J46" s="363"/>
      <c r="K46" s="363"/>
    </row>
    <row r="47" spans="1:11">
      <c r="A47" s="269"/>
      <c r="B47" s="149"/>
      <c r="C47" s="260"/>
      <c r="D47" s="149"/>
      <c r="E47" s="364" t="s">
        <v>1</v>
      </c>
      <c r="F47" s="364"/>
      <c r="G47" s="364"/>
      <c r="H47" s="151"/>
      <c r="I47" s="364" t="s">
        <v>2</v>
      </c>
      <c r="J47" s="364"/>
      <c r="K47" s="364"/>
    </row>
    <row r="48" spans="1:11">
      <c r="A48" s="269"/>
      <c r="B48" s="149"/>
      <c r="C48" s="260"/>
      <c r="D48" s="149"/>
      <c r="E48" s="365" t="s">
        <v>92</v>
      </c>
      <c r="F48" s="365"/>
      <c r="G48" s="365"/>
      <c r="H48" s="151"/>
      <c r="I48" s="365" t="s">
        <v>92</v>
      </c>
      <c r="J48" s="365"/>
      <c r="K48" s="365"/>
    </row>
    <row r="49" spans="1:14">
      <c r="A49" s="269"/>
      <c r="B49" s="149"/>
      <c r="C49" s="261" t="s">
        <v>3</v>
      </c>
      <c r="D49" s="149"/>
      <c r="E49" s="152" t="s">
        <v>175</v>
      </c>
      <c r="F49" s="153"/>
      <c r="G49" s="152" t="s">
        <v>128</v>
      </c>
      <c r="H49" s="151"/>
      <c r="I49" s="152" t="s">
        <v>175</v>
      </c>
      <c r="J49" s="153"/>
      <c r="K49" s="152" t="s">
        <v>128</v>
      </c>
    </row>
    <row r="50" spans="1:14">
      <c r="C50" s="262"/>
      <c r="D50" s="144"/>
      <c r="E50" s="154"/>
      <c r="F50" s="153"/>
      <c r="G50" s="154"/>
      <c r="H50" s="151"/>
      <c r="I50" s="154"/>
      <c r="J50" s="153"/>
      <c r="K50" s="154"/>
    </row>
    <row r="51" spans="1:14" ht="20.399999999999999">
      <c r="A51" s="159" t="s">
        <v>165</v>
      </c>
      <c r="E51" s="66"/>
      <c r="F51" s="156"/>
      <c r="G51" s="66"/>
      <c r="H51" s="156"/>
      <c r="I51" s="66"/>
      <c r="J51" s="156"/>
      <c r="K51" s="66"/>
    </row>
    <row r="52" spans="1:14">
      <c r="A52" s="281" t="s">
        <v>49</v>
      </c>
      <c r="E52" s="66">
        <f>E33-E53</f>
        <v>656121511</v>
      </c>
      <c r="F52" s="156"/>
      <c r="G52" s="66">
        <f>G33-G53</f>
        <v>957557010</v>
      </c>
      <c r="H52" s="156"/>
      <c r="I52" s="66">
        <f>I33-I53</f>
        <v>2136172514</v>
      </c>
      <c r="J52" s="156"/>
      <c r="K52" s="66">
        <f>K33-K53</f>
        <v>1423437806</v>
      </c>
    </row>
    <row r="53" spans="1:14" ht="18" customHeight="1">
      <c r="A53" s="144" t="s">
        <v>110</v>
      </c>
      <c r="E53" s="155">
        <v>557397618</v>
      </c>
      <c r="F53" s="156"/>
      <c r="G53" s="155">
        <v>432848856</v>
      </c>
      <c r="H53" s="156"/>
      <c r="I53" s="155">
        <v>0</v>
      </c>
      <c r="J53" s="156"/>
      <c r="K53" s="66">
        <v>0</v>
      </c>
    </row>
    <row r="54" spans="1:14" ht="21" thickBot="1">
      <c r="A54" s="279"/>
      <c r="E54" s="65">
        <f>SUM(E52:E53)</f>
        <v>1213519129</v>
      </c>
      <c r="F54" s="156"/>
      <c r="G54" s="65">
        <f>SUM(G52:G53)</f>
        <v>1390405866</v>
      </c>
      <c r="H54" s="156"/>
      <c r="I54" s="65">
        <f>SUM(I52:I53)</f>
        <v>2136172514</v>
      </c>
      <c r="J54" s="156"/>
      <c r="K54" s="65">
        <f>SUM(K52:K53)</f>
        <v>1423437806</v>
      </c>
    </row>
    <row r="55" spans="1:14" ht="10.35" customHeight="1" thickTop="1">
      <c r="A55" s="269"/>
      <c r="B55" s="149"/>
      <c r="C55" s="260"/>
      <c r="D55" s="149"/>
      <c r="E55" s="63"/>
      <c r="F55" s="150"/>
      <c r="G55" s="63"/>
      <c r="H55" s="150"/>
      <c r="I55" s="63"/>
      <c r="J55" s="150"/>
      <c r="K55" s="150"/>
    </row>
    <row r="56" spans="1:14" ht="20.399999999999999">
      <c r="A56" s="161" t="s">
        <v>205</v>
      </c>
      <c r="E56" s="66"/>
      <c r="F56" s="156"/>
      <c r="G56" s="66"/>
      <c r="H56" s="156"/>
      <c r="I56" s="66"/>
      <c r="J56" s="156"/>
      <c r="K56" s="66"/>
    </row>
    <row r="57" spans="1:14" ht="20.399999999999999">
      <c r="B57" s="161" t="s">
        <v>166</v>
      </c>
      <c r="E57" s="66"/>
      <c r="F57" s="156"/>
      <c r="G57" s="66"/>
      <c r="H57" s="156"/>
      <c r="I57" s="66"/>
      <c r="J57" s="156"/>
      <c r="K57" s="66"/>
    </row>
    <row r="58" spans="1:14">
      <c r="A58" s="281" t="s">
        <v>49</v>
      </c>
      <c r="E58" s="66">
        <f>E41-E59</f>
        <v>675350550</v>
      </c>
      <c r="F58" s="66"/>
      <c r="G58" s="66">
        <f>G41-G59</f>
        <v>3021887490</v>
      </c>
      <c r="H58" s="66"/>
      <c r="I58" s="66">
        <f>I41-I59</f>
        <v>2163703373</v>
      </c>
      <c r="J58" s="66"/>
      <c r="K58" s="66">
        <f>K41-K59</f>
        <v>1423437806</v>
      </c>
    </row>
    <row r="59" spans="1:14">
      <c r="A59" s="144" t="s">
        <v>110</v>
      </c>
      <c r="E59" s="82">
        <f>E53</f>
        <v>557397618</v>
      </c>
      <c r="F59" s="66"/>
      <c r="G59" s="82">
        <f>G53</f>
        <v>432848856</v>
      </c>
      <c r="H59" s="156"/>
      <c r="I59" s="82">
        <f>I53</f>
        <v>0</v>
      </c>
      <c r="J59" s="156"/>
      <c r="K59" s="82">
        <f>K53</f>
        <v>0</v>
      </c>
    </row>
    <row r="60" spans="1:14" ht="21" thickBot="1">
      <c r="A60" s="279"/>
      <c r="E60" s="65">
        <f>SUM(E58:E59)</f>
        <v>1232748168</v>
      </c>
      <c r="F60" s="156"/>
      <c r="G60" s="65">
        <f>SUM(G58:G59)</f>
        <v>3454736346</v>
      </c>
      <c r="H60" s="156"/>
      <c r="I60" s="65">
        <f>SUM(I58:I59)</f>
        <v>2163703373</v>
      </c>
      <c r="J60" s="156"/>
      <c r="K60" s="65">
        <f>SUM(K58:K59)</f>
        <v>1423437806</v>
      </c>
    </row>
    <row r="61" spans="1:14" ht="21" thickTop="1">
      <c r="A61" s="282" t="s">
        <v>98</v>
      </c>
      <c r="E61" s="145"/>
      <c r="F61" s="145"/>
      <c r="G61" s="145"/>
      <c r="H61" s="145"/>
      <c r="I61" s="145"/>
      <c r="J61" s="145"/>
      <c r="K61" s="145"/>
    </row>
    <row r="62" spans="1:14" ht="21" thickBot="1">
      <c r="A62" s="159" t="s">
        <v>99</v>
      </c>
      <c r="C62" s="5">
        <v>29</v>
      </c>
      <c r="E62" s="236">
        <f>(E52/17352625154)</f>
        <v>3.7811080754473377E-2</v>
      </c>
      <c r="F62" s="179"/>
      <c r="G62" s="236">
        <f>(G52/17352625154)</f>
        <v>5.5182256373426643E-2</v>
      </c>
      <c r="H62" s="179"/>
      <c r="I62" s="236">
        <f>(I52/17352625154)</f>
        <v>0.12310370880728587</v>
      </c>
      <c r="J62" s="179"/>
      <c r="K62" s="236">
        <f>(K52/17352625154)</f>
        <v>8.2030113217300707E-2</v>
      </c>
      <c r="L62" s="164"/>
      <c r="M62" s="164"/>
      <c r="N62" s="164"/>
    </row>
    <row r="63" spans="1:14" ht="20.399999999999999" thickTop="1">
      <c r="B63" s="145" t="s">
        <v>206</v>
      </c>
      <c r="E63" s="167"/>
      <c r="F63" s="145"/>
      <c r="G63" s="167"/>
      <c r="H63" s="145"/>
      <c r="I63" s="167"/>
      <c r="J63" s="167"/>
    </row>
    <row r="64" spans="1:14">
      <c r="B64" s="145" t="s">
        <v>133</v>
      </c>
      <c r="E64" s="5"/>
      <c r="F64" s="5"/>
      <c r="G64" s="5"/>
      <c r="H64" s="5"/>
      <c r="I64" s="5"/>
      <c r="J64" s="5"/>
    </row>
  </sheetData>
  <mergeCells count="10">
    <mergeCell ref="E5:K5"/>
    <mergeCell ref="E6:G6"/>
    <mergeCell ref="I6:K6"/>
    <mergeCell ref="E7:G7"/>
    <mergeCell ref="I7:K7"/>
    <mergeCell ref="E46:K46"/>
    <mergeCell ref="E47:G47"/>
    <mergeCell ref="I47:K47"/>
    <mergeCell ref="E48:G48"/>
    <mergeCell ref="I48:K48"/>
  </mergeCells>
  <pageMargins left="0.9055118110236221" right="0.39370078740157483" top="0.78740157480314965" bottom="0.51181102362204722" header="0.51181102362204722" footer="0.43307086614173229"/>
  <pageSetup paperSize="9" scale="70" firstPageNumber="3" fitToHeight="0" orientation="portrait" useFirstPageNumber="1" r:id="rId1"/>
  <headerFooter>
    <oddFooter>&amp;L&amp;"Angsana New,Regular"&amp;16The accompanying notes are an integral part of these financial statements.
&amp;C&amp;"Angsana New,Regular"&amp;14
&amp;P</oddFooter>
  </headerFooter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I32"/>
  <sheetViews>
    <sheetView zoomScale="80" zoomScaleNormal="80" zoomScaleSheetLayoutView="70" zoomScalePageLayoutView="94" workbookViewId="0"/>
  </sheetViews>
  <sheetFormatPr defaultColWidth="8.77734375" defaultRowHeight="25.8"/>
  <cols>
    <col min="1" max="1" width="51.6640625" style="190" customWidth="1"/>
    <col min="2" max="2" width="6.33203125" style="191" customWidth="1"/>
    <col min="3" max="3" width="0.77734375" style="190" customWidth="1"/>
    <col min="4" max="4" width="15.77734375" style="191" customWidth="1"/>
    <col min="5" max="5" width="0.77734375" style="182" customWidth="1"/>
    <col min="6" max="6" width="15.77734375" style="182" customWidth="1"/>
    <col min="7" max="7" width="0.77734375" style="182" customWidth="1"/>
    <col min="8" max="8" width="15.77734375" style="182" customWidth="1"/>
    <col min="9" max="9" width="0.77734375" style="182" customWidth="1"/>
    <col min="10" max="10" width="17.109375" style="182" customWidth="1"/>
    <col min="11" max="11" width="0.77734375" style="182" customWidth="1"/>
    <col min="12" max="12" width="15.77734375" style="182" customWidth="1"/>
    <col min="13" max="13" width="0.77734375" style="182" customWidth="1"/>
    <col min="14" max="14" width="15.77734375" style="182" customWidth="1"/>
    <col min="15" max="15" width="0.77734375" style="182" customWidth="1"/>
    <col min="16" max="16" width="15.77734375" style="182" customWidth="1"/>
    <col min="17" max="17" width="0.77734375" style="182" customWidth="1"/>
    <col min="18" max="18" width="15.77734375" style="182" customWidth="1"/>
    <col min="19" max="19" width="1" style="182" customWidth="1"/>
    <col min="20" max="20" width="15.77734375" style="182" customWidth="1"/>
    <col min="21" max="21" width="1" style="182" customWidth="1"/>
    <col min="22" max="22" width="15.77734375" style="182" customWidth="1"/>
    <col min="23" max="23" width="1" style="182" customWidth="1"/>
    <col min="24" max="24" width="17.21875" style="182" customWidth="1"/>
    <col min="25" max="25" width="1" style="182" customWidth="1"/>
    <col min="26" max="26" width="15.77734375" style="182" customWidth="1"/>
    <col min="27" max="27" width="1" style="182" customWidth="1"/>
    <col min="28" max="28" width="15.77734375" style="182" customWidth="1"/>
    <col min="29" max="29" width="0.77734375" style="182" customWidth="1"/>
    <col min="30" max="30" width="15.77734375" style="182" customWidth="1"/>
    <col min="31" max="31" width="1" style="182" customWidth="1"/>
    <col min="32" max="32" width="15.77734375" style="184" customWidth="1"/>
    <col min="33" max="33" width="1" style="184" customWidth="1"/>
    <col min="34" max="16384" width="8.77734375" style="185"/>
  </cols>
  <sheetData>
    <row r="1" spans="1:35" ht="26.4">
      <c r="A1" s="180" t="s">
        <v>127</v>
      </c>
      <c r="B1" s="283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D1" s="183"/>
      <c r="AE1" s="183"/>
      <c r="AF1" s="81"/>
    </row>
    <row r="2" spans="1:35" ht="26.4">
      <c r="A2" s="180" t="s">
        <v>50</v>
      </c>
      <c r="B2" s="283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D2" s="186"/>
      <c r="AE2" s="186"/>
      <c r="AF2" s="80"/>
    </row>
    <row r="3" spans="1:35" ht="26.4">
      <c r="A3" s="70" t="s">
        <v>189</v>
      </c>
      <c r="B3" s="284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8"/>
      <c r="AE3" s="188"/>
      <c r="AF3" s="189"/>
    </row>
    <row r="4" spans="1:35">
      <c r="D4" s="182"/>
      <c r="E4" s="192"/>
      <c r="F4" s="192"/>
      <c r="G4" s="192"/>
      <c r="H4" s="192"/>
      <c r="I4" s="192"/>
      <c r="J4" s="193"/>
      <c r="K4" s="192"/>
      <c r="L4" s="193"/>
      <c r="M4" s="192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84"/>
      <c r="AE4" s="184"/>
    </row>
    <row r="5" spans="1:35">
      <c r="D5" s="366" t="s">
        <v>190</v>
      </c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6"/>
    </row>
    <row r="6" spans="1:35" s="198" customFormat="1" ht="23.4">
      <c r="A6" s="84"/>
      <c r="B6" s="286"/>
      <c r="C6" s="84"/>
      <c r="D6" s="367" t="s">
        <v>93</v>
      </c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232"/>
    </row>
    <row r="7" spans="1:35" s="198" customFormat="1" ht="26.25" customHeight="1">
      <c r="A7" s="84"/>
      <c r="B7" s="286"/>
      <c r="C7" s="195"/>
      <c r="D7" s="196"/>
      <c r="E7" s="196"/>
      <c r="F7" s="196"/>
      <c r="G7" s="196"/>
      <c r="H7" s="196"/>
      <c r="I7" s="196"/>
      <c r="J7" s="372" t="s">
        <v>56</v>
      </c>
      <c r="K7" s="196"/>
      <c r="L7" s="372" t="s">
        <v>147</v>
      </c>
      <c r="M7" s="196"/>
      <c r="N7" s="368" t="s">
        <v>51</v>
      </c>
      <c r="O7" s="368"/>
      <c r="P7" s="368"/>
      <c r="Q7" s="368"/>
      <c r="R7" s="368"/>
      <c r="S7" s="196"/>
      <c r="T7" s="369" t="s">
        <v>32</v>
      </c>
      <c r="U7" s="369"/>
      <c r="V7" s="369"/>
      <c r="W7" s="369"/>
      <c r="X7" s="369"/>
      <c r="Y7" s="369"/>
      <c r="Z7" s="369"/>
      <c r="AA7" s="196"/>
      <c r="AB7" s="232"/>
      <c r="AC7" s="348"/>
      <c r="AD7" s="348"/>
      <c r="AE7" s="348"/>
      <c r="AF7" s="349"/>
      <c r="AG7" s="232"/>
    </row>
    <row r="8" spans="1:35" s="198" customFormat="1" ht="25.95" customHeight="1">
      <c r="A8" s="84"/>
      <c r="B8" s="84"/>
      <c r="C8" s="195"/>
      <c r="D8" s="370" t="s">
        <v>116</v>
      </c>
      <c r="E8" s="196"/>
      <c r="F8" s="370" t="s">
        <v>28</v>
      </c>
      <c r="G8" s="196"/>
      <c r="H8" s="370" t="s">
        <v>52</v>
      </c>
      <c r="I8" s="196"/>
      <c r="J8" s="370"/>
      <c r="K8" s="196"/>
      <c r="L8" s="370"/>
      <c r="M8" s="196"/>
      <c r="N8" s="372" t="s">
        <v>53</v>
      </c>
      <c r="O8" s="232"/>
      <c r="P8" s="372" t="s">
        <v>85</v>
      </c>
      <c r="Q8" s="232"/>
      <c r="R8" s="372" t="s">
        <v>54</v>
      </c>
      <c r="S8" s="378"/>
      <c r="T8" s="372" t="s">
        <v>47</v>
      </c>
      <c r="U8" s="350"/>
      <c r="V8" s="373" t="s">
        <v>55</v>
      </c>
      <c r="W8" s="196"/>
      <c r="X8" s="373" t="s">
        <v>196</v>
      </c>
      <c r="Y8" s="196"/>
      <c r="Z8" s="373" t="s">
        <v>57</v>
      </c>
      <c r="AA8" s="232"/>
      <c r="AB8" s="374" t="s">
        <v>84</v>
      </c>
      <c r="AC8" s="348"/>
      <c r="AD8" s="374" t="s">
        <v>117</v>
      </c>
      <c r="AE8" s="232"/>
      <c r="AF8" s="376" t="s">
        <v>58</v>
      </c>
      <c r="AG8" s="232"/>
    </row>
    <row r="9" spans="1:35" s="198" customFormat="1" ht="23.4">
      <c r="A9" s="84"/>
      <c r="B9" s="84"/>
      <c r="C9" s="195"/>
      <c r="D9" s="370"/>
      <c r="E9" s="196"/>
      <c r="F9" s="370"/>
      <c r="G9" s="196"/>
      <c r="H9" s="370"/>
      <c r="I9" s="196"/>
      <c r="J9" s="370"/>
      <c r="K9" s="196"/>
      <c r="L9" s="370"/>
      <c r="M9" s="196"/>
      <c r="N9" s="370"/>
      <c r="O9" s="232"/>
      <c r="P9" s="370"/>
      <c r="Q9" s="196"/>
      <c r="R9" s="370"/>
      <c r="S9" s="378"/>
      <c r="T9" s="370"/>
      <c r="U9" s="350"/>
      <c r="V9" s="374"/>
      <c r="W9" s="196"/>
      <c r="X9" s="374"/>
      <c r="Y9" s="196"/>
      <c r="Z9" s="374"/>
      <c r="AA9" s="348"/>
      <c r="AB9" s="374"/>
      <c r="AC9" s="348"/>
      <c r="AD9" s="374" t="s">
        <v>59</v>
      </c>
      <c r="AE9" s="232"/>
      <c r="AF9" s="376"/>
      <c r="AG9" s="232"/>
    </row>
    <row r="10" spans="1:35" s="198" customFormat="1" ht="23.4">
      <c r="A10" s="84"/>
      <c r="B10" s="84"/>
      <c r="C10" s="90"/>
      <c r="D10" s="370" t="s">
        <v>60</v>
      </c>
      <c r="E10" s="196"/>
      <c r="F10" s="370"/>
      <c r="G10" s="196"/>
      <c r="H10" s="370" t="s">
        <v>61</v>
      </c>
      <c r="I10" s="196"/>
      <c r="J10" s="370"/>
      <c r="K10" s="196"/>
      <c r="L10" s="370"/>
      <c r="M10" s="196"/>
      <c r="N10" s="370"/>
      <c r="O10" s="232"/>
      <c r="P10" s="370"/>
      <c r="Q10" s="196"/>
      <c r="R10" s="370"/>
      <c r="S10" s="378"/>
      <c r="T10" s="370"/>
      <c r="U10" s="350"/>
      <c r="V10" s="374"/>
      <c r="W10" s="196"/>
      <c r="X10" s="374"/>
      <c r="Y10" s="196"/>
      <c r="Z10" s="374"/>
      <c r="AA10" s="196"/>
      <c r="AB10" s="374" t="s">
        <v>62</v>
      </c>
      <c r="AC10" s="196"/>
      <c r="AD10" s="374" t="s">
        <v>63</v>
      </c>
      <c r="AE10" s="232"/>
      <c r="AF10" s="376"/>
      <c r="AG10" s="232"/>
    </row>
    <row r="11" spans="1:35" s="198" customFormat="1" ht="23.4">
      <c r="A11" s="84"/>
      <c r="B11" s="200" t="s">
        <v>3</v>
      </c>
      <c r="C11" s="90"/>
      <c r="D11" s="371" t="s">
        <v>64</v>
      </c>
      <c r="E11" s="196"/>
      <c r="F11" s="371"/>
      <c r="G11" s="196"/>
      <c r="H11" s="371" t="s">
        <v>65</v>
      </c>
      <c r="I11" s="196"/>
      <c r="J11" s="371"/>
      <c r="K11" s="196"/>
      <c r="L11" s="371"/>
      <c r="M11" s="196"/>
      <c r="N11" s="371"/>
      <c r="O11" s="232"/>
      <c r="P11" s="371"/>
      <c r="Q11" s="196"/>
      <c r="R11" s="371"/>
      <c r="S11" s="378"/>
      <c r="T11" s="371"/>
      <c r="U11" s="350"/>
      <c r="V11" s="375"/>
      <c r="W11" s="196"/>
      <c r="X11" s="375"/>
      <c r="Y11" s="196"/>
      <c r="Z11" s="375"/>
      <c r="AA11" s="196"/>
      <c r="AB11" s="375" t="s">
        <v>66</v>
      </c>
      <c r="AC11" s="196"/>
      <c r="AD11" s="375" t="s">
        <v>67</v>
      </c>
      <c r="AE11" s="232"/>
      <c r="AF11" s="377"/>
      <c r="AG11" s="232"/>
    </row>
    <row r="12" spans="1:35" s="198" customFormat="1" ht="23.4">
      <c r="A12" s="84"/>
      <c r="B12" s="258"/>
      <c r="C12" s="90"/>
      <c r="D12" s="196"/>
      <c r="E12" s="196"/>
      <c r="F12" s="196"/>
      <c r="G12" s="196"/>
      <c r="H12" s="196"/>
      <c r="I12" s="196"/>
      <c r="J12" s="351"/>
      <c r="K12" s="196"/>
      <c r="L12" s="351"/>
      <c r="M12" s="196"/>
      <c r="N12" s="351"/>
      <c r="O12" s="351"/>
      <c r="P12" s="351"/>
      <c r="Q12" s="232"/>
      <c r="R12" s="352"/>
      <c r="S12" s="196"/>
      <c r="T12" s="351"/>
      <c r="U12" s="351"/>
      <c r="V12" s="351"/>
      <c r="W12" s="196"/>
      <c r="X12" s="351"/>
      <c r="Y12" s="196"/>
      <c r="Z12" s="353"/>
      <c r="AA12" s="196"/>
      <c r="AB12" s="196"/>
      <c r="AC12" s="196"/>
      <c r="AD12" s="196"/>
      <c r="AE12" s="196"/>
      <c r="AF12" s="196"/>
      <c r="AG12" s="232"/>
    </row>
    <row r="13" spans="1:35" s="358" customFormat="1" ht="23.4">
      <c r="A13" s="354" t="s">
        <v>140</v>
      </c>
      <c r="B13" s="355"/>
      <c r="C13" s="289"/>
      <c r="D13" s="126">
        <v>17374401054</v>
      </c>
      <c r="E13" s="356"/>
      <c r="F13" s="126">
        <v>-18926720</v>
      </c>
      <c r="G13" s="356"/>
      <c r="H13" s="126">
        <v>1995515325</v>
      </c>
      <c r="I13" s="356"/>
      <c r="J13" s="126">
        <v>28184195</v>
      </c>
      <c r="K13" s="356"/>
      <c r="L13" s="126">
        <v>2814562640</v>
      </c>
      <c r="M13" s="356"/>
      <c r="N13" s="126">
        <v>1092146616</v>
      </c>
      <c r="O13" s="356"/>
      <c r="P13" s="126">
        <v>18926720</v>
      </c>
      <c r="Q13" s="356"/>
      <c r="R13" s="126">
        <v>10171102085</v>
      </c>
      <c r="S13" s="356"/>
      <c r="T13" s="126">
        <v>1414918</v>
      </c>
      <c r="U13" s="356"/>
      <c r="V13" s="126">
        <v>11728517803</v>
      </c>
      <c r="W13" s="356"/>
      <c r="X13" s="126">
        <v>0</v>
      </c>
      <c r="Y13" s="356"/>
      <c r="Z13" s="126">
        <f>SUM(T13:X13)</f>
        <v>11729932721</v>
      </c>
      <c r="AA13" s="356"/>
      <c r="AB13" s="126">
        <f>SUM(D13:S13)+Z13</f>
        <v>45205844636</v>
      </c>
      <c r="AC13" s="356"/>
      <c r="AD13" s="126">
        <v>8219381412</v>
      </c>
      <c r="AE13" s="356"/>
      <c r="AF13" s="126">
        <f t="shared" ref="AF13:AF30" si="0">SUM(AB13:AD13)</f>
        <v>53425226048</v>
      </c>
      <c r="AG13" s="357"/>
      <c r="AI13" s="359"/>
    </row>
    <row r="14" spans="1:35" s="198" customFormat="1" ht="23.4">
      <c r="A14" s="237" t="s">
        <v>132</v>
      </c>
      <c r="B14" s="196"/>
      <c r="C14" s="291"/>
      <c r="D14" s="79">
        <v>0</v>
      </c>
      <c r="E14" s="79"/>
      <c r="F14" s="79">
        <v>0</v>
      </c>
      <c r="G14" s="79"/>
      <c r="H14" s="79">
        <v>0</v>
      </c>
      <c r="I14" s="79"/>
      <c r="J14" s="79">
        <v>0</v>
      </c>
      <c r="K14" s="79"/>
      <c r="L14" s="79">
        <v>88496844</v>
      </c>
      <c r="M14" s="79"/>
      <c r="N14" s="79">
        <v>0</v>
      </c>
      <c r="O14" s="79"/>
      <c r="P14" s="79">
        <v>0</v>
      </c>
      <c r="Q14" s="79"/>
      <c r="R14" s="79">
        <v>0</v>
      </c>
      <c r="S14" s="79"/>
      <c r="T14" s="79">
        <v>0</v>
      </c>
      <c r="U14" s="79"/>
      <c r="V14" s="79">
        <v>0</v>
      </c>
      <c r="W14" s="79"/>
      <c r="X14" s="79">
        <v>0</v>
      </c>
      <c r="Y14" s="79"/>
      <c r="Z14" s="79">
        <f t="shared" ref="Z14:Z23" si="1">SUM(T14:X14)</f>
        <v>0</v>
      </c>
      <c r="AA14" s="79"/>
      <c r="AB14" s="79">
        <f>SUM(D14:S14)+Z14</f>
        <v>88496844</v>
      </c>
      <c r="AC14" s="79"/>
      <c r="AD14" s="79">
        <v>40503156</v>
      </c>
      <c r="AE14" s="79"/>
      <c r="AF14" s="79">
        <f t="shared" si="0"/>
        <v>129000000</v>
      </c>
      <c r="AG14" s="232"/>
      <c r="AI14" s="223"/>
    </row>
    <row r="15" spans="1:35" s="198" customFormat="1" ht="23.4">
      <c r="A15" s="237" t="s">
        <v>28</v>
      </c>
      <c r="B15" s="196"/>
      <c r="C15" s="291"/>
      <c r="D15" s="79">
        <v>0</v>
      </c>
      <c r="E15" s="79"/>
      <c r="F15" s="79">
        <v>18926720</v>
      </c>
      <c r="G15" s="79"/>
      <c r="H15" s="79">
        <v>0</v>
      </c>
      <c r="I15" s="79"/>
      <c r="J15" s="79">
        <v>0</v>
      </c>
      <c r="K15" s="79"/>
      <c r="L15" s="79">
        <v>0</v>
      </c>
      <c r="M15" s="79"/>
      <c r="N15" s="79">
        <v>0</v>
      </c>
      <c r="O15" s="79"/>
      <c r="P15" s="79">
        <v>0</v>
      </c>
      <c r="Q15" s="79"/>
      <c r="R15" s="79">
        <v>0</v>
      </c>
      <c r="S15" s="79"/>
      <c r="T15" s="79">
        <v>0</v>
      </c>
      <c r="U15" s="79"/>
      <c r="V15" s="79">
        <v>0</v>
      </c>
      <c r="W15" s="79"/>
      <c r="X15" s="79">
        <v>0</v>
      </c>
      <c r="Y15" s="79"/>
      <c r="Z15" s="79">
        <f t="shared" si="1"/>
        <v>0</v>
      </c>
      <c r="AA15" s="79"/>
      <c r="AB15" s="79">
        <f t="shared" ref="AB15:AB17" si="2">SUM(D15:S15)+Z15</f>
        <v>18926720</v>
      </c>
      <c r="AC15" s="79"/>
      <c r="AD15" s="79">
        <v>0</v>
      </c>
      <c r="AE15" s="79"/>
      <c r="AF15" s="79">
        <f t="shared" si="0"/>
        <v>18926720</v>
      </c>
      <c r="AG15" s="232"/>
      <c r="AI15" s="223"/>
    </row>
    <row r="16" spans="1:35" s="198" customFormat="1" ht="23.4">
      <c r="A16" s="237" t="s">
        <v>150</v>
      </c>
      <c r="B16" s="196"/>
      <c r="C16" s="291"/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79"/>
      <c r="L16" s="79">
        <v>0</v>
      </c>
      <c r="M16" s="79"/>
      <c r="N16" s="79">
        <v>0</v>
      </c>
      <c r="O16" s="79"/>
      <c r="P16" s="79">
        <v>-18926720</v>
      </c>
      <c r="Q16" s="79"/>
      <c r="R16" s="79">
        <v>18926720</v>
      </c>
      <c r="S16" s="79"/>
      <c r="T16" s="79">
        <v>0</v>
      </c>
      <c r="U16" s="79"/>
      <c r="V16" s="79">
        <v>0</v>
      </c>
      <c r="W16" s="79"/>
      <c r="X16" s="79">
        <v>0</v>
      </c>
      <c r="Y16" s="79"/>
      <c r="Z16" s="79">
        <f t="shared" si="1"/>
        <v>0</v>
      </c>
      <c r="AA16" s="79"/>
      <c r="AB16" s="79">
        <f t="shared" si="2"/>
        <v>0</v>
      </c>
      <c r="AC16" s="79"/>
      <c r="AD16" s="79">
        <v>0</v>
      </c>
      <c r="AE16" s="79"/>
      <c r="AF16" s="79">
        <f t="shared" si="0"/>
        <v>0</v>
      </c>
      <c r="AG16" s="232"/>
      <c r="AI16" s="223"/>
    </row>
    <row r="17" spans="1:35" s="198" customFormat="1" ht="23.4">
      <c r="A17" s="237" t="s">
        <v>171</v>
      </c>
      <c r="B17" s="196"/>
      <c r="C17" s="291"/>
      <c r="D17" s="79">
        <v>-21775900</v>
      </c>
      <c r="E17" s="79"/>
      <c r="F17" s="79">
        <v>0</v>
      </c>
      <c r="G17" s="79"/>
      <c r="H17" s="79">
        <v>2849180</v>
      </c>
      <c r="I17" s="79"/>
      <c r="J17" s="79">
        <v>0</v>
      </c>
      <c r="K17" s="79"/>
      <c r="L17" s="79">
        <v>0</v>
      </c>
      <c r="M17" s="79"/>
      <c r="N17" s="79">
        <v>0</v>
      </c>
      <c r="O17" s="79"/>
      <c r="P17" s="79">
        <v>0</v>
      </c>
      <c r="Q17" s="79"/>
      <c r="R17" s="79">
        <v>0</v>
      </c>
      <c r="S17" s="79"/>
      <c r="T17" s="79">
        <v>0</v>
      </c>
      <c r="U17" s="79"/>
      <c r="V17" s="79">
        <v>0</v>
      </c>
      <c r="W17" s="79"/>
      <c r="X17" s="79">
        <v>0</v>
      </c>
      <c r="Y17" s="79"/>
      <c r="Z17" s="79">
        <f t="shared" si="1"/>
        <v>0</v>
      </c>
      <c r="AA17" s="79"/>
      <c r="AB17" s="79">
        <f t="shared" si="2"/>
        <v>-18926720</v>
      </c>
      <c r="AC17" s="79"/>
      <c r="AD17" s="79">
        <v>0</v>
      </c>
      <c r="AE17" s="79"/>
      <c r="AF17" s="79">
        <f t="shared" si="0"/>
        <v>-18926720</v>
      </c>
      <c r="AG17" s="232"/>
      <c r="AI17" s="223"/>
    </row>
    <row r="18" spans="1:35" s="198" customFormat="1" ht="23.4">
      <c r="A18" s="97" t="s">
        <v>96</v>
      </c>
      <c r="B18" s="196"/>
      <c r="C18" s="291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79"/>
      <c r="L18" s="79">
        <v>0</v>
      </c>
      <c r="M18" s="79"/>
      <c r="N18" s="79">
        <v>0</v>
      </c>
      <c r="O18" s="79"/>
      <c r="P18" s="79">
        <v>0</v>
      </c>
      <c r="Q18" s="79"/>
      <c r="R18" s="79">
        <v>0</v>
      </c>
      <c r="S18" s="79"/>
      <c r="T18" s="79">
        <v>0</v>
      </c>
      <c r="U18" s="79"/>
      <c r="V18" s="79">
        <v>0</v>
      </c>
      <c r="W18" s="79"/>
      <c r="X18" s="79">
        <v>0</v>
      </c>
      <c r="Y18" s="79"/>
      <c r="Z18" s="79">
        <f t="shared" si="1"/>
        <v>0</v>
      </c>
      <c r="AA18" s="79"/>
      <c r="AB18" s="79">
        <f>SUM(D18:S18)+Z18</f>
        <v>0</v>
      </c>
      <c r="AC18" s="79"/>
      <c r="AD18" s="79">
        <v>-435435954</v>
      </c>
      <c r="AE18" s="79"/>
      <c r="AF18" s="79">
        <f t="shared" si="0"/>
        <v>-435435954</v>
      </c>
      <c r="AG18" s="232"/>
      <c r="AI18" s="223"/>
    </row>
    <row r="19" spans="1:35" s="198" customFormat="1" ht="23.4">
      <c r="A19" s="97" t="s">
        <v>53</v>
      </c>
      <c r="B19" s="285"/>
      <c r="C19" s="291"/>
      <c r="D19" s="79">
        <v>0</v>
      </c>
      <c r="E19" s="79"/>
      <c r="F19" s="79">
        <v>0</v>
      </c>
      <c r="G19" s="79"/>
      <c r="H19" s="79">
        <v>0</v>
      </c>
      <c r="I19" s="79"/>
      <c r="J19" s="79">
        <v>0</v>
      </c>
      <c r="K19" s="79"/>
      <c r="L19" s="79">
        <v>0</v>
      </c>
      <c r="M19" s="79"/>
      <c r="N19" s="79">
        <v>71171890</v>
      </c>
      <c r="O19" s="79"/>
      <c r="P19" s="79">
        <v>0</v>
      </c>
      <c r="Q19" s="79"/>
      <c r="R19" s="79">
        <v>-71171890</v>
      </c>
      <c r="S19" s="79"/>
      <c r="T19" s="79">
        <v>0</v>
      </c>
      <c r="U19" s="79"/>
      <c r="V19" s="79">
        <v>0</v>
      </c>
      <c r="W19" s="79"/>
      <c r="X19" s="79">
        <v>0</v>
      </c>
      <c r="Y19" s="79"/>
      <c r="Z19" s="79">
        <f t="shared" si="1"/>
        <v>0</v>
      </c>
      <c r="AA19" s="79"/>
      <c r="AB19" s="79">
        <f t="shared" ref="AB19:AB22" si="3">SUM(D19:S19)+Z19</f>
        <v>0</v>
      </c>
      <c r="AC19" s="79"/>
      <c r="AD19" s="79">
        <v>0</v>
      </c>
      <c r="AE19" s="79"/>
      <c r="AF19" s="79">
        <f t="shared" si="0"/>
        <v>0</v>
      </c>
      <c r="AG19" s="232"/>
      <c r="AI19" s="223"/>
    </row>
    <row r="20" spans="1:35" s="198" customFormat="1" ht="23.4">
      <c r="A20" s="97" t="s">
        <v>191</v>
      </c>
      <c r="B20" s="285"/>
      <c r="C20" s="291"/>
      <c r="D20" s="79">
        <v>0</v>
      </c>
      <c r="E20" s="79"/>
      <c r="F20" s="79">
        <v>0</v>
      </c>
      <c r="G20" s="79"/>
      <c r="H20" s="79">
        <v>0</v>
      </c>
      <c r="I20" s="79"/>
      <c r="J20" s="79">
        <v>0</v>
      </c>
      <c r="K20" s="79"/>
      <c r="L20" s="79">
        <v>0</v>
      </c>
      <c r="M20" s="79"/>
      <c r="N20" s="79">
        <v>0</v>
      </c>
      <c r="O20" s="79"/>
      <c r="P20" s="79">
        <v>0</v>
      </c>
      <c r="Q20" s="79"/>
      <c r="R20" s="79">
        <v>-5051367</v>
      </c>
      <c r="S20" s="79"/>
      <c r="T20" s="79">
        <v>0</v>
      </c>
      <c r="U20" s="79"/>
      <c r="V20" s="79">
        <v>0</v>
      </c>
      <c r="W20" s="79"/>
      <c r="X20" s="79">
        <f>-R20</f>
        <v>5051367</v>
      </c>
      <c r="Y20" s="79"/>
      <c r="Z20" s="79">
        <f t="shared" si="1"/>
        <v>5051367</v>
      </c>
      <c r="AA20" s="79"/>
      <c r="AB20" s="79">
        <f t="shared" si="3"/>
        <v>0</v>
      </c>
      <c r="AC20" s="79"/>
      <c r="AD20" s="79">
        <v>0</v>
      </c>
      <c r="AE20" s="79"/>
      <c r="AF20" s="79">
        <f t="shared" si="0"/>
        <v>0</v>
      </c>
      <c r="AG20" s="232"/>
      <c r="AI20" s="223"/>
    </row>
    <row r="21" spans="1:35" s="198" customFormat="1" ht="23.4">
      <c r="A21" s="97" t="s">
        <v>192</v>
      </c>
      <c r="B21" s="285"/>
      <c r="C21" s="291"/>
      <c r="D21" s="79">
        <v>0</v>
      </c>
      <c r="E21" s="79"/>
      <c r="F21" s="79">
        <v>0</v>
      </c>
      <c r="G21" s="79"/>
      <c r="H21" s="79">
        <v>0</v>
      </c>
      <c r="I21" s="79"/>
      <c r="J21" s="79">
        <v>0</v>
      </c>
      <c r="K21" s="79"/>
      <c r="L21" s="79">
        <v>0</v>
      </c>
      <c r="M21" s="79"/>
      <c r="N21" s="79">
        <v>0</v>
      </c>
      <c r="O21" s="79"/>
      <c r="P21" s="79">
        <v>0</v>
      </c>
      <c r="Q21" s="79"/>
      <c r="R21" s="79">
        <v>957557010</v>
      </c>
      <c r="S21" s="79"/>
      <c r="T21" s="79">
        <v>0</v>
      </c>
      <c r="U21" s="79"/>
      <c r="V21" s="79">
        <v>0</v>
      </c>
      <c r="W21" s="79"/>
      <c r="X21" s="79">
        <f>-X20</f>
        <v>-5051367</v>
      </c>
      <c r="Y21" s="79"/>
      <c r="Z21" s="79">
        <f>SUM(T21:X21)</f>
        <v>-5051367</v>
      </c>
      <c r="AA21" s="79"/>
      <c r="AB21" s="79">
        <f t="shared" si="3"/>
        <v>952505643</v>
      </c>
      <c r="AC21" s="79"/>
      <c r="AD21" s="79">
        <f>PL!G59</f>
        <v>432848856</v>
      </c>
      <c r="AE21" s="79"/>
      <c r="AF21" s="79">
        <f t="shared" si="0"/>
        <v>1385354499</v>
      </c>
      <c r="AG21" s="232"/>
      <c r="AI21" s="223"/>
    </row>
    <row r="22" spans="1:35" s="198" customFormat="1" ht="23.4">
      <c r="A22" s="97" t="s">
        <v>193</v>
      </c>
      <c r="B22" s="285"/>
      <c r="C22" s="291"/>
      <c r="D22" s="79">
        <v>0</v>
      </c>
      <c r="E22" s="79"/>
      <c r="F22" s="79">
        <v>0</v>
      </c>
      <c r="G22" s="79"/>
      <c r="H22" s="79">
        <v>0</v>
      </c>
      <c r="I22" s="79"/>
      <c r="J22" s="79">
        <v>0</v>
      </c>
      <c r="K22" s="79"/>
      <c r="L22" s="79">
        <v>0</v>
      </c>
      <c r="M22" s="79"/>
      <c r="N22" s="79">
        <v>0</v>
      </c>
      <c r="O22" s="79"/>
      <c r="P22" s="79">
        <v>0</v>
      </c>
      <c r="Q22" s="79"/>
      <c r="R22" s="79">
        <v>0</v>
      </c>
      <c r="S22" s="79"/>
      <c r="T22" s="79">
        <v>0</v>
      </c>
      <c r="U22" s="79"/>
      <c r="V22" s="79">
        <v>2069381847</v>
      </c>
      <c r="W22" s="79"/>
      <c r="X22" s="79">
        <v>0</v>
      </c>
      <c r="Y22" s="79"/>
      <c r="Z22" s="79">
        <f>SUM(T22:X22)</f>
        <v>2069381847</v>
      </c>
      <c r="AA22" s="79"/>
      <c r="AB22" s="79">
        <f t="shared" si="3"/>
        <v>2069381847</v>
      </c>
      <c r="AC22" s="79"/>
      <c r="AD22" s="79">
        <v>0</v>
      </c>
      <c r="AE22" s="79"/>
      <c r="AF22" s="79">
        <f t="shared" si="0"/>
        <v>2069381847</v>
      </c>
      <c r="AG22" s="232"/>
      <c r="AI22" s="223"/>
    </row>
    <row r="23" spans="1:35" s="198" customFormat="1" ht="23.4">
      <c r="A23" s="84" t="s">
        <v>48</v>
      </c>
      <c r="B23" s="285"/>
      <c r="C23" s="291"/>
      <c r="D23" s="79">
        <v>0</v>
      </c>
      <c r="E23" s="79"/>
      <c r="F23" s="79">
        <v>0</v>
      </c>
      <c r="G23" s="79"/>
      <c r="H23" s="79">
        <v>0</v>
      </c>
      <c r="I23" s="79"/>
      <c r="J23" s="79">
        <v>0</v>
      </c>
      <c r="K23" s="79"/>
      <c r="L23" s="79">
        <v>0</v>
      </c>
      <c r="M23" s="79"/>
      <c r="N23" s="79">
        <v>0</v>
      </c>
      <c r="O23" s="79"/>
      <c r="P23" s="79">
        <v>0</v>
      </c>
      <c r="Q23" s="79"/>
      <c r="R23" s="79">
        <v>84574026</v>
      </c>
      <c r="S23" s="79"/>
      <c r="T23" s="79">
        <v>0</v>
      </c>
      <c r="U23" s="79"/>
      <c r="V23" s="79">
        <v>-84574026</v>
      </c>
      <c r="W23" s="79"/>
      <c r="X23" s="79">
        <v>0</v>
      </c>
      <c r="Y23" s="79"/>
      <c r="Z23" s="79">
        <f t="shared" si="1"/>
        <v>-84574026</v>
      </c>
      <c r="AA23" s="79"/>
      <c r="AB23" s="79">
        <f>SUM(D23:S23)+Z23</f>
        <v>0</v>
      </c>
      <c r="AC23" s="79"/>
      <c r="AD23" s="79">
        <v>0</v>
      </c>
      <c r="AE23" s="79"/>
      <c r="AF23" s="79">
        <f t="shared" si="0"/>
        <v>0</v>
      </c>
      <c r="AG23" s="232"/>
      <c r="AI23" s="223"/>
    </row>
    <row r="24" spans="1:35" s="358" customFormat="1" ht="23.4">
      <c r="A24" s="354" t="s">
        <v>195</v>
      </c>
      <c r="B24" s="221"/>
      <c r="C24" s="289"/>
      <c r="D24" s="293">
        <f>SUM(D13:D23)</f>
        <v>17352625154</v>
      </c>
      <c r="E24" s="126"/>
      <c r="F24" s="293">
        <f>SUM(F13:F23)</f>
        <v>0</v>
      </c>
      <c r="G24" s="126"/>
      <c r="H24" s="293">
        <f>SUM(H13:H23)</f>
        <v>1998364505</v>
      </c>
      <c r="I24" s="126"/>
      <c r="J24" s="293">
        <f>SUM(J13:J23)</f>
        <v>28184195</v>
      </c>
      <c r="K24" s="126"/>
      <c r="L24" s="293">
        <f>SUM(L13:L23)</f>
        <v>2903059484</v>
      </c>
      <c r="M24" s="126"/>
      <c r="N24" s="293">
        <f>SUM(N13:N23)</f>
        <v>1163318506</v>
      </c>
      <c r="O24" s="126"/>
      <c r="P24" s="293">
        <f>SUM(P13:P23)</f>
        <v>0</v>
      </c>
      <c r="Q24" s="126"/>
      <c r="R24" s="293">
        <f>SUM(R13:R23)</f>
        <v>11155936584</v>
      </c>
      <c r="S24" s="126"/>
      <c r="T24" s="293">
        <f>SUM(T13:T23)</f>
        <v>1414918</v>
      </c>
      <c r="U24" s="126"/>
      <c r="V24" s="293">
        <f>SUM(V13:V23)</f>
        <v>13713325624</v>
      </c>
      <c r="W24" s="126"/>
      <c r="X24" s="293">
        <f>SUM(X13:X23)</f>
        <v>0</v>
      </c>
      <c r="Y24" s="126"/>
      <c r="Z24" s="293">
        <f>SUM(Z13:Z23)</f>
        <v>13714740542</v>
      </c>
      <c r="AA24" s="126"/>
      <c r="AB24" s="293">
        <f>SUM(AB13:AB23)</f>
        <v>48316228970</v>
      </c>
      <c r="AC24" s="126"/>
      <c r="AD24" s="293">
        <f>SUM(AD13:AD23)</f>
        <v>8257297470</v>
      </c>
      <c r="AE24" s="126"/>
      <c r="AF24" s="293">
        <f>SUM(AF13:AF23)</f>
        <v>56573526440</v>
      </c>
      <c r="AG24" s="357"/>
      <c r="AH24" s="359"/>
    </row>
    <row r="25" spans="1:35" s="198" customFormat="1" ht="23.4">
      <c r="A25" s="97" t="s">
        <v>96</v>
      </c>
      <c r="B25" s="286">
        <v>21</v>
      </c>
      <c r="C25" s="84"/>
      <c r="D25" s="79">
        <v>0</v>
      </c>
      <c r="E25" s="79"/>
      <c r="F25" s="79">
        <v>0</v>
      </c>
      <c r="G25" s="79"/>
      <c r="H25" s="79">
        <v>0</v>
      </c>
      <c r="I25" s="79"/>
      <c r="J25" s="79">
        <v>0</v>
      </c>
      <c r="K25" s="79"/>
      <c r="L25" s="79">
        <v>0</v>
      </c>
      <c r="M25" s="79"/>
      <c r="N25" s="79">
        <v>0</v>
      </c>
      <c r="O25" s="79"/>
      <c r="P25" s="79">
        <v>0</v>
      </c>
      <c r="Q25" s="79"/>
      <c r="R25" s="79">
        <v>-173516641</v>
      </c>
      <c r="S25" s="79"/>
      <c r="T25" s="79">
        <v>0</v>
      </c>
      <c r="U25" s="79"/>
      <c r="V25" s="79">
        <v>0</v>
      </c>
      <c r="W25" s="79"/>
      <c r="X25" s="79">
        <v>0</v>
      </c>
      <c r="Y25" s="79"/>
      <c r="Z25" s="79">
        <f>SUM(T25:X25)</f>
        <v>0</v>
      </c>
      <c r="AA25" s="79"/>
      <c r="AB25" s="79">
        <f>SUM(D25:S25)+Z25</f>
        <v>-173516641</v>
      </c>
      <c r="AC25" s="79"/>
      <c r="AD25" s="79">
        <v>-450653585</v>
      </c>
      <c r="AE25" s="79"/>
      <c r="AF25" s="79">
        <f t="shared" si="0"/>
        <v>-624170226</v>
      </c>
      <c r="AG25" s="232"/>
    </row>
    <row r="26" spans="1:35" s="198" customFormat="1" ht="23.4">
      <c r="A26" s="232" t="s">
        <v>53</v>
      </c>
      <c r="B26" s="285">
        <v>22</v>
      </c>
      <c r="C26" s="84"/>
      <c r="D26" s="79">
        <v>0</v>
      </c>
      <c r="E26" s="79"/>
      <c r="F26" s="79">
        <v>0</v>
      </c>
      <c r="G26" s="79"/>
      <c r="H26" s="79">
        <v>0</v>
      </c>
      <c r="I26" s="79"/>
      <c r="J26" s="79">
        <v>0</v>
      </c>
      <c r="K26" s="79"/>
      <c r="L26" s="79">
        <v>0</v>
      </c>
      <c r="M26" s="79"/>
      <c r="N26" s="79">
        <v>106808626</v>
      </c>
      <c r="O26" s="79"/>
      <c r="P26" s="79">
        <v>0</v>
      </c>
      <c r="Q26" s="79"/>
      <c r="R26" s="79">
        <f>-N26</f>
        <v>-106808626</v>
      </c>
      <c r="S26" s="79"/>
      <c r="T26" s="79">
        <v>0</v>
      </c>
      <c r="U26" s="79"/>
      <c r="V26" s="79">
        <v>0</v>
      </c>
      <c r="W26" s="79"/>
      <c r="X26" s="79">
        <v>0</v>
      </c>
      <c r="Y26" s="79"/>
      <c r="Z26" s="79">
        <f t="shared" ref="Z26:Z30" si="4">SUM(T26:X26)</f>
        <v>0</v>
      </c>
      <c r="AA26" s="79"/>
      <c r="AB26" s="79">
        <f t="shared" ref="AB26:AB30" si="5">SUM(D26:S26)+Z26</f>
        <v>0</v>
      </c>
      <c r="AC26" s="79"/>
      <c r="AD26" s="79">
        <v>0</v>
      </c>
      <c r="AE26" s="79"/>
      <c r="AF26" s="79">
        <f t="shared" si="0"/>
        <v>0</v>
      </c>
      <c r="AG26" s="232"/>
    </row>
    <row r="27" spans="1:35" s="198" customFormat="1" ht="23.4">
      <c r="A27" s="84" t="s">
        <v>191</v>
      </c>
      <c r="B27" s="286"/>
      <c r="C27" s="84"/>
      <c r="D27" s="79">
        <v>0</v>
      </c>
      <c r="E27" s="79"/>
      <c r="F27" s="79">
        <v>0</v>
      </c>
      <c r="G27" s="79"/>
      <c r="H27" s="79">
        <v>0</v>
      </c>
      <c r="I27" s="79"/>
      <c r="J27" s="79">
        <v>0</v>
      </c>
      <c r="K27" s="79"/>
      <c r="L27" s="79">
        <v>0</v>
      </c>
      <c r="M27" s="79"/>
      <c r="N27" s="79">
        <v>0</v>
      </c>
      <c r="O27" s="79"/>
      <c r="P27" s="79">
        <v>0</v>
      </c>
      <c r="Q27" s="79"/>
      <c r="R27" s="79">
        <v>-11253961</v>
      </c>
      <c r="S27" s="79"/>
      <c r="T27" s="79">
        <v>0</v>
      </c>
      <c r="U27" s="79"/>
      <c r="V27" s="79">
        <v>0</v>
      </c>
      <c r="W27" s="79"/>
      <c r="X27" s="79">
        <f>-R27</f>
        <v>11253961</v>
      </c>
      <c r="Y27" s="79"/>
      <c r="Z27" s="79">
        <f t="shared" si="4"/>
        <v>11253961</v>
      </c>
      <c r="AA27" s="79"/>
      <c r="AB27" s="79">
        <f t="shared" si="5"/>
        <v>0</v>
      </c>
      <c r="AC27" s="79"/>
      <c r="AD27" s="79">
        <v>0</v>
      </c>
      <c r="AE27" s="79"/>
      <c r="AF27" s="79">
        <f t="shared" si="0"/>
        <v>0</v>
      </c>
      <c r="AG27" s="232"/>
    </row>
    <row r="28" spans="1:35" s="198" customFormat="1" ht="23.4">
      <c r="A28" s="84" t="s">
        <v>192</v>
      </c>
      <c r="B28" s="286"/>
      <c r="C28" s="84"/>
      <c r="D28" s="79">
        <v>0</v>
      </c>
      <c r="E28" s="79"/>
      <c r="F28" s="79">
        <v>0</v>
      </c>
      <c r="G28" s="79"/>
      <c r="H28" s="79">
        <v>0</v>
      </c>
      <c r="I28" s="79"/>
      <c r="J28" s="79">
        <v>0</v>
      </c>
      <c r="K28" s="79"/>
      <c r="L28" s="79">
        <v>0</v>
      </c>
      <c r="M28" s="79"/>
      <c r="N28" s="79">
        <v>0</v>
      </c>
      <c r="O28" s="79"/>
      <c r="P28" s="79">
        <v>0</v>
      </c>
      <c r="Q28" s="79"/>
      <c r="R28" s="79">
        <f>PL!E52</f>
        <v>656121511</v>
      </c>
      <c r="S28" s="79"/>
      <c r="T28" s="79">
        <v>0</v>
      </c>
      <c r="U28" s="79"/>
      <c r="V28" s="79">
        <v>0</v>
      </c>
      <c r="W28" s="79"/>
      <c r="X28" s="79">
        <f>-X27</f>
        <v>-11253961</v>
      </c>
      <c r="Y28" s="79"/>
      <c r="Z28" s="79">
        <f t="shared" si="4"/>
        <v>-11253961</v>
      </c>
      <c r="AA28" s="79"/>
      <c r="AB28" s="79">
        <f t="shared" si="5"/>
        <v>644867550</v>
      </c>
      <c r="AC28" s="79"/>
      <c r="AD28" s="79">
        <f>PL!E59</f>
        <v>557397618</v>
      </c>
      <c r="AE28" s="79"/>
      <c r="AF28" s="79">
        <f t="shared" si="0"/>
        <v>1202265168</v>
      </c>
      <c r="AG28" s="232"/>
    </row>
    <row r="29" spans="1:35" s="198" customFormat="1" ht="23.4">
      <c r="A29" s="84" t="s">
        <v>193</v>
      </c>
      <c r="B29" s="286"/>
      <c r="C29" s="84"/>
      <c r="D29" s="79">
        <v>0</v>
      </c>
      <c r="E29" s="79"/>
      <c r="F29" s="79">
        <v>0</v>
      </c>
      <c r="G29" s="79"/>
      <c r="H29" s="79">
        <v>0</v>
      </c>
      <c r="I29" s="79"/>
      <c r="J29" s="79">
        <v>0</v>
      </c>
      <c r="K29" s="79"/>
      <c r="L29" s="79">
        <v>0</v>
      </c>
      <c r="M29" s="79"/>
      <c r="N29" s="79">
        <v>0</v>
      </c>
      <c r="O29" s="79"/>
      <c r="P29" s="79">
        <v>0</v>
      </c>
      <c r="Q29" s="79"/>
      <c r="R29" s="79">
        <v>0</v>
      </c>
      <c r="S29" s="79"/>
      <c r="T29" s="79">
        <v>0</v>
      </c>
      <c r="U29" s="79"/>
      <c r="V29" s="79">
        <v>30483000</v>
      </c>
      <c r="W29" s="79"/>
      <c r="X29" s="79">
        <v>0</v>
      </c>
      <c r="Y29" s="79"/>
      <c r="Z29" s="79">
        <f t="shared" si="4"/>
        <v>30483000</v>
      </c>
      <c r="AA29" s="79"/>
      <c r="AB29" s="79">
        <f t="shared" si="5"/>
        <v>30483000</v>
      </c>
      <c r="AC29" s="79"/>
      <c r="AD29" s="79">
        <v>0</v>
      </c>
      <c r="AE29" s="79"/>
      <c r="AF29" s="79">
        <f t="shared" si="0"/>
        <v>30483000</v>
      </c>
      <c r="AG29" s="232"/>
    </row>
    <row r="30" spans="1:35" s="198" customFormat="1" ht="23.4">
      <c r="A30" s="84" t="s">
        <v>48</v>
      </c>
      <c r="B30" s="286"/>
      <c r="C30" s="84"/>
      <c r="D30" s="79">
        <v>0</v>
      </c>
      <c r="E30" s="79"/>
      <c r="F30" s="79">
        <v>0</v>
      </c>
      <c r="G30" s="79"/>
      <c r="H30" s="79">
        <v>0</v>
      </c>
      <c r="I30" s="79"/>
      <c r="J30" s="79">
        <v>0</v>
      </c>
      <c r="K30" s="79"/>
      <c r="L30" s="79">
        <v>0</v>
      </c>
      <c r="M30" s="79"/>
      <c r="N30" s="79">
        <v>0</v>
      </c>
      <c r="O30" s="79"/>
      <c r="P30" s="79">
        <v>0</v>
      </c>
      <c r="Q30" s="79"/>
      <c r="R30" s="79">
        <v>131589918</v>
      </c>
      <c r="S30" s="79"/>
      <c r="T30" s="79">
        <v>0</v>
      </c>
      <c r="U30" s="79"/>
      <c r="V30" s="79">
        <f>-R30</f>
        <v>-131589918</v>
      </c>
      <c r="W30" s="79"/>
      <c r="X30" s="79">
        <f>-T30</f>
        <v>0</v>
      </c>
      <c r="Y30" s="79"/>
      <c r="Z30" s="79">
        <f t="shared" si="4"/>
        <v>-131589918</v>
      </c>
      <c r="AA30" s="79"/>
      <c r="AB30" s="79">
        <f t="shared" si="5"/>
        <v>0</v>
      </c>
      <c r="AC30" s="79"/>
      <c r="AD30" s="79">
        <v>0</v>
      </c>
      <c r="AE30" s="79"/>
      <c r="AF30" s="79">
        <f t="shared" si="0"/>
        <v>0</v>
      </c>
      <c r="AG30" s="232"/>
    </row>
    <row r="31" spans="1:35" s="358" customFormat="1" ht="24" thickBot="1">
      <c r="A31" s="354" t="s">
        <v>194</v>
      </c>
      <c r="B31" s="355"/>
      <c r="C31" s="289"/>
      <c r="D31" s="250">
        <f>SUM(D24:D30)</f>
        <v>17352625154</v>
      </c>
      <c r="E31" s="126"/>
      <c r="F31" s="250">
        <f>SUM(F24:F30)</f>
        <v>0</v>
      </c>
      <c r="G31" s="126"/>
      <c r="H31" s="250">
        <f>SUM(H24:H30)</f>
        <v>1998364505</v>
      </c>
      <c r="I31" s="126"/>
      <c r="J31" s="250">
        <f>SUM(J24:J30)</f>
        <v>28184195</v>
      </c>
      <c r="K31" s="126"/>
      <c r="L31" s="250">
        <f>SUM(L24:L30)</f>
        <v>2903059484</v>
      </c>
      <c r="M31" s="126"/>
      <c r="N31" s="250">
        <f>SUM(N24:N30)</f>
        <v>1270127132</v>
      </c>
      <c r="O31" s="126"/>
      <c r="P31" s="250">
        <f>SUM(P24:P30)</f>
        <v>0</v>
      </c>
      <c r="Q31" s="126"/>
      <c r="R31" s="250">
        <f>SUM(R24:R30)</f>
        <v>11652068785</v>
      </c>
      <c r="S31" s="126"/>
      <c r="T31" s="250">
        <f>SUM(T24:T30)</f>
        <v>1414918</v>
      </c>
      <c r="U31" s="126"/>
      <c r="V31" s="250">
        <f>SUM(V24:V30)</f>
        <v>13612218706</v>
      </c>
      <c r="W31" s="126"/>
      <c r="X31" s="250">
        <f>SUM(X24:X30)</f>
        <v>0</v>
      </c>
      <c r="Y31" s="126"/>
      <c r="Z31" s="250">
        <f>SUM(Z24:Z30)</f>
        <v>13613633624</v>
      </c>
      <c r="AA31" s="126"/>
      <c r="AB31" s="250">
        <f>SUM(AB24:AB30)</f>
        <v>48818062879</v>
      </c>
      <c r="AC31" s="126"/>
      <c r="AD31" s="250">
        <f>SUM(AD24:AD30)</f>
        <v>8364041503</v>
      </c>
      <c r="AE31" s="126"/>
      <c r="AF31" s="250">
        <f>SUM(AF24:AF30)</f>
        <v>57182104382</v>
      </c>
      <c r="AG31" s="357"/>
      <c r="AH31" s="359"/>
    </row>
    <row r="32" spans="1:35" ht="26.4" thickTop="1"/>
  </sheetData>
  <mergeCells count="20">
    <mergeCell ref="L7:L11"/>
    <mergeCell ref="V8:V11"/>
    <mergeCell ref="R8:R11"/>
    <mergeCell ref="X8:X11"/>
    <mergeCell ref="D5:AF5"/>
    <mergeCell ref="D6:AF6"/>
    <mergeCell ref="N7:R7"/>
    <mergeCell ref="T7:Z7"/>
    <mergeCell ref="D8:D11"/>
    <mergeCell ref="F8:F11"/>
    <mergeCell ref="H8:H11"/>
    <mergeCell ref="N8:N11"/>
    <mergeCell ref="P8:P11"/>
    <mergeCell ref="Z8:Z11"/>
    <mergeCell ref="AB8:AB11"/>
    <mergeCell ref="AD8:AD11"/>
    <mergeCell ref="AF8:AF11"/>
    <mergeCell ref="S8:S11"/>
    <mergeCell ref="T8:T11"/>
    <mergeCell ref="J7:J11"/>
  </mergeCells>
  <pageMargins left="0.39370078740157483" right="0.19685039370078741" top="0.78740157480314965" bottom="0.51181102362204722" header="0.51181102362204722" footer="0.43307086614173229"/>
  <pageSetup paperSize="9" scale="45" firstPageNumber="5" fitToHeight="0" orientation="landscape" useFirstPageNumber="1" r:id="rId1"/>
  <headerFooter>
    <oddFooter>&amp;L&amp;"Angsana New,Regular"&amp;16The accompanying notes are an integral part of these financial statements.
&amp;C&amp;"Angsana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X23"/>
  <sheetViews>
    <sheetView zoomScale="90" zoomScaleNormal="90" zoomScaleSheetLayoutView="80" workbookViewId="0"/>
  </sheetViews>
  <sheetFormatPr defaultColWidth="9.109375" defaultRowHeight="19.8"/>
  <cols>
    <col min="1" max="1" width="46.33203125" style="4" customWidth="1"/>
    <col min="2" max="2" width="8.109375" style="4" customWidth="1"/>
    <col min="3" max="3" width="0.77734375" style="4" customWidth="1"/>
    <col min="4" max="4" width="14.77734375" style="75" customWidth="1"/>
    <col min="5" max="5" width="1" style="6" customWidth="1"/>
    <col min="6" max="6" width="14.77734375" style="75" customWidth="1"/>
    <col min="7" max="7" width="1" style="75" customWidth="1"/>
    <col min="8" max="8" width="15" style="75" customWidth="1"/>
    <col min="9" max="9" width="1" style="75" customWidth="1"/>
    <col min="10" max="10" width="14.77734375" style="75" customWidth="1"/>
    <col min="11" max="11" width="0.77734375" style="75" customWidth="1"/>
    <col min="12" max="12" width="14.77734375" style="75" customWidth="1"/>
    <col min="13" max="13" width="1" style="75" customWidth="1"/>
    <col min="14" max="14" width="14.77734375" style="75" customWidth="1"/>
    <col min="15" max="15" width="1" style="75" customWidth="1"/>
    <col min="16" max="16" width="18.6640625" style="75" customWidth="1"/>
    <col min="17" max="17" width="1" style="75" customWidth="1"/>
    <col min="18" max="18" width="18.6640625" style="75" customWidth="1"/>
    <col min="19" max="19" width="1" style="75" customWidth="1"/>
    <col min="20" max="20" width="18.77734375" style="75" customWidth="1"/>
    <col min="21" max="21" width="1" style="75" customWidth="1"/>
    <col min="22" max="22" width="14.77734375" style="75" customWidth="1"/>
    <col min="23" max="23" width="1" style="6" customWidth="1"/>
    <col min="24" max="24" width="12.109375" bestFit="1" customWidth="1"/>
  </cols>
  <sheetData>
    <row r="1" spans="1:24" ht="26.4">
      <c r="A1" s="71" t="s">
        <v>127</v>
      </c>
      <c r="B1" s="267"/>
      <c r="C1" s="7"/>
      <c r="D1" s="72"/>
      <c r="E1" s="7"/>
      <c r="F1" s="72"/>
      <c r="G1" s="72"/>
      <c r="H1" s="72"/>
      <c r="I1" s="72"/>
      <c r="J1" s="72"/>
      <c r="K1" s="72"/>
      <c r="L1" s="72"/>
      <c r="M1" s="72"/>
      <c r="N1" s="68"/>
      <c r="O1" s="72"/>
      <c r="P1" s="68"/>
      <c r="Q1" s="72"/>
      <c r="R1" s="68"/>
      <c r="S1" s="72"/>
      <c r="T1" s="68"/>
      <c r="U1" s="72"/>
      <c r="V1" s="81"/>
      <c r="W1" s="7"/>
    </row>
    <row r="2" spans="1:24" ht="26.4">
      <c r="A2" s="71" t="s">
        <v>68</v>
      </c>
      <c r="B2" s="267"/>
      <c r="C2" s="7"/>
      <c r="D2" s="72"/>
      <c r="E2" s="7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69"/>
      <c r="S2" s="72"/>
      <c r="T2" s="69"/>
      <c r="U2" s="72"/>
      <c r="V2" s="80"/>
      <c r="W2" s="7"/>
    </row>
    <row r="3" spans="1:24" ht="26.4">
      <c r="A3" s="70" t="s">
        <v>189</v>
      </c>
      <c r="B3" s="287"/>
      <c r="C3" s="73"/>
      <c r="D3" s="74"/>
      <c r="E3" s="73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"/>
    </row>
    <row r="4" spans="1:24">
      <c r="E4" s="3"/>
      <c r="F4" s="76"/>
      <c r="G4" s="77"/>
      <c r="H4" s="76"/>
      <c r="I4" s="76"/>
      <c r="J4" s="77"/>
      <c r="K4" s="77"/>
      <c r="L4" s="77"/>
      <c r="M4" s="77"/>
      <c r="N4" s="77"/>
      <c r="O4" s="76"/>
      <c r="P4" s="77"/>
      <c r="Q4" s="76"/>
      <c r="R4" s="77"/>
      <c r="S4" s="76"/>
      <c r="T4" s="77"/>
      <c r="U4" s="76"/>
      <c r="V4" s="77"/>
      <c r="W4" s="61"/>
    </row>
    <row r="5" spans="1:24" ht="23.4">
      <c r="A5" s="84"/>
      <c r="B5" s="84"/>
      <c r="C5" s="380" t="s">
        <v>174</v>
      </c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"/>
    </row>
    <row r="6" spans="1:24" ht="23.4">
      <c r="A6" s="84"/>
      <c r="B6" s="84"/>
      <c r="C6" s="84"/>
      <c r="D6" s="367" t="s">
        <v>94</v>
      </c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"/>
    </row>
    <row r="7" spans="1:24" ht="23.4">
      <c r="A7" s="84"/>
      <c r="B7" s="84"/>
      <c r="C7" s="84"/>
      <c r="D7" s="85"/>
      <c r="E7" s="86"/>
      <c r="F7" s="85"/>
      <c r="G7" s="85"/>
      <c r="H7" s="85"/>
      <c r="I7" s="85"/>
      <c r="J7" s="379" t="s">
        <v>29</v>
      </c>
      <c r="K7" s="379"/>
      <c r="L7" s="379"/>
      <c r="M7" s="379"/>
      <c r="N7" s="379"/>
      <c r="O7" s="85"/>
      <c r="P7" s="379" t="s">
        <v>32</v>
      </c>
      <c r="Q7" s="379"/>
      <c r="R7" s="379"/>
      <c r="S7" s="379"/>
      <c r="T7" s="379"/>
      <c r="U7" s="85"/>
      <c r="V7" s="103"/>
      <c r="W7" s="62"/>
    </row>
    <row r="8" spans="1:24" ht="70.2">
      <c r="A8" s="84"/>
      <c r="B8" s="288" t="s">
        <v>3</v>
      </c>
      <c r="C8" s="90"/>
      <c r="D8" s="100" t="s">
        <v>111</v>
      </c>
      <c r="E8" s="91"/>
      <c r="F8" s="102" t="s">
        <v>28</v>
      </c>
      <c r="G8" s="89"/>
      <c r="H8" s="100" t="s">
        <v>52</v>
      </c>
      <c r="I8" s="89"/>
      <c r="J8" s="100" t="s">
        <v>53</v>
      </c>
      <c r="K8" s="87"/>
      <c r="L8" s="100" t="s">
        <v>86</v>
      </c>
      <c r="M8" s="88"/>
      <c r="N8" s="100" t="s">
        <v>54</v>
      </c>
      <c r="O8" s="89"/>
      <c r="P8" s="100" t="s">
        <v>55</v>
      </c>
      <c r="Q8" s="89"/>
      <c r="R8" s="100" t="s">
        <v>196</v>
      </c>
      <c r="S8" s="89"/>
      <c r="T8" s="100" t="s">
        <v>57</v>
      </c>
      <c r="U8" s="89"/>
      <c r="V8" s="101" t="s">
        <v>69</v>
      </c>
      <c r="W8" s="5"/>
    </row>
    <row r="9" spans="1:24" ht="23.4">
      <c r="A9" s="16"/>
      <c r="B9" s="84"/>
      <c r="C9" s="90"/>
      <c r="D9" s="92"/>
      <c r="E9" s="93"/>
      <c r="F9" s="94"/>
      <c r="G9" s="92"/>
      <c r="H9" s="92"/>
      <c r="I9" s="94"/>
      <c r="J9" s="92"/>
      <c r="K9" s="92"/>
      <c r="L9" s="92"/>
      <c r="M9" s="92"/>
      <c r="N9" s="95"/>
      <c r="O9" s="94"/>
      <c r="P9" s="95"/>
      <c r="Q9" s="94"/>
      <c r="R9" s="95"/>
      <c r="S9" s="94"/>
      <c r="T9" s="95"/>
      <c r="U9" s="94"/>
      <c r="V9" s="96"/>
      <c r="W9" s="5"/>
    </row>
    <row r="10" spans="1:24" s="127" customFormat="1" ht="23.4">
      <c r="A10" s="16" t="s">
        <v>140</v>
      </c>
      <c r="B10" s="289"/>
      <c r="C10" s="125"/>
      <c r="D10" s="126">
        <v>17374401054</v>
      </c>
      <c r="E10" s="126"/>
      <c r="F10" s="126">
        <v>-18926720</v>
      </c>
      <c r="G10" s="126"/>
      <c r="H10" s="126">
        <v>1995515325</v>
      </c>
      <c r="I10" s="126"/>
      <c r="J10" s="126">
        <v>1092146616</v>
      </c>
      <c r="K10" s="126"/>
      <c r="L10" s="126">
        <v>18926720</v>
      </c>
      <c r="M10" s="126"/>
      <c r="N10" s="126">
        <v>6231643158</v>
      </c>
      <c r="O10" s="129"/>
      <c r="P10" s="126">
        <v>0</v>
      </c>
      <c r="Q10" s="129"/>
      <c r="R10" s="126">
        <v>0</v>
      </c>
      <c r="S10" s="129"/>
      <c r="T10" s="126">
        <f>R10</f>
        <v>0</v>
      </c>
      <c r="U10" s="129"/>
      <c r="V10" s="130">
        <f>SUM(D10:N10)+T10</f>
        <v>26693706153</v>
      </c>
      <c r="W10" s="83"/>
      <c r="X10" s="128"/>
    </row>
    <row r="11" spans="1:24" ht="23.4">
      <c r="A11" s="97" t="s">
        <v>28</v>
      </c>
      <c r="B11" s="290"/>
      <c r="C11" s="98"/>
      <c r="D11" s="79">
        <v>0</v>
      </c>
      <c r="E11" s="79"/>
      <c r="F11" s="79">
        <v>18926720</v>
      </c>
      <c r="G11" s="79"/>
      <c r="H11" s="79">
        <v>0</v>
      </c>
      <c r="I11" s="79"/>
      <c r="J11" s="79">
        <v>0</v>
      </c>
      <c r="K11" s="79"/>
      <c r="L11" s="79">
        <v>0</v>
      </c>
      <c r="M11" s="79"/>
      <c r="N11" s="79">
        <v>0</v>
      </c>
      <c r="O11" s="99"/>
      <c r="P11" s="79">
        <v>0</v>
      </c>
      <c r="Q11" s="99"/>
      <c r="R11" s="79">
        <v>0</v>
      </c>
      <c r="S11" s="99"/>
      <c r="T11" s="79">
        <f t="shared" ref="T11:T15" si="0">R11</f>
        <v>0</v>
      </c>
      <c r="U11" s="99"/>
      <c r="V11" s="78">
        <f t="shared" ref="V11:V15" si="1">SUM(D11:N11)+T11</f>
        <v>18926720</v>
      </c>
      <c r="W11" s="2"/>
      <c r="X11" s="1"/>
    </row>
    <row r="12" spans="1:24" ht="23.4">
      <c r="A12" s="97" t="s">
        <v>172</v>
      </c>
      <c r="B12" s="290"/>
      <c r="C12" s="98"/>
      <c r="D12" s="79">
        <v>0</v>
      </c>
      <c r="E12" s="79"/>
      <c r="F12" s="79">
        <v>0</v>
      </c>
      <c r="G12" s="79"/>
      <c r="H12" s="79">
        <v>0</v>
      </c>
      <c r="I12" s="79"/>
      <c r="J12" s="79">
        <v>0</v>
      </c>
      <c r="K12" s="79"/>
      <c r="L12" s="79">
        <v>-18926720</v>
      </c>
      <c r="M12" s="79"/>
      <c r="N12" s="79">
        <f>-L12</f>
        <v>18926720</v>
      </c>
      <c r="O12" s="99"/>
      <c r="P12" s="79">
        <v>0</v>
      </c>
      <c r="Q12" s="99"/>
      <c r="R12" s="79">
        <v>0</v>
      </c>
      <c r="S12" s="99"/>
      <c r="T12" s="79">
        <f t="shared" si="0"/>
        <v>0</v>
      </c>
      <c r="U12" s="99"/>
      <c r="V12" s="78">
        <f t="shared" si="1"/>
        <v>0</v>
      </c>
      <c r="W12" s="2"/>
      <c r="X12" s="1"/>
    </row>
    <row r="13" spans="1:24" ht="23.4">
      <c r="A13" s="97" t="s">
        <v>173</v>
      </c>
      <c r="B13" s="290"/>
      <c r="C13" s="98"/>
      <c r="D13" s="79">
        <v>-21775900</v>
      </c>
      <c r="E13" s="79"/>
      <c r="F13" s="79">
        <v>0</v>
      </c>
      <c r="G13" s="79"/>
      <c r="H13" s="79">
        <v>2849180</v>
      </c>
      <c r="I13" s="79"/>
      <c r="J13" s="79">
        <v>0</v>
      </c>
      <c r="K13" s="79"/>
      <c r="L13" s="79">
        <v>0</v>
      </c>
      <c r="M13" s="79"/>
      <c r="N13" s="79">
        <v>0</v>
      </c>
      <c r="O13" s="99"/>
      <c r="P13" s="79">
        <v>0</v>
      </c>
      <c r="Q13" s="99"/>
      <c r="R13" s="79">
        <v>0</v>
      </c>
      <c r="S13" s="99"/>
      <c r="T13" s="79">
        <f t="shared" si="0"/>
        <v>0</v>
      </c>
      <c r="U13" s="99"/>
      <c r="V13" s="78">
        <f t="shared" si="1"/>
        <v>-18926720</v>
      </c>
      <c r="W13" s="2"/>
      <c r="X13" s="1"/>
    </row>
    <row r="14" spans="1:24" ht="23.4">
      <c r="A14" s="97" t="s">
        <v>53</v>
      </c>
      <c r="B14" s="290"/>
      <c r="C14" s="98"/>
      <c r="D14" s="79">
        <v>0</v>
      </c>
      <c r="E14" s="79"/>
      <c r="F14" s="79">
        <v>0</v>
      </c>
      <c r="G14" s="79"/>
      <c r="H14" s="79">
        <v>0</v>
      </c>
      <c r="I14" s="79"/>
      <c r="J14" s="79">
        <v>71171890</v>
      </c>
      <c r="K14" s="79"/>
      <c r="L14" s="79">
        <v>0</v>
      </c>
      <c r="M14" s="79"/>
      <c r="N14" s="79">
        <f>-J14</f>
        <v>-71171890</v>
      </c>
      <c r="O14" s="99"/>
      <c r="P14" s="79">
        <v>0</v>
      </c>
      <c r="Q14" s="99"/>
      <c r="R14" s="79">
        <v>0</v>
      </c>
      <c r="S14" s="99"/>
      <c r="T14" s="79">
        <f t="shared" si="0"/>
        <v>0</v>
      </c>
      <c r="U14" s="99"/>
      <c r="V14" s="78">
        <f t="shared" si="1"/>
        <v>0</v>
      </c>
      <c r="W14" s="2"/>
      <c r="X14" s="1"/>
    </row>
    <row r="15" spans="1:24" ht="23.4">
      <c r="A15" s="97" t="s">
        <v>192</v>
      </c>
      <c r="B15" s="291"/>
      <c r="C15" s="98"/>
      <c r="D15" s="79">
        <v>0</v>
      </c>
      <c r="E15" s="78"/>
      <c r="F15" s="79">
        <v>0</v>
      </c>
      <c r="G15" s="99"/>
      <c r="H15" s="79">
        <v>0</v>
      </c>
      <c r="I15" s="99"/>
      <c r="J15" s="79">
        <v>0</v>
      </c>
      <c r="K15" s="99"/>
      <c r="L15" s="79">
        <v>0</v>
      </c>
      <c r="M15" s="99"/>
      <c r="N15" s="79">
        <f>PL!K58</f>
        <v>1423437806</v>
      </c>
      <c r="O15" s="99"/>
      <c r="P15" s="79">
        <v>0</v>
      </c>
      <c r="Q15" s="99"/>
      <c r="R15" s="79">
        <v>0</v>
      </c>
      <c r="S15" s="99"/>
      <c r="T15" s="79">
        <f t="shared" si="0"/>
        <v>0</v>
      </c>
      <c r="U15" s="99"/>
      <c r="V15" s="78">
        <f t="shared" si="1"/>
        <v>1423437806</v>
      </c>
      <c r="W15" s="2"/>
      <c r="X15" s="1"/>
    </row>
    <row r="16" spans="1:24" s="127" customFormat="1" ht="23.4">
      <c r="A16" s="347" t="s">
        <v>195</v>
      </c>
      <c r="B16" s="292"/>
      <c r="C16" s="125"/>
      <c r="D16" s="293">
        <f>SUM(D10:D15)</f>
        <v>17352625154</v>
      </c>
      <c r="E16" s="126"/>
      <c r="F16" s="293">
        <f>SUM(F10:F15)</f>
        <v>0</v>
      </c>
      <c r="G16" s="251"/>
      <c r="H16" s="293">
        <f>SUM(H10:H15)</f>
        <v>1998364505</v>
      </c>
      <c r="I16" s="251"/>
      <c r="J16" s="293">
        <f>SUM(J10:J15)</f>
        <v>1163318506</v>
      </c>
      <c r="K16" s="129"/>
      <c r="L16" s="293">
        <f>SUM(L10:L15)</f>
        <v>0</v>
      </c>
      <c r="M16" s="251"/>
      <c r="N16" s="293">
        <f>SUM(N10:N15)</f>
        <v>7602835794</v>
      </c>
      <c r="O16" s="251"/>
      <c r="P16" s="293">
        <f>SUM(P10:P15)</f>
        <v>0</v>
      </c>
      <c r="Q16" s="251"/>
      <c r="R16" s="293">
        <f>SUM(R10:R15)</f>
        <v>0</v>
      </c>
      <c r="S16" s="251"/>
      <c r="T16" s="293">
        <f>SUM(T10:T15)</f>
        <v>0</v>
      </c>
      <c r="U16" s="251"/>
      <c r="V16" s="293">
        <f>SUM(V10:V15)</f>
        <v>28117143959</v>
      </c>
      <c r="W16" s="131"/>
      <c r="X16" s="128"/>
    </row>
    <row r="17" spans="1:24" ht="23.4">
      <c r="A17" s="97" t="s">
        <v>96</v>
      </c>
      <c r="B17" s="290">
        <v>21</v>
      </c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-173516641</v>
      </c>
      <c r="O17" s="79"/>
      <c r="P17" s="79">
        <v>0</v>
      </c>
      <c r="Q17" s="79"/>
      <c r="R17" s="79">
        <v>0</v>
      </c>
      <c r="S17" s="77"/>
      <c r="T17" s="79">
        <f>SUM(P17:R17)</f>
        <v>0</v>
      </c>
      <c r="U17" s="77"/>
      <c r="V17" s="79">
        <f>SUM(D17:N17)+T17</f>
        <v>-173516641</v>
      </c>
    </row>
    <row r="18" spans="1:24" ht="23.4">
      <c r="A18" s="232" t="s">
        <v>53</v>
      </c>
      <c r="B18" s="290">
        <v>22</v>
      </c>
      <c r="D18" s="79">
        <v>0</v>
      </c>
      <c r="E18" s="79"/>
      <c r="F18" s="79">
        <v>0</v>
      </c>
      <c r="G18" s="79"/>
      <c r="H18" s="79">
        <v>0</v>
      </c>
      <c r="I18" s="79"/>
      <c r="J18" s="79">
        <v>106808626</v>
      </c>
      <c r="K18" s="79"/>
      <c r="L18" s="79">
        <v>0</v>
      </c>
      <c r="M18" s="79"/>
      <c r="N18" s="79">
        <f>-J18</f>
        <v>-106808626</v>
      </c>
      <c r="O18" s="79"/>
      <c r="P18" s="79">
        <v>0</v>
      </c>
      <c r="Q18" s="79"/>
      <c r="R18" s="79">
        <v>0</v>
      </c>
      <c r="T18" s="79">
        <f>SUM(P18:R18)</f>
        <v>0</v>
      </c>
      <c r="V18" s="79">
        <f>SUM(D18:N18)+T18</f>
        <v>0</v>
      </c>
    </row>
    <row r="19" spans="1:24" ht="23.4">
      <c r="A19" s="84" t="s">
        <v>191</v>
      </c>
      <c r="D19" s="79">
        <v>0</v>
      </c>
      <c r="E19" s="79"/>
      <c r="F19" s="79">
        <v>0</v>
      </c>
      <c r="G19" s="79"/>
      <c r="H19" s="79">
        <v>0</v>
      </c>
      <c r="I19" s="79"/>
      <c r="J19" s="79">
        <v>0</v>
      </c>
      <c r="K19" s="79"/>
      <c r="L19" s="79">
        <v>0</v>
      </c>
      <c r="M19" s="79"/>
      <c r="N19" s="79">
        <v>-2952141</v>
      </c>
      <c r="O19" s="79"/>
      <c r="P19" s="79">
        <v>0</v>
      </c>
      <c r="Q19" s="79"/>
      <c r="R19" s="79">
        <f>-N19</f>
        <v>2952141</v>
      </c>
      <c r="T19" s="79">
        <f>SUM(P19:R19)</f>
        <v>2952141</v>
      </c>
      <c r="V19" s="79">
        <f>SUM(D19:N19)+T19</f>
        <v>0</v>
      </c>
    </row>
    <row r="20" spans="1:24" ht="23.4">
      <c r="A20" s="84" t="s">
        <v>192</v>
      </c>
      <c r="D20" s="79">
        <v>0</v>
      </c>
      <c r="E20" s="79"/>
      <c r="F20" s="79">
        <v>0</v>
      </c>
      <c r="G20" s="79"/>
      <c r="H20" s="79">
        <v>0</v>
      </c>
      <c r="I20" s="79"/>
      <c r="J20" s="79">
        <v>0</v>
      </c>
      <c r="K20" s="79"/>
      <c r="L20" s="79">
        <v>0</v>
      </c>
      <c r="M20" s="79"/>
      <c r="N20" s="79">
        <f>PL!I52</f>
        <v>2136172514</v>
      </c>
      <c r="O20" s="79"/>
      <c r="P20" s="79">
        <v>0</v>
      </c>
      <c r="Q20" s="79"/>
      <c r="R20" s="79">
        <f>PL!I39</f>
        <v>-2952141</v>
      </c>
      <c r="T20" s="79">
        <f>SUM(P20:R20)</f>
        <v>-2952141</v>
      </c>
      <c r="V20" s="79">
        <f t="shared" ref="V20" si="2">SUM(D20:N20)+T20</f>
        <v>2133220373</v>
      </c>
    </row>
    <row r="21" spans="1:24" ht="23.4">
      <c r="A21" s="232" t="s">
        <v>193</v>
      </c>
      <c r="D21" s="79">
        <v>0</v>
      </c>
      <c r="E21" s="79"/>
      <c r="F21" s="79">
        <v>0</v>
      </c>
      <c r="G21" s="79"/>
      <c r="H21" s="79">
        <v>0</v>
      </c>
      <c r="I21" s="79"/>
      <c r="J21" s="79">
        <v>0</v>
      </c>
      <c r="K21" s="79"/>
      <c r="L21" s="79">
        <v>0</v>
      </c>
      <c r="M21" s="79"/>
      <c r="N21" s="79">
        <v>0</v>
      </c>
      <c r="O21" s="79"/>
      <c r="P21" s="79">
        <f>PL!I38</f>
        <v>30483000</v>
      </c>
      <c r="Q21" s="79"/>
      <c r="R21" s="79">
        <v>0</v>
      </c>
      <c r="S21" s="77"/>
      <c r="T21" s="79">
        <f t="shared" ref="T21" si="3">SUM(P21:R21)</f>
        <v>30483000</v>
      </c>
      <c r="U21" s="77"/>
      <c r="V21" s="79">
        <f>SUM(D21:N21)+T21</f>
        <v>30483000</v>
      </c>
    </row>
    <row r="22" spans="1:24" s="127" customFormat="1" ht="24" thickBot="1">
      <c r="A22" s="347" t="s">
        <v>194</v>
      </c>
      <c r="B22" s="292"/>
      <c r="C22" s="125"/>
      <c r="D22" s="250">
        <f>SUM(D16:D21)</f>
        <v>17352625154</v>
      </c>
      <c r="E22" s="126"/>
      <c r="F22" s="250">
        <f>SUM(F16:F21)</f>
        <v>0</v>
      </c>
      <c r="G22" s="251"/>
      <c r="H22" s="250">
        <f>SUM(H16:H21)</f>
        <v>1998364505</v>
      </c>
      <c r="I22" s="251"/>
      <c r="J22" s="250">
        <f>SUM(J16:J21)</f>
        <v>1270127132</v>
      </c>
      <c r="K22" s="129"/>
      <c r="L22" s="250">
        <f>SUM(L16:L21)</f>
        <v>0</v>
      </c>
      <c r="M22" s="251"/>
      <c r="N22" s="250">
        <f>SUM(N16:N21)</f>
        <v>9455730900</v>
      </c>
      <c r="O22" s="251"/>
      <c r="P22" s="250">
        <f>SUM(P16:P21)</f>
        <v>30483000</v>
      </c>
      <c r="Q22" s="251"/>
      <c r="R22" s="250">
        <f>SUM(R16:R21)</f>
        <v>0</v>
      </c>
      <c r="S22" s="251"/>
      <c r="T22" s="250">
        <f>SUM(T16:T21)</f>
        <v>30483000</v>
      </c>
      <c r="U22" s="251"/>
      <c r="V22" s="250">
        <f>SUM(V16:V21)</f>
        <v>30107330691</v>
      </c>
      <c r="W22" s="131"/>
      <c r="X22" s="128"/>
    </row>
    <row r="23" spans="1:24" ht="20.399999999999999" thickTop="1"/>
  </sheetData>
  <mergeCells count="4">
    <mergeCell ref="J7:N7"/>
    <mergeCell ref="P7:T7"/>
    <mergeCell ref="D6:V6"/>
    <mergeCell ref="C5:V5"/>
  </mergeCells>
  <pageMargins left="0.9055118110236221" right="0.39370078740157483" top="0.78740157480314965" bottom="0.51181102362204722" header="0.51181102362204722" footer="0.43307086614173229"/>
  <pageSetup paperSize="9" scale="59" firstPageNumber="6" fitToHeight="0" orientation="landscape" useFirstPageNumber="1" r:id="rId1"/>
  <headerFooter>
    <oddFooter>&amp;L&amp;"Angsana New,Regular"&amp;16The accompanying notes are an integral part of these financial statements.
&amp;C&amp;"Angsana New,Regular"&amp;14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L94"/>
  <sheetViews>
    <sheetView zoomScale="90" zoomScaleNormal="90" zoomScaleSheetLayoutView="80" workbookViewId="0"/>
  </sheetViews>
  <sheetFormatPr defaultColWidth="8.77734375" defaultRowHeight="23.4"/>
  <cols>
    <col min="1" max="1" width="2.21875" style="299" customWidth="1"/>
    <col min="2" max="2" width="54.33203125" style="299" customWidth="1"/>
    <col min="3" max="3" width="4.21875" style="299" customWidth="1"/>
    <col min="4" max="4" width="15.109375" style="336" customWidth="1"/>
    <col min="5" max="5" width="1.77734375" style="299" customWidth="1"/>
    <col min="6" max="6" width="15.109375" style="299" customWidth="1"/>
    <col min="7" max="7" width="1.77734375" style="299" customWidth="1"/>
    <col min="8" max="8" width="15.109375" style="299" customWidth="1"/>
    <col min="9" max="9" width="1.77734375" style="299" customWidth="1"/>
    <col min="10" max="10" width="15.109375" style="299" customWidth="1"/>
    <col min="11" max="11" width="22.21875" style="198" bestFit="1" customWidth="1"/>
    <col min="12" max="16384" width="8.77734375" style="198"/>
  </cols>
  <sheetData>
    <row r="1" spans="1:10">
      <c r="A1" s="295" t="s">
        <v>127</v>
      </c>
      <c r="B1" s="295"/>
      <c r="C1" s="296"/>
      <c r="D1" s="297"/>
      <c r="E1" s="298"/>
      <c r="G1" s="298"/>
      <c r="H1" s="300"/>
      <c r="I1" s="300"/>
      <c r="J1" s="301"/>
    </row>
    <row r="2" spans="1:10">
      <c r="A2" s="295" t="s">
        <v>70</v>
      </c>
      <c r="B2" s="295"/>
      <c r="C2" s="296"/>
      <c r="D2" s="297"/>
      <c r="E2" s="298"/>
      <c r="G2" s="298"/>
      <c r="H2" s="300"/>
      <c r="I2" s="300"/>
      <c r="J2" s="302"/>
    </row>
    <row r="3" spans="1:10">
      <c r="A3" s="303" t="s">
        <v>189</v>
      </c>
      <c r="B3" s="304"/>
      <c r="C3" s="305"/>
      <c r="D3" s="306"/>
      <c r="E3" s="307"/>
      <c r="F3" s="307"/>
      <c r="G3" s="307"/>
      <c r="H3" s="307"/>
      <c r="I3" s="307"/>
      <c r="J3" s="308"/>
    </row>
    <row r="4" spans="1:10">
      <c r="A4" s="296"/>
      <c r="B4" s="296"/>
      <c r="C4" s="296"/>
      <c r="D4" s="297"/>
      <c r="E4" s="298"/>
      <c r="F4" s="298"/>
      <c r="G4" s="298"/>
      <c r="H4" s="298"/>
      <c r="I4" s="298"/>
      <c r="J4" s="298"/>
    </row>
    <row r="5" spans="1:10">
      <c r="A5" s="309"/>
      <c r="B5" s="310"/>
      <c r="C5" s="310"/>
      <c r="D5" s="381" t="s">
        <v>174</v>
      </c>
      <c r="E5" s="381"/>
      <c r="F5" s="381"/>
      <c r="G5" s="381"/>
      <c r="H5" s="381"/>
      <c r="I5" s="381"/>
      <c r="J5" s="381"/>
    </row>
    <row r="6" spans="1:10">
      <c r="A6" s="309"/>
      <c r="B6" s="310"/>
      <c r="C6" s="310"/>
      <c r="D6" s="382" t="s">
        <v>1</v>
      </c>
      <c r="E6" s="382"/>
      <c r="F6" s="382"/>
      <c r="G6" s="311"/>
      <c r="H6" s="382" t="s">
        <v>2</v>
      </c>
      <c r="I6" s="382"/>
      <c r="J6" s="382"/>
    </row>
    <row r="7" spans="1:10">
      <c r="A7" s="309"/>
      <c r="B7" s="310"/>
      <c r="C7" s="310"/>
      <c r="D7" s="383" t="s">
        <v>92</v>
      </c>
      <c r="E7" s="383"/>
      <c r="F7" s="383"/>
      <c r="G7" s="311"/>
      <c r="H7" s="383" t="s">
        <v>92</v>
      </c>
      <c r="I7" s="383"/>
      <c r="J7" s="383"/>
    </row>
    <row r="8" spans="1:10">
      <c r="A8" s="309"/>
      <c r="B8" s="310"/>
      <c r="C8" s="310"/>
      <c r="D8" s="312" t="s">
        <v>175</v>
      </c>
      <c r="E8" s="313"/>
      <c r="F8" s="312" t="s">
        <v>128</v>
      </c>
      <c r="G8" s="311"/>
      <c r="H8" s="312" t="s">
        <v>175</v>
      </c>
      <c r="I8" s="313"/>
      <c r="J8" s="312" t="s">
        <v>128</v>
      </c>
    </row>
    <row r="9" spans="1:10">
      <c r="A9" s="295" t="s">
        <v>71</v>
      </c>
      <c r="B9" s="295"/>
      <c r="C9" s="296"/>
      <c r="D9" s="298"/>
      <c r="E9" s="298"/>
      <c r="F9" s="298"/>
      <c r="G9" s="298"/>
      <c r="H9" s="298"/>
      <c r="I9" s="298"/>
      <c r="J9" s="298"/>
    </row>
    <row r="10" spans="1:10">
      <c r="A10" s="295" t="s">
        <v>136</v>
      </c>
      <c r="B10" s="314"/>
      <c r="C10" s="315"/>
      <c r="D10" s="133">
        <f>PL!E31</f>
        <v>2213363855</v>
      </c>
      <c r="E10" s="132"/>
      <c r="F10" s="133">
        <f>PL!G31</f>
        <v>1761918340</v>
      </c>
      <c r="G10" s="132"/>
      <c r="H10" s="133">
        <f>PL!I31</f>
        <v>2687886849</v>
      </c>
      <c r="I10" s="132"/>
      <c r="J10" s="316">
        <f>PL!K31</f>
        <v>1795887898</v>
      </c>
    </row>
    <row r="11" spans="1:10">
      <c r="A11" s="317" t="s">
        <v>230</v>
      </c>
      <c r="C11" s="318"/>
      <c r="D11" s="18"/>
      <c r="E11" s="18"/>
      <c r="F11" s="319"/>
      <c r="G11" s="18"/>
      <c r="H11" s="18"/>
      <c r="I11" s="18"/>
      <c r="J11" s="320"/>
    </row>
    <row r="12" spans="1:10">
      <c r="B12" s="314" t="s">
        <v>122</v>
      </c>
      <c r="C12" s="321"/>
      <c r="D12" s="319">
        <v>134179951</v>
      </c>
      <c r="E12" s="19"/>
      <c r="F12" s="67">
        <v>138289646</v>
      </c>
      <c r="G12" s="19"/>
      <c r="H12" s="319">
        <v>260296</v>
      </c>
      <c r="I12" s="19"/>
      <c r="J12" s="67">
        <v>49297</v>
      </c>
    </row>
    <row r="13" spans="1:10">
      <c r="B13" s="314" t="s">
        <v>74</v>
      </c>
      <c r="C13" s="318"/>
      <c r="D13" s="319">
        <v>671578674</v>
      </c>
      <c r="E13" s="20"/>
      <c r="F13" s="67">
        <v>661694401</v>
      </c>
      <c r="G13" s="19"/>
      <c r="H13" s="319">
        <v>124677039</v>
      </c>
      <c r="I13" s="19"/>
      <c r="J13" s="67">
        <v>127906244</v>
      </c>
    </row>
    <row r="14" spans="1:10">
      <c r="A14" s="314"/>
      <c r="B14" s="322" t="s">
        <v>123</v>
      </c>
      <c r="C14" s="318"/>
      <c r="D14" s="319">
        <v>2242033</v>
      </c>
      <c r="E14" s="20"/>
      <c r="F14" s="67">
        <v>-16492618</v>
      </c>
      <c r="G14" s="19"/>
      <c r="H14" s="319">
        <v>0</v>
      </c>
      <c r="I14" s="19"/>
      <c r="J14" s="67">
        <v>-630900</v>
      </c>
    </row>
    <row r="15" spans="1:10">
      <c r="A15" s="314"/>
      <c r="B15" s="322" t="s">
        <v>208</v>
      </c>
      <c r="C15" s="318"/>
      <c r="D15" s="319">
        <v>24552251</v>
      </c>
      <c r="E15" s="20"/>
      <c r="F15" s="67">
        <v>14654529</v>
      </c>
      <c r="G15" s="19"/>
      <c r="H15" s="319">
        <v>451025</v>
      </c>
      <c r="I15" s="19"/>
      <c r="J15" s="67">
        <v>667185</v>
      </c>
    </row>
    <row r="16" spans="1:10">
      <c r="A16" s="314"/>
      <c r="B16" s="322" t="s">
        <v>209</v>
      </c>
      <c r="C16" s="318"/>
      <c r="D16" s="319">
        <v>24971135</v>
      </c>
      <c r="E16" s="20"/>
      <c r="F16" s="67">
        <v>24140276</v>
      </c>
      <c r="G16" s="19"/>
      <c r="H16" s="319">
        <v>24971135</v>
      </c>
      <c r="I16" s="19"/>
      <c r="J16" s="67">
        <v>24140276</v>
      </c>
    </row>
    <row r="17" spans="1:10">
      <c r="A17" s="314"/>
      <c r="B17" s="322" t="s">
        <v>210</v>
      </c>
      <c r="C17" s="318"/>
      <c r="D17" s="319">
        <v>0</v>
      </c>
      <c r="E17" s="20"/>
      <c r="F17" s="67">
        <v>26887359</v>
      </c>
      <c r="G17" s="19"/>
      <c r="H17" s="319">
        <v>0</v>
      </c>
      <c r="I17" s="19"/>
      <c r="J17" s="67">
        <v>0</v>
      </c>
    </row>
    <row r="18" spans="1:10">
      <c r="A18" s="314"/>
      <c r="B18" s="322" t="s">
        <v>227</v>
      </c>
      <c r="C18" s="318"/>
      <c r="D18" s="319">
        <v>-84807898</v>
      </c>
      <c r="E18" s="20"/>
      <c r="F18" s="67">
        <v>81474088</v>
      </c>
      <c r="G18" s="19"/>
      <c r="H18" s="319">
        <v>-84701050</v>
      </c>
      <c r="I18" s="19"/>
      <c r="J18" s="67">
        <v>81474088</v>
      </c>
    </row>
    <row r="19" spans="1:10">
      <c r="A19" s="314"/>
      <c r="B19" s="322" t="s">
        <v>211</v>
      </c>
      <c r="C19" s="318"/>
      <c r="D19" s="319">
        <v>5493564</v>
      </c>
      <c r="E19" s="20"/>
      <c r="F19" s="67">
        <v>-323476</v>
      </c>
      <c r="G19" s="19"/>
      <c r="H19" s="319">
        <v>0</v>
      </c>
      <c r="I19" s="19"/>
      <c r="J19" s="67">
        <v>42796</v>
      </c>
    </row>
    <row r="20" spans="1:10">
      <c r="A20" s="314"/>
      <c r="B20" s="322" t="s">
        <v>212</v>
      </c>
      <c r="C20" s="318"/>
      <c r="D20" s="319">
        <v>-1279519313</v>
      </c>
      <c r="E20" s="20"/>
      <c r="F20" s="67">
        <v>-1421613417</v>
      </c>
      <c r="G20" s="19"/>
      <c r="H20" s="319">
        <v>-1518270350</v>
      </c>
      <c r="I20" s="19"/>
      <c r="J20" s="67">
        <v>-874636450</v>
      </c>
    </row>
    <row r="21" spans="1:10">
      <c r="A21" s="314"/>
      <c r="B21" s="322" t="s">
        <v>213</v>
      </c>
      <c r="C21" s="318"/>
      <c r="D21" s="319">
        <v>0</v>
      </c>
      <c r="E21" s="20"/>
      <c r="F21" s="67">
        <v>0</v>
      </c>
      <c r="G21" s="19"/>
      <c r="H21" s="319">
        <v>-1340000000</v>
      </c>
      <c r="I21" s="19"/>
      <c r="J21" s="67">
        <v>-1340000000</v>
      </c>
    </row>
    <row r="22" spans="1:10">
      <c r="A22" s="314"/>
      <c r="B22" s="322" t="s">
        <v>119</v>
      </c>
      <c r="C22" s="318"/>
      <c r="D22" s="319">
        <v>16588</v>
      </c>
      <c r="E22" s="20"/>
      <c r="F22" s="67">
        <v>48640</v>
      </c>
      <c r="G22" s="19"/>
      <c r="H22" s="319">
        <v>0</v>
      </c>
      <c r="I22" s="19"/>
      <c r="J22" s="67">
        <v>0</v>
      </c>
    </row>
    <row r="23" spans="1:10">
      <c r="A23" s="314"/>
      <c r="B23" s="17" t="s">
        <v>145</v>
      </c>
      <c r="C23" s="318"/>
      <c r="D23" s="319">
        <v>-8801461</v>
      </c>
      <c r="E23" s="20"/>
      <c r="F23" s="67">
        <v>-11289764</v>
      </c>
      <c r="G23" s="19"/>
      <c r="H23" s="319">
        <v>0</v>
      </c>
      <c r="I23" s="19"/>
      <c r="J23" s="67">
        <v>0</v>
      </c>
    </row>
    <row r="24" spans="1:10">
      <c r="A24" s="314"/>
      <c r="B24" s="322" t="s">
        <v>126</v>
      </c>
      <c r="C24" s="318"/>
      <c r="D24" s="319">
        <v>-139549</v>
      </c>
      <c r="E24" s="20"/>
      <c r="F24" s="67">
        <v>-74501</v>
      </c>
      <c r="G24" s="19"/>
      <c r="H24" s="319">
        <v>0</v>
      </c>
      <c r="I24" s="19"/>
      <c r="J24" s="67">
        <v>0</v>
      </c>
    </row>
    <row r="25" spans="1:10">
      <c r="A25" s="314"/>
      <c r="B25" s="322" t="s">
        <v>72</v>
      </c>
      <c r="C25" s="318"/>
      <c r="D25" s="319">
        <v>-49635853</v>
      </c>
      <c r="E25" s="20"/>
      <c r="F25" s="67">
        <v>-32367866</v>
      </c>
      <c r="G25" s="19"/>
      <c r="H25" s="319">
        <v>-10176723</v>
      </c>
      <c r="I25" s="19"/>
      <c r="J25" s="67">
        <v>-7785413</v>
      </c>
    </row>
    <row r="26" spans="1:10">
      <c r="A26" s="314" t="s">
        <v>143</v>
      </c>
      <c r="B26" s="323"/>
      <c r="C26" s="318"/>
      <c r="D26" s="319"/>
      <c r="E26" s="20"/>
      <c r="F26" s="67"/>
      <c r="G26" s="19"/>
      <c r="H26" s="143"/>
      <c r="I26" s="19"/>
      <c r="J26" s="67"/>
    </row>
    <row r="27" spans="1:10">
      <c r="B27" s="299" t="s">
        <v>91</v>
      </c>
      <c r="C27" s="8"/>
      <c r="D27" s="319">
        <v>-26681534</v>
      </c>
      <c r="E27" s="20"/>
      <c r="F27" s="106">
        <v>37629434</v>
      </c>
      <c r="G27" s="107"/>
      <c r="H27" s="106">
        <v>-9605729</v>
      </c>
      <c r="I27" s="107"/>
      <c r="J27" s="106">
        <v>19368231</v>
      </c>
    </row>
    <row r="28" spans="1:10">
      <c r="B28" s="299" t="s">
        <v>112</v>
      </c>
      <c r="C28" s="8"/>
      <c r="D28" s="319">
        <v>590910478</v>
      </c>
      <c r="E28" s="20"/>
      <c r="F28" s="106">
        <v>-277764039</v>
      </c>
      <c r="G28" s="108"/>
      <c r="H28" s="106">
        <v>-6470750</v>
      </c>
      <c r="I28" s="108"/>
      <c r="J28" s="106">
        <v>27401476</v>
      </c>
    </row>
    <row r="29" spans="1:10">
      <c r="B29" s="299" t="s">
        <v>73</v>
      </c>
      <c r="C29" s="324"/>
      <c r="D29" s="319">
        <v>-471374</v>
      </c>
      <c r="E29" s="20"/>
      <c r="F29" s="106">
        <v>-613747</v>
      </c>
      <c r="G29" s="108"/>
      <c r="H29" s="106">
        <v>2095538</v>
      </c>
      <c r="I29" s="108"/>
      <c r="J29" s="106">
        <v>11389607</v>
      </c>
    </row>
    <row r="30" spans="1:10">
      <c r="B30" s="299" t="s">
        <v>113</v>
      </c>
      <c r="C30" s="8"/>
      <c r="D30" s="319">
        <v>-372397247</v>
      </c>
      <c r="E30" s="20"/>
      <c r="F30" s="106">
        <v>-370821443</v>
      </c>
      <c r="G30" s="107"/>
      <c r="H30" s="106">
        <v>-314755645</v>
      </c>
      <c r="I30" s="107"/>
      <c r="J30" s="106">
        <v>-334352359</v>
      </c>
    </row>
    <row r="31" spans="1:10">
      <c r="B31" s="299" t="s">
        <v>100</v>
      </c>
      <c r="C31" s="8"/>
      <c r="D31" s="319">
        <v>44005550</v>
      </c>
      <c r="E31" s="20"/>
      <c r="F31" s="106">
        <v>1231518</v>
      </c>
      <c r="G31" s="107"/>
      <c r="H31" s="106">
        <v>-67453028</v>
      </c>
      <c r="I31" s="108"/>
      <c r="J31" s="106">
        <v>-133210069</v>
      </c>
    </row>
    <row r="32" spans="1:10">
      <c r="B32" s="299" t="s">
        <v>151</v>
      </c>
      <c r="C32" s="8"/>
      <c r="D32" s="319">
        <v>-78542167</v>
      </c>
      <c r="E32" s="20"/>
      <c r="F32" s="106">
        <v>104761911</v>
      </c>
      <c r="G32" s="107"/>
      <c r="H32" s="106">
        <v>-3938253</v>
      </c>
      <c r="I32" s="108"/>
      <c r="J32" s="106">
        <v>338627</v>
      </c>
    </row>
    <row r="33" spans="1:10">
      <c r="B33" s="299" t="s">
        <v>90</v>
      </c>
      <c r="C33" s="12"/>
      <c r="D33" s="319">
        <v>32603711</v>
      </c>
      <c r="E33" s="22"/>
      <c r="F33" s="106">
        <v>-26524721</v>
      </c>
      <c r="G33" s="108"/>
      <c r="H33" s="106">
        <v>-2257017</v>
      </c>
      <c r="I33" s="108"/>
      <c r="J33" s="106">
        <v>-4588706</v>
      </c>
    </row>
    <row r="34" spans="1:10">
      <c r="B34" s="299" t="s">
        <v>152</v>
      </c>
      <c r="C34" s="12"/>
      <c r="D34" s="319">
        <v>-1880374</v>
      </c>
      <c r="E34" s="22"/>
      <c r="F34" s="106">
        <v>-5929868</v>
      </c>
      <c r="G34" s="108"/>
      <c r="H34" s="106">
        <v>-1880374</v>
      </c>
      <c r="I34" s="108"/>
      <c r="J34" s="106">
        <v>-5929868</v>
      </c>
    </row>
    <row r="35" spans="1:10">
      <c r="B35" s="299" t="s">
        <v>114</v>
      </c>
      <c r="C35" s="12"/>
      <c r="D35" s="319">
        <v>-682518</v>
      </c>
      <c r="E35" s="22"/>
      <c r="F35" s="106">
        <v>-7964892</v>
      </c>
      <c r="G35" s="21"/>
      <c r="H35" s="143">
        <v>0</v>
      </c>
      <c r="I35" s="21"/>
      <c r="J35" s="106">
        <v>0</v>
      </c>
    </row>
    <row r="36" spans="1:10">
      <c r="A36" s="314" t="s">
        <v>115</v>
      </c>
      <c r="B36" s="323"/>
      <c r="C36" s="318"/>
      <c r="D36" s="25">
        <f>SUM(D12:D35)</f>
        <v>-373005353</v>
      </c>
      <c r="E36" s="23"/>
      <c r="F36" s="25">
        <f>SUM(F12:F35)</f>
        <v>-1080968550</v>
      </c>
      <c r="G36" s="18"/>
      <c r="H36" s="25">
        <f>SUM(H12:H35)</f>
        <v>-3207053886</v>
      </c>
      <c r="I36" s="18"/>
      <c r="J36" s="25">
        <f>SUM(J12:J35)</f>
        <v>-2408355938</v>
      </c>
    </row>
    <row r="37" spans="1:10">
      <c r="A37" s="295" t="s">
        <v>141</v>
      </c>
      <c r="B37" s="295"/>
      <c r="C37" s="318"/>
      <c r="D37" s="325">
        <f>SUM(D10,D36)</f>
        <v>1840358502</v>
      </c>
      <c r="E37" s="134"/>
      <c r="F37" s="325">
        <f>SUM(F10,F36)</f>
        <v>680949790</v>
      </c>
      <c r="G37" s="132"/>
      <c r="H37" s="325">
        <f>SUM(H10,H36)</f>
        <v>-519167037</v>
      </c>
      <c r="I37" s="24"/>
      <c r="J37" s="325">
        <f>SUM(J10,J36)</f>
        <v>-612468040</v>
      </c>
    </row>
    <row r="38" spans="1:10">
      <c r="A38" s="295"/>
      <c r="B38" s="314" t="s">
        <v>153</v>
      </c>
      <c r="C38" s="318"/>
      <c r="D38" s="319">
        <v>0</v>
      </c>
      <c r="E38" s="23"/>
      <c r="F38" s="319">
        <v>0</v>
      </c>
      <c r="G38" s="14"/>
      <c r="H38" s="319">
        <v>-39300000</v>
      </c>
      <c r="I38" s="24"/>
      <c r="J38" s="319">
        <v>-41658000</v>
      </c>
    </row>
    <row r="39" spans="1:10">
      <c r="B39" s="314" t="s">
        <v>231</v>
      </c>
      <c r="C39" s="314"/>
      <c r="D39" s="319">
        <v>-360751101</v>
      </c>
      <c r="E39" s="22"/>
      <c r="F39" s="109">
        <v>-302006486</v>
      </c>
      <c r="G39" s="110"/>
      <c r="H39" s="109">
        <v>-213941323</v>
      </c>
      <c r="I39" s="110"/>
      <c r="J39" s="109">
        <v>-231715908</v>
      </c>
    </row>
    <row r="40" spans="1:10">
      <c r="B40" s="314" t="s">
        <v>82</v>
      </c>
      <c r="C40" s="318"/>
      <c r="D40" s="319">
        <v>0</v>
      </c>
      <c r="E40" s="20"/>
      <c r="F40" s="109">
        <v>37741194</v>
      </c>
      <c r="G40" s="111"/>
      <c r="H40" s="109">
        <v>0</v>
      </c>
      <c r="I40" s="111"/>
      <c r="J40" s="109">
        <v>0</v>
      </c>
    </row>
    <row r="41" spans="1:10">
      <c r="B41" s="314" t="s">
        <v>232</v>
      </c>
      <c r="C41" s="314"/>
      <c r="D41" s="253">
        <v>-10548073</v>
      </c>
      <c r="E41" s="20"/>
      <c r="F41" s="109">
        <v>-6838863</v>
      </c>
      <c r="G41" s="111"/>
      <c r="H41" s="109">
        <v>-81240</v>
      </c>
      <c r="I41" s="111"/>
      <c r="J41" s="109">
        <v>-1106566</v>
      </c>
    </row>
    <row r="42" spans="1:10">
      <c r="A42" s="295" t="s">
        <v>141</v>
      </c>
      <c r="B42" s="295"/>
      <c r="C42" s="318"/>
      <c r="D42" s="142">
        <f>SUM(D37:D41)</f>
        <v>1469059328</v>
      </c>
      <c r="E42" s="134"/>
      <c r="F42" s="142">
        <f>SUM(F37:F41)</f>
        <v>409845635</v>
      </c>
      <c r="G42" s="132"/>
      <c r="H42" s="142">
        <f>SUM(H37:H41)</f>
        <v>-772489600</v>
      </c>
      <c r="I42" s="28"/>
      <c r="J42" s="142">
        <f>SUM(J37:J41)</f>
        <v>-886948514</v>
      </c>
    </row>
    <row r="43" spans="1:10" ht="18" customHeight="1">
      <c r="A43" s="295"/>
      <c r="B43" s="295"/>
      <c r="C43" s="318"/>
      <c r="D43" s="15"/>
      <c r="E43" s="23"/>
      <c r="F43" s="15"/>
      <c r="G43" s="14"/>
      <c r="H43" s="15"/>
      <c r="I43" s="8"/>
      <c r="J43" s="15"/>
    </row>
    <row r="44" spans="1:10">
      <c r="A44" s="295" t="s">
        <v>127</v>
      </c>
      <c r="B44" s="295"/>
      <c r="C44" s="296"/>
      <c r="D44" s="297"/>
      <c r="E44" s="298"/>
      <c r="G44" s="298"/>
      <c r="H44" s="300"/>
      <c r="I44" s="300"/>
      <c r="J44" s="301"/>
    </row>
    <row r="45" spans="1:10">
      <c r="A45" s="295" t="s">
        <v>81</v>
      </c>
      <c r="B45" s="295"/>
      <c r="C45" s="296"/>
      <c r="D45" s="297"/>
      <c r="E45" s="298"/>
      <c r="G45" s="298"/>
      <c r="H45" s="300"/>
      <c r="I45" s="300"/>
      <c r="J45" s="302"/>
    </row>
    <row r="46" spans="1:10">
      <c r="A46" s="303" t="s">
        <v>189</v>
      </c>
      <c r="B46" s="304"/>
      <c r="C46" s="305"/>
      <c r="D46" s="306"/>
      <c r="E46" s="307"/>
      <c r="F46" s="307"/>
      <c r="G46" s="307"/>
      <c r="H46" s="307"/>
      <c r="I46" s="307"/>
      <c r="J46" s="308"/>
    </row>
    <row r="47" spans="1:10">
      <c r="A47" s="296"/>
      <c r="B47" s="296"/>
      <c r="C47" s="296"/>
      <c r="D47" s="297"/>
      <c r="E47" s="298"/>
      <c r="F47" s="298"/>
      <c r="G47" s="298"/>
      <c r="H47" s="298"/>
      <c r="I47" s="298"/>
      <c r="J47" s="298"/>
    </row>
    <row r="48" spans="1:10">
      <c r="A48" s="309"/>
      <c r="B48" s="310"/>
      <c r="C48" s="310"/>
      <c r="D48" s="381" t="s">
        <v>174</v>
      </c>
      <c r="E48" s="381"/>
      <c r="F48" s="381"/>
      <c r="G48" s="381"/>
      <c r="H48" s="381"/>
      <c r="I48" s="381"/>
      <c r="J48" s="381"/>
    </row>
    <row r="49" spans="1:10">
      <c r="A49" s="309"/>
      <c r="B49" s="310"/>
      <c r="C49" s="310"/>
      <c r="D49" s="382" t="s">
        <v>1</v>
      </c>
      <c r="E49" s="382"/>
      <c r="F49" s="382"/>
      <c r="G49" s="311"/>
      <c r="H49" s="382" t="s">
        <v>2</v>
      </c>
      <c r="I49" s="382"/>
      <c r="J49" s="382"/>
    </row>
    <row r="50" spans="1:10">
      <c r="A50" s="309"/>
      <c r="B50" s="310"/>
      <c r="C50" s="310"/>
      <c r="D50" s="383" t="s">
        <v>92</v>
      </c>
      <c r="E50" s="383"/>
      <c r="F50" s="383"/>
      <c r="G50" s="311"/>
      <c r="H50" s="383" t="s">
        <v>92</v>
      </c>
      <c r="I50" s="383"/>
      <c r="J50" s="383"/>
    </row>
    <row r="51" spans="1:10">
      <c r="A51" s="309"/>
      <c r="B51" s="310"/>
      <c r="C51" s="310"/>
      <c r="D51" s="312" t="s">
        <v>175</v>
      </c>
      <c r="E51" s="313"/>
      <c r="F51" s="312" t="s">
        <v>128</v>
      </c>
      <c r="G51" s="311"/>
      <c r="H51" s="312" t="s">
        <v>175</v>
      </c>
      <c r="I51" s="313"/>
      <c r="J51" s="312" t="s">
        <v>128</v>
      </c>
    </row>
    <row r="52" spans="1:10">
      <c r="A52" s="295" t="s">
        <v>75</v>
      </c>
      <c r="B52" s="295"/>
      <c r="C52" s="314"/>
      <c r="D52" s="13"/>
      <c r="E52" s="13"/>
      <c r="F52" s="13"/>
      <c r="G52" s="13"/>
      <c r="H52" s="13"/>
      <c r="I52" s="13"/>
      <c r="J52" s="13"/>
    </row>
    <row r="53" spans="1:10">
      <c r="A53" s="326"/>
      <c r="B53" s="314" t="s">
        <v>148</v>
      </c>
      <c r="C53" s="314"/>
      <c r="D53" s="109">
        <v>49635853</v>
      </c>
      <c r="E53" s="109"/>
      <c r="F53" s="109">
        <v>32367866</v>
      </c>
      <c r="G53" s="109"/>
      <c r="H53" s="109">
        <v>9510437</v>
      </c>
      <c r="I53" s="109"/>
      <c r="J53" s="109">
        <v>6794801</v>
      </c>
    </row>
    <row r="54" spans="1:10">
      <c r="A54" s="326"/>
      <c r="B54" s="314" t="s">
        <v>237</v>
      </c>
      <c r="C54" s="314"/>
      <c r="D54" s="109">
        <v>0</v>
      </c>
      <c r="E54" s="109"/>
      <c r="F54" s="109">
        <v>129000000</v>
      </c>
      <c r="G54" s="109"/>
      <c r="H54" s="109">
        <v>0</v>
      </c>
      <c r="I54" s="109"/>
      <c r="J54" s="109">
        <v>0</v>
      </c>
    </row>
    <row r="55" spans="1:10">
      <c r="A55" s="326"/>
      <c r="B55" s="299" t="s">
        <v>137</v>
      </c>
      <c r="C55" s="314"/>
      <c r="D55" s="109">
        <v>-4989816</v>
      </c>
      <c r="E55" s="109"/>
      <c r="F55" s="109">
        <v>701727613</v>
      </c>
      <c r="G55" s="109"/>
      <c r="H55" s="109">
        <v>6829657</v>
      </c>
      <c r="I55" s="109"/>
      <c r="J55" s="109">
        <v>490933565</v>
      </c>
    </row>
    <row r="56" spans="1:10">
      <c r="A56" s="326"/>
      <c r="B56" s="327" t="s">
        <v>238</v>
      </c>
      <c r="C56" s="314"/>
      <c r="D56" s="109">
        <v>0</v>
      </c>
      <c r="E56" s="109"/>
      <c r="F56" s="109">
        <v>0</v>
      </c>
      <c r="G56" s="109"/>
      <c r="H56" s="109">
        <v>962000000</v>
      </c>
      <c r="I56" s="109"/>
      <c r="J56" s="109">
        <v>491054214</v>
      </c>
    </row>
    <row r="57" spans="1:10">
      <c r="A57" s="326"/>
      <c r="B57" s="327" t="s">
        <v>239</v>
      </c>
      <c r="C57" s="314"/>
      <c r="D57" s="109">
        <v>12200000</v>
      </c>
      <c r="E57" s="109"/>
      <c r="F57" s="109">
        <v>0</v>
      </c>
      <c r="G57" s="109"/>
      <c r="H57" s="109">
        <v>39300000</v>
      </c>
      <c r="I57" s="109"/>
      <c r="J57" s="109">
        <v>41658000</v>
      </c>
    </row>
    <row r="58" spans="1:10">
      <c r="A58" s="326"/>
      <c r="B58" s="299" t="s">
        <v>217</v>
      </c>
      <c r="C58" s="314"/>
      <c r="D58" s="109">
        <v>0</v>
      </c>
      <c r="E58" s="109"/>
      <c r="F58" s="109">
        <v>0</v>
      </c>
      <c r="G58" s="109"/>
      <c r="H58" s="109">
        <v>-16501758</v>
      </c>
      <c r="I58" s="109"/>
      <c r="J58" s="109">
        <v>-32989876</v>
      </c>
    </row>
    <row r="59" spans="1:10">
      <c r="B59" s="299" t="s">
        <v>125</v>
      </c>
      <c r="C59" s="314"/>
      <c r="D59" s="109">
        <v>2253019</v>
      </c>
      <c r="E59" s="109"/>
      <c r="F59" s="109">
        <v>400882</v>
      </c>
      <c r="G59" s="109"/>
      <c r="H59" s="109">
        <v>0</v>
      </c>
      <c r="I59" s="109"/>
      <c r="J59" s="109">
        <v>0</v>
      </c>
    </row>
    <row r="60" spans="1:10">
      <c r="B60" s="299" t="s">
        <v>146</v>
      </c>
      <c r="C60" s="314"/>
      <c r="D60" s="109">
        <v>0</v>
      </c>
      <c r="E60" s="109"/>
      <c r="F60" s="109">
        <v>-160525000</v>
      </c>
      <c r="G60" s="109"/>
      <c r="H60" s="109">
        <v>0</v>
      </c>
      <c r="I60" s="109"/>
      <c r="J60" s="109">
        <v>0</v>
      </c>
    </row>
    <row r="61" spans="1:10">
      <c r="B61" s="299" t="s">
        <v>139</v>
      </c>
      <c r="C61" s="314"/>
      <c r="D61" s="109">
        <v>-361861279</v>
      </c>
      <c r="E61" s="112"/>
      <c r="F61" s="109">
        <v>-221102538</v>
      </c>
      <c r="G61" s="108"/>
      <c r="H61" s="109">
        <v>-18783141</v>
      </c>
      <c r="I61" s="328"/>
      <c r="J61" s="109">
        <v>-36621613</v>
      </c>
    </row>
    <row r="62" spans="1:10">
      <c r="B62" s="314" t="s">
        <v>76</v>
      </c>
      <c r="C62" s="318"/>
      <c r="D62" s="109">
        <v>-22946525</v>
      </c>
      <c r="E62" s="112"/>
      <c r="F62" s="109">
        <v>-1945000</v>
      </c>
      <c r="G62" s="108"/>
      <c r="H62" s="109">
        <v>-6269112</v>
      </c>
      <c r="I62" s="328"/>
      <c r="J62" s="109">
        <v>0</v>
      </c>
    </row>
    <row r="63" spans="1:10">
      <c r="A63" s="295" t="s">
        <v>168</v>
      </c>
      <c r="B63" s="295"/>
      <c r="C63" s="318"/>
      <c r="D63" s="135">
        <f>SUM(D53:D62)</f>
        <v>-325708748</v>
      </c>
      <c r="E63" s="134"/>
      <c r="F63" s="135">
        <f>SUM(F53:F62)</f>
        <v>479923823</v>
      </c>
      <c r="G63" s="136"/>
      <c r="H63" s="135">
        <f>SUM(H53:H62)</f>
        <v>976086083</v>
      </c>
      <c r="I63" s="136"/>
      <c r="J63" s="135">
        <f>SUM(J53:J62)</f>
        <v>960829091</v>
      </c>
    </row>
    <row r="64" spans="1:10" ht="9" customHeight="1">
      <c r="C64" s="318"/>
      <c r="D64" s="252"/>
      <c r="E64" s="329"/>
      <c r="F64" s="311"/>
      <c r="G64" s="298"/>
      <c r="H64" s="252"/>
      <c r="I64" s="300"/>
      <c r="J64" s="311"/>
    </row>
    <row r="65" spans="1:12">
      <c r="A65" s="295" t="s">
        <v>77</v>
      </c>
      <c r="B65" s="295"/>
      <c r="C65" s="318"/>
      <c r="D65" s="320"/>
      <c r="E65" s="23"/>
      <c r="F65" s="17"/>
      <c r="G65" s="26"/>
      <c r="H65" s="320"/>
      <c r="I65" s="26"/>
      <c r="J65" s="17"/>
    </row>
    <row r="66" spans="1:12">
      <c r="A66" s="314"/>
      <c r="B66" s="299" t="s">
        <v>78</v>
      </c>
      <c r="D66" s="109">
        <v>-3860000000</v>
      </c>
      <c r="E66" s="109"/>
      <c r="F66" s="238">
        <v>0</v>
      </c>
      <c r="G66" s="238"/>
      <c r="H66" s="238">
        <v>0</v>
      </c>
      <c r="I66" s="238"/>
      <c r="J66" s="238">
        <v>0</v>
      </c>
    </row>
    <row r="67" spans="1:12">
      <c r="A67" s="314"/>
      <c r="B67" s="299" t="s">
        <v>156</v>
      </c>
      <c r="D67" s="109">
        <v>3860000000</v>
      </c>
      <c r="E67" s="109"/>
      <c r="F67" s="238">
        <v>0</v>
      </c>
      <c r="G67" s="238"/>
      <c r="H67" s="238">
        <v>0</v>
      </c>
      <c r="I67" s="238"/>
      <c r="J67" s="238">
        <v>0</v>
      </c>
    </row>
    <row r="68" spans="1:12">
      <c r="A68" s="330"/>
      <c r="B68" s="331" t="s">
        <v>101</v>
      </c>
      <c r="C68" s="314"/>
      <c r="D68" s="109">
        <v>-16005463</v>
      </c>
      <c r="E68" s="109"/>
      <c r="F68" s="238">
        <v>-16343425</v>
      </c>
      <c r="G68" s="238"/>
      <c r="H68" s="238">
        <v>-2592505</v>
      </c>
      <c r="I68" s="238"/>
      <c r="J68" s="238">
        <v>-2946029</v>
      </c>
    </row>
    <row r="69" spans="1:12">
      <c r="A69" s="314"/>
      <c r="B69" s="314" t="s">
        <v>79</v>
      </c>
      <c r="D69" s="109">
        <v>-450653585</v>
      </c>
      <c r="E69" s="109"/>
      <c r="F69" s="238">
        <v>-435435954</v>
      </c>
      <c r="G69" s="238"/>
      <c r="H69" s="238">
        <v>0</v>
      </c>
      <c r="I69" s="238"/>
      <c r="J69" s="238">
        <v>0</v>
      </c>
    </row>
    <row r="70" spans="1:12">
      <c r="A70" s="314"/>
      <c r="B70" s="314" t="s">
        <v>154</v>
      </c>
      <c r="D70" s="109">
        <v>-173516641</v>
      </c>
      <c r="E70" s="109"/>
      <c r="F70" s="238">
        <v>0</v>
      </c>
      <c r="G70" s="238"/>
      <c r="H70" s="238">
        <v>-173516641</v>
      </c>
      <c r="I70" s="238"/>
      <c r="J70" s="238">
        <v>0</v>
      </c>
    </row>
    <row r="71" spans="1:12">
      <c r="A71" s="330"/>
      <c r="B71" s="314" t="s">
        <v>138</v>
      </c>
      <c r="C71" s="314"/>
      <c r="D71" s="109">
        <v>-141348870</v>
      </c>
      <c r="E71" s="109"/>
      <c r="F71" s="238">
        <v>-135253717</v>
      </c>
      <c r="G71" s="238"/>
      <c r="H71" s="238">
        <v>0</v>
      </c>
      <c r="I71" s="238"/>
      <c r="J71" s="238">
        <v>0</v>
      </c>
    </row>
    <row r="72" spans="1:12">
      <c r="A72" s="332" t="s">
        <v>142</v>
      </c>
      <c r="B72" s="317"/>
      <c r="C72" s="318"/>
      <c r="D72" s="333">
        <f>SUM(D66:D71)</f>
        <v>-781524559</v>
      </c>
      <c r="E72" s="134"/>
      <c r="F72" s="137">
        <f>SUM(F66:F71)</f>
        <v>-587033096</v>
      </c>
      <c r="G72" s="138"/>
      <c r="H72" s="333">
        <f>SUM(H66:H71)</f>
        <v>-176109146</v>
      </c>
      <c r="I72" s="138"/>
      <c r="J72" s="139">
        <f>SUM(J66:J71)</f>
        <v>-2946029</v>
      </c>
    </row>
    <row r="73" spans="1:12">
      <c r="A73" s="295" t="s">
        <v>80</v>
      </c>
      <c r="B73" s="295"/>
      <c r="C73" s="318"/>
      <c r="D73" s="334">
        <f>D42+D63+D72</f>
        <v>361826021</v>
      </c>
      <c r="E73" s="317"/>
      <c r="F73" s="325">
        <f>F42+F63+F72</f>
        <v>302736362</v>
      </c>
      <c r="G73" s="334"/>
      <c r="H73" s="334">
        <f>H42+H63+H72</f>
        <v>27487337</v>
      </c>
      <c r="I73" s="334"/>
      <c r="J73" s="325">
        <f>J42+J63+J72</f>
        <v>70934548</v>
      </c>
    </row>
    <row r="74" spans="1:12">
      <c r="A74" s="295" t="s">
        <v>214</v>
      </c>
      <c r="B74" s="295"/>
      <c r="C74" s="318"/>
      <c r="D74" s="325">
        <f>BS!G12</f>
        <v>1840496544</v>
      </c>
      <c r="E74" s="140"/>
      <c r="F74" s="325">
        <v>1537760182</v>
      </c>
      <c r="G74" s="141"/>
      <c r="H74" s="325">
        <f>BS!K12</f>
        <v>319347696</v>
      </c>
      <c r="I74" s="141"/>
      <c r="J74" s="325">
        <v>248413148</v>
      </c>
      <c r="K74" s="222"/>
    </row>
    <row r="75" spans="1:12" ht="24" thickBot="1">
      <c r="A75" s="295" t="s">
        <v>215</v>
      </c>
      <c r="B75" s="295"/>
      <c r="C75" s="318"/>
      <c r="D75" s="335">
        <f>SUM(D73:D74)</f>
        <v>2202322565</v>
      </c>
      <c r="E75" s="317"/>
      <c r="F75" s="335">
        <f>SUM(F73:F74)</f>
        <v>1840496544</v>
      </c>
      <c r="G75" s="334"/>
      <c r="H75" s="335">
        <f>SUM(H73:H74)</f>
        <v>346835033</v>
      </c>
      <c r="I75" s="334"/>
      <c r="J75" s="335">
        <f>SUM(J73:J74)</f>
        <v>319347696</v>
      </c>
      <c r="K75" s="223"/>
      <c r="L75" s="223"/>
    </row>
    <row r="76" spans="1:12" ht="12.6" customHeight="1" thickTop="1">
      <c r="H76" s="336"/>
    </row>
    <row r="77" spans="1:12" ht="19.8" customHeight="1">
      <c r="A77" s="337" t="s">
        <v>170</v>
      </c>
      <c r="B77" s="337"/>
      <c r="C77" s="318"/>
      <c r="D77" s="338"/>
      <c r="E77" s="27"/>
      <c r="F77" s="338"/>
      <c r="G77" s="297"/>
      <c r="H77" s="297"/>
      <c r="I77" s="297"/>
      <c r="J77" s="338"/>
    </row>
    <row r="78" spans="1:12">
      <c r="A78" s="339" t="s">
        <v>161</v>
      </c>
      <c r="B78" s="314" t="s">
        <v>160</v>
      </c>
      <c r="C78" s="318"/>
      <c r="D78" s="338"/>
      <c r="E78" s="338"/>
      <c r="F78" s="338"/>
      <c r="G78" s="297"/>
      <c r="H78" s="297"/>
      <c r="I78" s="297"/>
      <c r="J78" s="338"/>
    </row>
    <row r="79" spans="1:12" ht="21.6" customHeight="1">
      <c r="A79" s="296"/>
      <c r="B79" s="340" t="s">
        <v>169</v>
      </c>
      <c r="C79" s="113"/>
      <c r="D79" s="109">
        <v>12584621</v>
      </c>
      <c r="E79" s="107"/>
      <c r="F79" s="109">
        <v>19424568</v>
      </c>
      <c r="G79" s="114"/>
      <c r="H79" s="109">
        <v>1828195</v>
      </c>
      <c r="I79" s="114"/>
      <c r="J79" s="109">
        <v>1807408</v>
      </c>
    </row>
    <row r="80" spans="1:12" ht="21.6" customHeight="1">
      <c r="A80" s="296"/>
      <c r="B80" s="340" t="s">
        <v>216</v>
      </c>
      <c r="C80" s="113"/>
      <c r="D80" s="109">
        <v>14277251</v>
      </c>
      <c r="E80" s="107"/>
      <c r="F80" s="109">
        <v>848136</v>
      </c>
      <c r="G80" s="114"/>
      <c r="H80" s="109">
        <v>0</v>
      </c>
      <c r="I80" s="114"/>
      <c r="J80" s="109">
        <v>0</v>
      </c>
    </row>
    <row r="81" spans="1:10" ht="21.6" customHeight="1">
      <c r="A81" s="296"/>
      <c r="B81" s="340" t="s">
        <v>157</v>
      </c>
      <c r="C81" s="113"/>
      <c r="D81" s="109">
        <v>2111162718</v>
      </c>
      <c r="E81" s="108"/>
      <c r="F81" s="109">
        <v>1765610273</v>
      </c>
      <c r="G81" s="116"/>
      <c r="H81" s="109">
        <v>327572639</v>
      </c>
      <c r="I81" s="117"/>
      <c r="J81" s="109">
        <v>298136294</v>
      </c>
    </row>
    <row r="82" spans="1:10" ht="21.6" customHeight="1">
      <c r="A82" s="296"/>
      <c r="B82" s="340" t="s">
        <v>158</v>
      </c>
      <c r="C82" s="113"/>
      <c r="D82" s="109">
        <v>51730200</v>
      </c>
      <c r="E82" s="108"/>
      <c r="F82" s="109">
        <v>42153209</v>
      </c>
      <c r="G82" s="116"/>
      <c r="H82" s="109">
        <v>15891109</v>
      </c>
      <c r="I82" s="328"/>
      <c r="J82" s="109">
        <v>17875305</v>
      </c>
    </row>
    <row r="83" spans="1:10" ht="21.6" customHeight="1">
      <c r="A83" s="296"/>
      <c r="B83" s="340" t="s">
        <v>159</v>
      </c>
      <c r="C83" s="113"/>
      <c r="D83" s="109">
        <v>12567775</v>
      </c>
      <c r="E83" s="107"/>
      <c r="F83" s="109">
        <v>12460358</v>
      </c>
      <c r="G83" s="114"/>
      <c r="H83" s="109">
        <v>1543090</v>
      </c>
      <c r="I83" s="115"/>
      <c r="J83" s="109">
        <v>1528689</v>
      </c>
    </row>
    <row r="84" spans="1:10" ht="21.6" customHeight="1" thickBot="1">
      <c r="B84" s="340" t="s">
        <v>58</v>
      </c>
      <c r="C84" s="113"/>
      <c r="D84" s="341">
        <f>SUM(D79:D83)</f>
        <v>2202322565</v>
      </c>
      <c r="E84" s="342"/>
      <c r="F84" s="341">
        <f>SUM(F79:F83)</f>
        <v>1840496544</v>
      </c>
      <c r="G84" s="114"/>
      <c r="H84" s="341">
        <f>SUM(H79:H83)</f>
        <v>346835033</v>
      </c>
      <c r="I84" s="328"/>
      <c r="J84" s="341">
        <f>SUM(J79:J83)</f>
        <v>319347696</v>
      </c>
    </row>
    <row r="85" spans="1:10" ht="12.6" customHeight="1">
      <c r="C85" s="115"/>
      <c r="D85" s="113"/>
      <c r="E85" s="113"/>
      <c r="F85" s="343"/>
      <c r="G85" s="113"/>
      <c r="H85" s="113"/>
      <c r="I85" s="118"/>
      <c r="J85" s="118"/>
    </row>
    <row r="86" spans="1:10">
      <c r="A86" s="339" t="s">
        <v>163</v>
      </c>
      <c r="B86" s="314" t="s">
        <v>162</v>
      </c>
      <c r="C86" s="328"/>
      <c r="D86" s="109"/>
      <c r="E86" s="113"/>
      <c r="F86" s="109"/>
      <c r="G86" s="113"/>
      <c r="H86" s="109"/>
      <c r="I86" s="113"/>
      <c r="J86" s="109"/>
    </row>
    <row r="87" spans="1:10">
      <c r="B87" s="344" t="s">
        <v>219</v>
      </c>
      <c r="C87" s="113"/>
      <c r="D87" s="119">
        <v>5442853</v>
      </c>
      <c r="E87" s="119"/>
      <c r="F87" s="239">
        <v>9810000</v>
      </c>
      <c r="G87" s="239"/>
      <c r="H87" s="239">
        <v>2680000</v>
      </c>
      <c r="I87" s="240"/>
      <c r="J87" s="239">
        <v>9810000</v>
      </c>
    </row>
    <row r="88" spans="1:10">
      <c r="B88" s="344" t="s">
        <v>220</v>
      </c>
      <c r="C88" s="113"/>
      <c r="D88" s="119">
        <v>26208490</v>
      </c>
      <c r="E88" s="119"/>
      <c r="F88" s="239">
        <v>0</v>
      </c>
      <c r="G88" s="239"/>
      <c r="H88" s="239">
        <v>0</v>
      </c>
      <c r="I88" s="240"/>
      <c r="J88" s="239">
        <v>0</v>
      </c>
    </row>
    <row r="89" spans="1:10">
      <c r="B89" s="344" t="s">
        <v>218</v>
      </c>
      <c r="D89" s="336">
        <v>0</v>
      </c>
      <c r="F89" s="239">
        <v>7135250</v>
      </c>
      <c r="G89" s="240"/>
      <c r="H89" s="239">
        <v>0</v>
      </c>
      <c r="I89" s="240"/>
      <c r="J89" s="239">
        <v>7135250</v>
      </c>
    </row>
    <row r="90" spans="1:10">
      <c r="B90" s="344" t="s">
        <v>224</v>
      </c>
      <c r="D90" s="345"/>
      <c r="E90" s="346"/>
      <c r="F90" s="345"/>
      <c r="G90" s="346"/>
      <c r="H90" s="345"/>
      <c r="I90" s="346"/>
      <c r="J90" s="345"/>
    </row>
    <row r="91" spans="1:10">
      <c r="B91" s="299" t="s">
        <v>233</v>
      </c>
      <c r="D91" s="119">
        <v>11461684</v>
      </c>
      <c r="E91" s="119"/>
      <c r="F91" s="239">
        <v>0</v>
      </c>
      <c r="G91" s="239"/>
      <c r="H91" s="239">
        <v>10432500</v>
      </c>
      <c r="I91" s="240"/>
      <c r="J91" s="239">
        <v>0</v>
      </c>
    </row>
    <row r="92" spans="1:10">
      <c r="F92" s="336"/>
      <c r="H92" s="336"/>
      <c r="J92" s="336"/>
    </row>
    <row r="94" spans="1:10">
      <c r="F94" s="336"/>
      <c r="H94" s="336"/>
      <c r="J94" s="336"/>
    </row>
  </sheetData>
  <mergeCells count="10">
    <mergeCell ref="D48:J48"/>
    <mergeCell ref="D49:F49"/>
    <mergeCell ref="H49:J49"/>
    <mergeCell ref="D50:F50"/>
    <mergeCell ref="H50:J50"/>
    <mergeCell ref="D5:J5"/>
    <mergeCell ref="D6:F6"/>
    <mergeCell ref="H6:J6"/>
    <mergeCell ref="D7:F7"/>
    <mergeCell ref="H7:J7"/>
  </mergeCells>
  <pageMargins left="0.9055118110236221" right="0.39370078740157483" top="0.70866141732283472" bottom="0.51181102362204722" header="0.51181102362204722" footer="0.43307086614173229"/>
  <pageSetup paperSize="9" scale="68" firstPageNumber="7" fitToHeight="0" orientation="portrait" useFirstPageNumber="1" r:id="rId1"/>
  <headerFooter>
    <oddFooter>&amp;L&amp;"Angsana New,Regular"&amp;16The accompanying notes are an integral part of these financial statements.
&amp;C&amp;"Angsana New,Regular"&amp;14
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2025-05-28T10:24:34Z</cp:lastPrinted>
  <dcterms:created xsi:type="dcterms:W3CDTF">2020-11-13T07:10:29Z</dcterms:created>
  <dcterms:modified xsi:type="dcterms:W3CDTF">2025-05-28T10:50:57Z</dcterms:modified>
</cp:coreProperties>
</file>