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 ดำน่ารัก\Aดำน่ารัก ปูเป้\BACKUP 06012558\BACKUP25032559\ACC BACKUP291156\AC003 DATA SET SMARTAGM\001 ตลาดหลักทรัพยแห่งประเทศไทย\วิเคราะห์งบการเงิน\Y_2568\งบการเงิน Q.1_2568\"/>
    </mc:Choice>
  </mc:AlternateContent>
  <bookViews>
    <workbookView xWindow="0" yWindow="0" windowWidth="20490" windowHeight="7515" tabRatio="650" activeTab="1"/>
  </bookViews>
  <sheets>
    <sheet name="BS " sheetId="17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'BS '!$A$1:$P$111</definedName>
    <definedName name="_xlnm.Print_Area" localSheetId="1">PL!$A$1:$P$58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13" l="1"/>
  <c r="Q89" i="9" l="1"/>
  <c r="Q76" i="9"/>
  <c r="Q70" i="9"/>
  <c r="M76" i="9"/>
  <c r="M70" i="9"/>
  <c r="S13" i="16"/>
  <c r="U13" i="16" s="1"/>
  <c r="P19" i="13" l="1"/>
  <c r="P12" i="13"/>
  <c r="L33" i="13"/>
  <c r="L19" i="13"/>
  <c r="L12" i="13"/>
  <c r="L96" i="17"/>
  <c r="L98" i="17" s="1"/>
  <c r="J96" i="17"/>
  <c r="J98" i="17" s="1"/>
  <c r="P81" i="17"/>
  <c r="N81" i="17"/>
  <c r="L81" i="17"/>
  <c r="J81" i="17"/>
  <c r="P75" i="17"/>
  <c r="N75" i="17"/>
  <c r="L75" i="17"/>
  <c r="J75" i="17"/>
  <c r="A58" i="17"/>
  <c r="P34" i="17"/>
  <c r="N34" i="17"/>
  <c r="L34" i="17"/>
  <c r="J34" i="17"/>
  <c r="P21" i="17"/>
  <c r="N21" i="17"/>
  <c r="L21" i="17"/>
  <c r="J21" i="17"/>
  <c r="P21" i="13" l="1"/>
  <c r="P23" i="13" s="1"/>
  <c r="P25" i="13" s="1"/>
  <c r="L83" i="17"/>
  <c r="P36" i="17"/>
  <c r="L21" i="13"/>
  <c r="L23" i="13" s="1"/>
  <c r="P83" i="17"/>
  <c r="L36" i="17"/>
  <c r="N83" i="17"/>
  <c r="J83" i="17"/>
  <c r="J36" i="17"/>
  <c r="N36" i="17"/>
  <c r="N96" i="17"/>
  <c r="N98" i="17" s="1"/>
  <c r="P96" i="17"/>
  <c r="P98" i="17" s="1"/>
  <c r="G26" i="16"/>
  <c r="G27" i="16" s="1"/>
  <c r="Q25" i="9" l="1"/>
  <c r="Q37" i="9" s="1"/>
  <c r="Q39" i="9" s="1"/>
  <c r="Q78" i="9" s="1"/>
  <c r="Q82" i="9" s="1"/>
  <c r="Q84" i="9" s="1"/>
  <c r="P35" i="13"/>
  <c r="P48" i="13"/>
  <c r="L100" i="17"/>
  <c r="P100" i="17"/>
  <c r="L25" i="13"/>
  <c r="M25" i="9"/>
  <c r="M37" i="9" s="1"/>
  <c r="M39" i="9" s="1"/>
  <c r="M78" i="9" s="1"/>
  <c r="M82" i="9" s="1"/>
  <c r="M84" i="9" s="1"/>
  <c r="J100" i="17"/>
  <c r="N100" i="17"/>
  <c r="G27" i="15"/>
  <c r="G28" i="15" s="1"/>
  <c r="L40" i="13" l="1"/>
  <c r="L38" i="13" s="1"/>
  <c r="L48" i="13" s="1"/>
  <c r="L35" i="13"/>
  <c r="L45" i="13" s="1"/>
  <c r="S21" i="16"/>
  <c r="U21" i="16" s="1"/>
  <c r="Y22" i="15"/>
  <c r="A3" i="16" l="1"/>
  <c r="A3" i="9" s="1"/>
  <c r="O70" i="9" l="1"/>
  <c r="K70" i="9"/>
  <c r="O76" i="9" l="1"/>
  <c r="W20" i="15" l="1"/>
  <c r="Q20" i="15"/>
  <c r="K20" i="15"/>
  <c r="I20" i="15"/>
  <c r="G20" i="15"/>
  <c r="Y14" i="15"/>
  <c r="S26" i="15" l="1"/>
  <c r="S17" i="15" l="1"/>
  <c r="G19" i="15" l="1"/>
  <c r="U25" i="16"/>
  <c r="I26" i="16"/>
  <c r="I27" i="16" s="1"/>
  <c r="Q26" i="16"/>
  <c r="Q27" i="16" s="1"/>
  <c r="O26" i="16"/>
  <c r="O27" i="16" s="1"/>
  <c r="K26" i="16" l="1"/>
  <c r="K27" i="16" s="1"/>
  <c r="K18" i="16"/>
  <c r="I18" i="16"/>
  <c r="G18" i="16"/>
  <c r="Q18" i="16"/>
  <c r="O18" i="16"/>
  <c r="W27" i="15"/>
  <c r="W28" i="15" s="1"/>
  <c r="Q27" i="15"/>
  <c r="Q28" i="15" s="1"/>
  <c r="O27" i="15"/>
  <c r="O28" i="15" s="1"/>
  <c r="K27" i="15"/>
  <c r="K28" i="15" s="1"/>
  <c r="I27" i="15"/>
  <c r="I28" i="15" s="1"/>
  <c r="W19" i="15"/>
  <c r="Q19" i="15"/>
  <c r="K19" i="15"/>
  <c r="I19" i="15"/>
  <c r="U26" i="15" l="1"/>
  <c r="Y26" i="15" s="1"/>
  <c r="J33" i="13"/>
  <c r="N12" i="13"/>
  <c r="S17" i="16"/>
  <c r="U17" i="16" s="1"/>
  <c r="J12" i="13"/>
  <c r="N33" i="13"/>
  <c r="J19" i="13"/>
  <c r="S24" i="16"/>
  <c r="S16" i="16"/>
  <c r="S25" i="15"/>
  <c r="N19" i="13"/>
  <c r="Q19" i="16"/>
  <c r="K19" i="16"/>
  <c r="I19" i="16"/>
  <c r="G19" i="16"/>
  <c r="K76" i="9"/>
  <c r="S25" i="16"/>
  <c r="O19" i="16"/>
  <c r="A57" i="9"/>
  <c r="O19" i="15" l="1"/>
  <c r="O20" i="15"/>
  <c r="S18" i="15"/>
  <c r="U18" i="15" s="1"/>
  <c r="Y18" i="15" s="1"/>
  <c r="S18" i="16"/>
  <c r="S26" i="16"/>
  <c r="S27" i="16" s="1"/>
  <c r="S27" i="15"/>
  <c r="S28" i="15" s="1"/>
  <c r="J21" i="13"/>
  <c r="J23" i="13" s="1"/>
  <c r="J25" i="13" s="1"/>
  <c r="S19" i="16"/>
  <c r="N21" i="13"/>
  <c r="N23" i="13" s="1"/>
  <c r="S20" i="15" l="1"/>
  <c r="S19" i="15"/>
  <c r="N25" i="13"/>
  <c r="N48" i="13" s="1"/>
  <c r="O25" i="9"/>
  <c r="J40" i="13"/>
  <c r="J35" i="13"/>
  <c r="J45" i="13" s="1"/>
  <c r="J38" i="13" l="1"/>
  <c r="J48" i="13" s="1"/>
  <c r="K25" i="9"/>
  <c r="M26" i="16"/>
  <c r="N35" i="13"/>
  <c r="M20" i="15"/>
  <c r="U20" i="15" s="1"/>
  <c r="U17" i="15"/>
  <c r="M19" i="15"/>
  <c r="U16" i="16"/>
  <c r="U19" i="16" s="1"/>
  <c r="M18" i="16"/>
  <c r="U18" i="16" s="1"/>
  <c r="M19" i="16"/>
  <c r="U25" i="15" l="1"/>
  <c r="Y25" i="15" s="1"/>
  <c r="O37" i="9"/>
  <c r="O39" i="9" s="1"/>
  <c r="O78" i="9" s="1"/>
  <c r="O82" i="9" s="1"/>
  <c r="O84" i="9" s="1"/>
  <c r="K37" i="9"/>
  <c r="K39" i="9" s="1"/>
  <c r="K78" i="9" s="1"/>
  <c r="K82" i="9" s="1"/>
  <c r="K84" i="9" s="1"/>
  <c r="U24" i="16"/>
  <c r="Y17" i="15"/>
  <c r="Y20" i="15" s="1"/>
  <c r="U19" i="15"/>
  <c r="Y19" i="15" s="1"/>
  <c r="U26" i="16"/>
  <c r="U27" i="16" s="1"/>
  <c r="M27" i="16"/>
  <c r="U27" i="15" l="1"/>
  <c r="M27" i="15"/>
  <c r="M28" i="15" s="1"/>
  <c r="Y27" i="15"/>
  <c r="Y28" i="15" s="1"/>
  <c r="U28" i="15"/>
</calcChain>
</file>

<file path=xl/sharedStrings.xml><?xml version="1.0" encoding="utf-8"?>
<sst xmlns="http://schemas.openxmlformats.org/spreadsheetml/2006/main" count="320" uniqueCount="200">
  <si>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</si>
  <si>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</si>
  <si>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</si>
  <si>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</si>
  <si>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</si>
  <si>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</si>
  <si>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</si>
  <si>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</si>
  <si>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</si>
  <si>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</si>
  <si>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</si>
  <si>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</si>
  <si>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</si>
  <si>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</si>
  <si>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ส่วนที่ถึงกำหนดชำระภายในหนึ่งปี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</si>
  <si>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</si>
  <si>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</si>
  <si>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</si>
  <si>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</si>
  <si>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</si>
  <si>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</si>
  <si>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</si>
  <si>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</si>
  <si>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</si>
  <si>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</si>
  <si>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</si>
  <si>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</si>
  <si>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</si>
  <si>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</si>
  <si>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</si>
  <si>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</si>
  <si>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</si>
  <si>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</si>
  <si>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</si>
  <si>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</si>
  <si>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</si>
  <si>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</si>
  <si>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</si>
  <si>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</si>
  <si>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</si>
  <si>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</si>
  <si>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</si>
  <si>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</si>
  <si>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</si>
  <si>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</si>
  <si>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</si>
  <si>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</si>
  <si>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</si>
  <si>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</si>
  <si>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</si>
  <si>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</si>
  <si>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</si>
  <si>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</si>
  <si>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</si>
  <si>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</si>
  <si>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</si>
  <si>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</si>
  <si>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</si>
  <si>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</si>
  <si>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</si>
  <si>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</si>
  <si>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2567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</si>
  <si>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</si>
  <si>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</si>
  <si>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</si>
  <si>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</si>
  <si>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</si>
  <si>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</si>
  <si>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</si>
  <si>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</si>
  <si>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</si>
  <si>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</si>
  <si>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</si>
  <si>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</si>
  <si>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</si>
  <si>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</si>
  <si>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ด้วยมูลค่ายุติธรรมผ่านกำไรขาดทุนเบ็ดเสร็จอื่น</t>
  </si>
  <si>
    <t>ที่กำหนดไว้ - สุทธิจากภาษี</t>
  </si>
  <si>
    <t>กำไร(ขาดทุน)เบ็ดเสร็จรวมสำหรับงวด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</si>
  <si>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</si>
  <si>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</si>
  <si>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</si>
  <si>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</si>
  <si>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</si>
  <si>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</si>
  <si>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</si>
  <si>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</si>
  <si>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</si>
  <si>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</si>
  <si>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</si>
  <si>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</si>
  <si>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</si>
  <si>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</si>
  <si>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</si>
  <si>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</si>
  <si>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</si>
  <si>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</si>
  <si>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</si>
  <si>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</si>
  <si>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</si>
  <si>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</si>
  <si>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</si>
  <si>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</si>
  <si>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</si>
  <si>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</si>
  <si>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</si>
  <si>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การเปลี่ยนแปลงในส่วนของผู้ถือหุ้น :</t>
  </si>
  <si>
    <t>รวมกำไร(ขาดทุน)เบ็ดเสร็จสำหรับงวด</t>
  </si>
  <si>
    <t>ยอดคงเหลือ ณ วันที่ 1 มกราคม 2567</t>
  </si>
  <si>
    <t>ขาดทุนสุทธิ</t>
  </si>
  <si>
    <t>ยอดคงเหลือ ณ วันที่ 31 มีนาคม 2567</t>
  </si>
  <si>
    <t>งบการเปลี่ยนแปลงในส่วนของผู้ถือหุ้น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</si>
  <si>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</si>
  <si>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</si>
  <si>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</si>
  <si>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>ค่าเสื่อมราคา</t>
  </si>
  <si>
    <t>ค่าเผื่อสินค้าเสื่อมสภาพ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</si>
  <si>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</si>
  <si>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</si>
  <si>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</si>
  <si>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</si>
  <si>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</si>
  <si>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</si>
  <si>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ผลประโยชน์พนักงานที่จ่ายในระหว่างงวด</t>
  </si>
  <si>
    <t>เงินสดได้มาจากกิจกรรมดำเนินงาน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</si>
  <si>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</si>
  <si>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</si>
  <si>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</si>
  <si>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</si>
  <si>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</si>
  <si>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</si>
  <si>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</si>
  <si>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เงินสดจ่ายจากการซื้อสินทรัพย์ไม่มีตัวตน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</si>
  <si>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</si>
  <si>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</si>
  <si>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เงินสดจ่ายค่าดอกเบี้ย</t>
  </si>
  <si>
    <t>เงินสดและรายการเทียบเท่าเงินสดเพิ่มขึ้น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</si>
  <si>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</si>
  <si>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</si>
  <si>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</si>
  <si>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</si>
  <si>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</si>
  <si>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</si>
  <si>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</si>
  <si>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ณ วันที่ 31 มีนาคม 2568</t>
  </si>
  <si>
    <t>31 มี.ค. 2568</t>
  </si>
  <si>
    <t>31 ธ.ค. 2567</t>
  </si>
  <si>
    <t>เงินให้กู้ยืมระยะสั้นแก่บริษัทที่เกี่ยวข้องกัน - สุทธิ</t>
  </si>
  <si>
    <t>ปี 2568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</si>
  <si>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</si>
  <si>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</si>
  <si>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 สิ้นสุดวันที่ 31 มีนาคม 2568</t>
  </si>
  <si>
    <t>ตัดสินทรัพย์เป็นค่าใช้จ่าย</t>
  </si>
  <si>
    <t>ค่าตัดจำหน่ายสินทรัพย์ไม่มีตัวตน</t>
  </si>
  <si>
    <t>5.2 และ 12.1</t>
  </si>
  <si>
    <t>5.2 และ 12.2</t>
  </si>
  <si>
    <t>5.2 และ 14</t>
  </si>
  <si>
    <t>13.2.1</t>
  </si>
  <si>
    <t>13.2.2</t>
  </si>
  <si>
    <t>หน้า 1 จาก 29</t>
  </si>
  <si>
    <t>หน้า 2 จาก 29</t>
  </si>
  <si>
    <t>หน้า 7 จาก 29</t>
  </si>
  <si>
    <t>หน้า 5 จาก 29</t>
  </si>
  <si>
    <t>หน้า 4 จาก 29</t>
  </si>
  <si>
    <t>หน้า 3 จาก 29</t>
  </si>
  <si>
    <t>หน้า 6 จาก 29</t>
  </si>
  <si>
    <t>ประมาณการหนี้สินไม่หมุนเวียนสำหรับผลประโยชน์พนักงาน - สุทธิ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</si>
  <si>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</si>
  <si>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</si>
  <si>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</si>
  <si>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</si>
  <si>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</si>
  <si>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ผลกำไร (ขาดทุน) จากเงินลงทุนในตราสารทุนที่กำหนดให้วัดมูลค่า</t>
  </si>
  <si>
    <t>ผลกำไร (ขาดทุน) จากการวัดมูลค่าใหม่ของผลประโยชน์พนักงาน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</si>
  <si>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</si>
  <si>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</si>
  <si>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</si>
  <si>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 สุทธิ</t>
  </si>
  <si>
    <t xml:space="preserve">กำไร (ขาดทุน) สุทธิส่วนที่เป็นของบริษัทใหญ่ </t>
  </si>
  <si>
    <t xml:space="preserve">กำไร (ขาดทุน) ต่อหุ้นขั้นพื้นฐาน (บาท : หุ้น) </t>
  </si>
  <si>
    <t xml:space="preserve">บริษัท ดี.ที.ซี. อินดัสตรี่ส์ จำกัด (มหาชน)  และบริษัทย่อย </t>
  </si>
  <si>
    <t xml:space="preserve">  เงินสดรับ (จ่าย) จากกิจกรรมดำเนินงาน</t>
  </si>
  <si>
    <t xml:space="preserve">ค่าเผื่อผลขาดทุนด้านเครดิตที่คาดว่าจะเกิดขึ้น (โอนกลับ) </t>
  </si>
  <si>
    <t xml:space="preserve">ค่าเผื่อสินค้ารับคืน (โอนกลับ) </t>
  </si>
  <si>
    <t>ค่าเผื่อมูลค่าที่ลดลงของสินค้า (โอนกลับ)</t>
  </si>
  <si>
    <t>ขาดทุน (กำไร) จากอัตราแลกเปลี่ยนที่ยังไม่เกิดขึ้นจริง</t>
  </si>
  <si>
    <t>กำไร (ขาดทุน) สุทธิจากการดำเนินงานก่อนการเปลี่ยนแปลง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</si>
  <si>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</si>
  <si>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 :</t>
  </si>
  <si>
    <t>หนี้สินจากการดำเนินงานเพิ่มขึ้น (ลดลง) :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</si>
  <si>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</si>
  <si>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</si>
  <si>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เงินเบิกเกินบัญชีและเงินกู้ยืมระยะสั้นตามสถาบันการเงินเพิ่มขึ้น</t>
  </si>
  <si>
    <t>เงินสดสุทธิได้มาจาก (ใช้ไปใน) กิจกรรมจัดหาเงิน</t>
  </si>
  <si>
    <t>กำไร (ขาดทุน) จากอัตราแลกเปลี่ยนที่ยังไม่เกิดขึ้นจริง</t>
  </si>
  <si>
    <t>10 และ 11</t>
  </si>
  <si>
    <t>เงินจ่ายล่วงหน้าค่าเช่าไม่หมุนเวียน - สุทธิ</t>
  </si>
  <si>
    <t>เงินสดจ่ายชำระหนี้สินตามสัญญาเช่า</t>
  </si>
  <si>
    <t>เงินจ่ายล่วงหน้าค่าเช่าหมุนเวียน</t>
  </si>
  <si>
    <t>เงินสดจ่ายล่วงหน้าค่าเช่า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</si>
</sst>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5" formatCode="&quot;฿&quot;#,##0;\-&quot;฿&quot;#,##0"/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\(\t&quot;฿&quot;#,##0\)"/>
    <numFmt numFmtId="194" formatCode="\t&quot;฿&quot;#,##0.00_);[Red]\(\t&quot;฿&quot;#,##0.00\)"/>
    <numFmt numFmtId="195" formatCode="_-* #,##0_-;\-* #,##0_-;_-* &quot;-&quot;??_-;_-@_-"/>
    <numFmt numFmtId="196" formatCode="#,##0.00;\(#,##0.00\)"/>
    <numFmt numFmtId="197" formatCode="General_)"/>
    <numFmt numFmtId="198" formatCode="_(* #,##0.00_);_(* \(#,##0.00\);_(* &quot;-&quot;_);_(@_)"/>
    <numFmt numFmtId="199" formatCode="0.0%"/>
    <numFmt numFmtId="200" formatCode="dd\-mmm\-yy_)"/>
    <numFmt numFmtId="201" formatCode="#,##0.00\ &quot;F&quot;;\-#,##0.00\ &quot;F&quot;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_(&quot;$&quot;* #,##0.0_);_(&quot;$&quot;* \(#,##0.0\);_(&quot;$&quot;* &quot;0.0&quot;_);_(@_)"/>
    <numFmt numFmtId="210" formatCode="0."/>
    <numFmt numFmtId="211" formatCode="0%_);\(0%\)"/>
    <numFmt numFmtId="212" formatCode="&quot;ฃค&quot;#,##0;&quot;ฃค&quot;\-#,##0"/>
    <numFmt numFmtId="213" formatCode="0&quot;  &quot;"/>
    <numFmt numFmtId="214" formatCode="#,##0.0_);[Red]\(#,##0.0\)"/>
    <numFmt numFmtId="215" formatCode="d\.m\.yy\ h:mm"/>
    <numFmt numFmtId="216" formatCode="_-* #,##0.00\ &quot;F&quot;_-;\-* #,##0.00\ &quot;F&quot;_-;_-* &quot;-&quot;??\ &quot;F&quot;_-;_-@_-"/>
    <numFmt numFmtId="217" formatCode="0.00&quot;  &quot;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0.000_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&quot;£&quot;_);[Red]\(#,##0&quot;£&quot;\)"/>
    <numFmt numFmtId="229" formatCode="&quot;?&quot;#,##0.00;\-&quot;?&quot;#,##0.00"/>
    <numFmt numFmtId="230" formatCode="&quot;?&quot;#,##0;[Red]\-&quot;?&quot;#,##0"/>
    <numFmt numFmtId="231" formatCode="&quot;?&quot;#,##0.00;[Red]\-&quot;?&quot;#,##0.00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#,##0.000;\-#,##0.000"/>
    <numFmt numFmtId="237" formatCode="0.0000000000"/>
    <numFmt numFmtId="238" formatCode="&quot;$&quot;#,##0;\-&quot;$&quot;#,##0"/>
    <numFmt numFmtId="239" formatCode="[$-41E]d\ mmmm\ yyyy"/>
    <numFmt numFmtId="240" formatCode="\t&quot;฿&quot;#,##0.00_);[Red]\(#,##0.00\)"/>
    <numFmt numFmtId="241" formatCode="0_ ;\-0\ "/>
    <numFmt numFmtId="242" formatCode="_(* #,##0.000000_);_(* \(#,##0.000000\);_(* &quot;-&quot;??????_);_(@_)"/>
    <numFmt numFmtId="243" formatCode="0.00_)"/>
    <numFmt numFmtId="244" formatCode="#,##0\ &quot;F&quot;;[Red]\-#,##0\ &quot;F&quot;"/>
    <numFmt numFmtId="245" formatCode="_-[$€-2]* #,##0.00_-;\-[$€-2]* #,##0.00_-;_-[$€-2]* &quot;-&quot;??_-"/>
    <numFmt numFmtId="246" formatCode="[$-F800]dddd\,\ mmmm\ dd\,\ yyyy"/>
    <numFmt numFmtId="247" formatCode="#,##0.00%_);\(#,##0.00%\)"/>
    <numFmt numFmtId="248" formatCode="#,##0.00;[Red]\(#,##0.00\)"/>
    <numFmt numFmtId="249" formatCode="_-* #,##0.000_-;\-* #,##0.000_-;_-* &quot;-&quot;???_-;_-@_-"/>
    <numFmt numFmtId="252" formatCode="_(* #,##0.00000_);_(* \(#,##0.00000\);_(* &quot;-&quot;??_);_(@_)"/>
  </numFmts>
  <fonts count="12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8">
    <xf numFmtId="197" fontId="0" fillId="0" borderId="0"/>
    <xf numFmtId="191" fontId="11" fillId="0" borderId="0" applyFont="0" applyFill="0" applyBorder="0" applyAlignment="0" applyProtection="0"/>
    <xf numFmtId="39" fontId="44" fillId="0" borderId="0"/>
    <xf numFmtId="39" fontId="44" fillId="0" borderId="0"/>
    <xf numFmtId="190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19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92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20" fontId="65" fillId="0" borderId="0"/>
    <xf numFmtId="221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38" fontId="88" fillId="0" borderId="4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5" fontId="19" fillId="0" borderId="0" applyFill="0" applyBorder="0" applyAlignment="0"/>
    <xf numFmtId="206" fontId="19" fillId="0" borderId="0" applyFill="0" applyBorder="0" applyAlignment="0"/>
    <xf numFmtId="207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22" fontId="67" fillId="0" borderId="0"/>
    <xf numFmtId="222" fontId="67" fillId="0" borderId="0"/>
    <xf numFmtId="222" fontId="67" fillId="0" borderId="0"/>
    <xf numFmtId="222" fontId="67" fillId="0" borderId="0"/>
    <xf numFmtId="222" fontId="67" fillId="0" borderId="0"/>
    <xf numFmtId="39" fontId="44" fillId="0" borderId="0"/>
    <xf numFmtId="39" fontId="44" fillId="0" borderId="0"/>
    <xf numFmtId="20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20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41" fontId="11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1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190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20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23" fontId="5" fillId="0" borderId="0" applyFont="0" applyFill="0" applyBorder="0" applyAlignment="0" applyProtection="0"/>
    <xf numFmtId="200" fontId="5" fillId="0" borderId="0"/>
    <xf numFmtId="243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5" fillId="0" borderId="0"/>
    <xf numFmtId="244" fontId="5" fillId="0" borderId="0"/>
    <xf numFmtId="209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69" fillId="0" borderId="0" applyNumberFormat="0" applyAlignment="0">
      <alignment horizontal="left"/>
    </xf>
    <xf numFmtId="245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24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25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6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188" fontId="95" fillId="0" borderId="0" applyFont="0" applyFill="0" applyBorder="0" applyAlignment="0" applyProtection="0"/>
    <xf numFmtId="189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92" fontId="12" fillId="0" borderId="0"/>
    <xf numFmtId="244" fontId="11" fillId="0" borderId="0"/>
    <xf numFmtId="197" fontId="11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0" fontId="103" fillId="0" borderId="0"/>
    <xf numFmtId="40" fontId="11" fillId="0" borderId="0"/>
    <xf numFmtId="197" fontId="11" fillId="0" borderId="0"/>
    <xf numFmtId="197" fontId="11" fillId="0" borderId="0"/>
    <xf numFmtId="0" fontId="11" fillId="0" borderId="0"/>
    <xf numFmtId="0" fontId="117" fillId="0" borderId="0"/>
    <xf numFmtId="197" fontId="4" fillId="0" borderId="0"/>
    <xf numFmtId="0" fontId="11" fillId="0" borderId="0"/>
    <xf numFmtId="197" fontId="11" fillId="0" borderId="0"/>
    <xf numFmtId="0" fontId="11" fillId="0" borderId="0"/>
    <xf numFmtId="197" fontId="4" fillId="0" borderId="0"/>
    <xf numFmtId="196" fontId="83" fillId="0" borderId="0"/>
    <xf numFmtId="0" fontId="19" fillId="0" borderId="0"/>
    <xf numFmtId="197" fontId="11" fillId="0" borderId="0"/>
    <xf numFmtId="0" fontId="90" fillId="0" borderId="0"/>
    <xf numFmtId="0" fontId="118" fillId="0" borderId="0"/>
    <xf numFmtId="0" fontId="11" fillId="0" borderId="0"/>
    <xf numFmtId="197" fontId="11" fillId="0" borderId="0"/>
    <xf numFmtId="196" fontId="83" fillId="0" borderId="0"/>
    <xf numFmtId="0" fontId="11" fillId="0" borderId="0"/>
    <xf numFmtId="197" fontId="11" fillId="0" borderId="0"/>
    <xf numFmtId="244" fontId="11" fillId="0" borderId="0"/>
    <xf numFmtId="0" fontId="11" fillId="0" borderId="0"/>
    <xf numFmtId="0" fontId="103" fillId="0" borderId="0"/>
    <xf numFmtId="197" fontId="4" fillId="0" borderId="0"/>
    <xf numFmtId="0" fontId="11" fillId="0" borderId="0"/>
    <xf numFmtId="197" fontId="11" fillId="0" borderId="0"/>
    <xf numFmtId="197" fontId="4" fillId="0" borderId="0"/>
    <xf numFmtId="0" fontId="119" fillId="0" borderId="0"/>
    <xf numFmtId="197" fontId="4" fillId="0" borderId="0"/>
    <xf numFmtId="0" fontId="103" fillId="0" borderId="0"/>
    <xf numFmtId="0" fontId="11" fillId="0" borderId="0"/>
    <xf numFmtId="197" fontId="4" fillId="0" borderId="0"/>
    <xf numFmtId="197" fontId="4" fillId="0" borderId="0"/>
    <xf numFmtId="197" fontId="11" fillId="0" borderId="0"/>
    <xf numFmtId="197" fontId="11" fillId="0" borderId="0"/>
    <xf numFmtId="6" fontId="11" fillId="0" borderId="0"/>
    <xf numFmtId="197" fontId="11" fillId="0" borderId="0"/>
    <xf numFmtId="0" fontId="103" fillId="0" borderId="0"/>
    <xf numFmtId="197" fontId="4" fillId="0" borderId="0"/>
    <xf numFmtId="197" fontId="12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7" fontId="11" fillId="0" borderId="0"/>
    <xf numFmtId="197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7" fontId="12" fillId="0" borderId="0"/>
    <xf numFmtId="0" fontId="57" fillId="0" borderId="0"/>
    <xf numFmtId="0" fontId="57" fillId="0" borderId="0"/>
    <xf numFmtId="193" fontId="11" fillId="0" borderId="0"/>
    <xf numFmtId="193" fontId="11" fillId="0" borderId="0"/>
    <xf numFmtId="193" fontId="11" fillId="0" borderId="0"/>
    <xf numFmtId="197" fontId="11" fillId="0" borderId="0"/>
    <xf numFmtId="193" fontId="11" fillId="0" borderId="0"/>
    <xf numFmtId="19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1" fillId="0" borderId="0"/>
    <xf numFmtId="193" fontId="11" fillId="0" borderId="0"/>
    <xf numFmtId="193" fontId="11" fillId="0" borderId="0"/>
    <xf numFmtId="197" fontId="12" fillId="0" borderId="0"/>
    <xf numFmtId="0" fontId="11" fillId="0" borderId="0"/>
    <xf numFmtId="0" fontId="5" fillId="0" borderId="0"/>
    <xf numFmtId="197" fontId="12" fillId="0" borderId="0"/>
    <xf numFmtId="197" fontId="11" fillId="0" borderId="0"/>
    <xf numFmtId="0" fontId="11" fillId="0" borderId="0"/>
    <xf numFmtId="197" fontId="11" fillId="0" borderId="0"/>
    <xf numFmtId="197" fontId="83" fillId="0" borderId="0"/>
    <xf numFmtId="197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97" fontId="4" fillId="0" borderId="0"/>
    <xf numFmtId="197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44" fontId="11" fillId="0" borderId="0"/>
    <xf numFmtId="0" fontId="103" fillId="0" borderId="0"/>
    <xf numFmtId="244" fontId="11" fillId="0" borderId="0"/>
    <xf numFmtId="0" fontId="103" fillId="0" borderId="0"/>
    <xf numFmtId="246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44" fontId="11" fillId="0" borderId="0"/>
    <xf numFmtId="244" fontId="11" fillId="0" borderId="0"/>
    <xf numFmtId="0" fontId="103" fillId="0" borderId="0"/>
    <xf numFmtId="0" fontId="103" fillId="0" borderId="0"/>
    <xf numFmtId="244" fontId="11" fillId="0" borderId="0"/>
    <xf numFmtId="0" fontId="103" fillId="0" borderId="0"/>
    <xf numFmtId="197" fontId="11" fillId="0" borderId="0"/>
    <xf numFmtId="197" fontId="11" fillId="0" borderId="0"/>
    <xf numFmtId="0" fontId="103" fillId="0" borderId="0"/>
    <xf numFmtId="197" fontId="4" fillId="0" borderId="0"/>
    <xf numFmtId="197" fontId="12" fillId="0" borderId="0"/>
    <xf numFmtId="197" fontId="12" fillId="0" borderId="0"/>
    <xf numFmtId="0" fontId="120" fillId="0" borderId="0"/>
    <xf numFmtId="0" fontId="120" fillId="0" borderId="0"/>
    <xf numFmtId="196" fontId="11" fillId="0" borderId="0"/>
    <xf numFmtId="196" fontId="11" fillId="0" borderId="0"/>
    <xf numFmtId="197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97" fontId="83" fillId="0" borderId="0"/>
    <xf numFmtId="0" fontId="103" fillId="0" borderId="0"/>
    <xf numFmtId="197" fontId="4" fillId="0" borderId="0"/>
    <xf numFmtId="0" fontId="103" fillId="0" borderId="0"/>
    <xf numFmtId="197" fontId="4" fillId="0" borderId="0"/>
    <xf numFmtId="0" fontId="103" fillId="0" borderId="0"/>
    <xf numFmtId="0" fontId="11" fillId="0" borderId="0"/>
    <xf numFmtId="0" fontId="103" fillId="0" borderId="0"/>
    <xf numFmtId="197" fontId="4" fillId="0" borderId="0"/>
    <xf numFmtId="0" fontId="103" fillId="0" borderId="0"/>
    <xf numFmtId="197" fontId="4" fillId="0" borderId="0"/>
    <xf numFmtId="0" fontId="103" fillId="0" borderId="0"/>
    <xf numFmtId="0" fontId="103" fillId="0" borderId="0"/>
    <xf numFmtId="0" fontId="103" fillId="0" borderId="0"/>
    <xf numFmtId="197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46" fontId="11" fillId="0" borderId="0"/>
    <xf numFmtId="246" fontId="11" fillId="0" borderId="0"/>
    <xf numFmtId="246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97" fontId="4" fillId="0" borderId="0"/>
    <xf numFmtId="0" fontId="11" fillId="0" borderId="0"/>
    <xf numFmtId="0" fontId="57" fillId="0" borderId="0"/>
    <xf numFmtId="197" fontId="4" fillId="0" borderId="0"/>
    <xf numFmtId="0" fontId="46" fillId="0" borderId="0"/>
    <xf numFmtId="197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7" fontId="4" fillId="0" borderId="0"/>
    <xf numFmtId="197" fontId="4" fillId="0" borderId="0"/>
    <xf numFmtId="197" fontId="11" fillId="0" borderId="0"/>
    <xf numFmtId="0" fontId="11" fillId="0" borderId="0"/>
    <xf numFmtId="197" fontId="43" fillId="0" borderId="0"/>
    <xf numFmtId="197" fontId="43" fillId="0" borderId="0"/>
    <xf numFmtId="247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11" fillId="0" borderId="0"/>
    <xf numFmtId="0" fontId="100" fillId="0" borderId="0"/>
    <xf numFmtId="197" fontId="11" fillId="0" borderId="0"/>
    <xf numFmtId="0" fontId="11" fillId="0" borderId="0"/>
    <xf numFmtId="247" fontId="4" fillId="0" borderId="0"/>
    <xf numFmtId="247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0" fontId="11" fillId="0" borderId="0"/>
    <xf numFmtId="197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97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210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211" fontId="11" fillId="0" borderId="0" applyFont="0" applyFill="0" applyBorder="0" applyAlignment="0" applyProtection="0"/>
    <xf numFmtId="207" fontId="19" fillId="0" borderId="0" applyFont="0" applyFill="0" applyBorder="0" applyAlignment="0" applyProtection="0"/>
    <xf numFmtId="212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203" fontId="19" fillId="0" borderId="0" applyFill="0" applyBorder="0" applyAlignment="0"/>
    <xf numFmtId="204" fontId="19" fillId="0" borderId="0" applyFill="0" applyBorder="0" applyAlignment="0"/>
    <xf numFmtId="203" fontId="19" fillId="0" borderId="0" applyFill="0" applyBorder="0" applyAlignment="0"/>
    <xf numFmtId="208" fontId="19" fillId="0" borderId="0" applyFill="0" applyBorder="0" applyAlignment="0"/>
    <xf numFmtId="204" fontId="19" fillId="0" borderId="0" applyFill="0" applyBorder="0" applyAlignment="0"/>
    <xf numFmtId="41" fontId="11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28" fontId="11" fillId="0" borderId="0" applyNumberFormat="0" applyFill="0" applyBorder="0" applyAlignment="0" applyProtection="0">
      <alignment horizontal="left"/>
    </xf>
    <xf numFmtId="214" fontId="11" fillId="0" borderId="0"/>
    <xf numFmtId="0" fontId="75" fillId="0" borderId="19" applyAlignment="0">
      <alignment horizontal="centerContinuous"/>
    </xf>
    <xf numFmtId="0" fontId="15" fillId="0" borderId="0"/>
    <xf numFmtId="197" fontId="18" fillId="0" borderId="0"/>
    <xf numFmtId="0" fontId="18" fillId="0" borderId="0"/>
    <xf numFmtId="0" fontId="18" fillId="0" borderId="0"/>
    <xf numFmtId="197" fontId="18" fillId="0" borderId="0"/>
    <xf numFmtId="0" fontId="18" fillId="0" borderId="0"/>
    <xf numFmtId="0" fontId="18" fillId="0" borderId="0"/>
    <xf numFmtId="0" fontId="18" fillId="0" borderId="0"/>
    <xf numFmtId="197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215" fontId="19" fillId="0" borderId="0" applyFill="0" applyBorder="0" applyAlignment="0"/>
    <xf numFmtId="216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46" fillId="0" borderId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91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7" fontId="4" fillId="0" borderId="0"/>
    <xf numFmtId="0" fontId="5" fillId="0" borderId="0"/>
    <xf numFmtId="0" fontId="11" fillId="0" borderId="0"/>
    <xf numFmtId="0" fontId="11" fillId="0" borderId="0"/>
    <xf numFmtId="197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97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87" fontId="11" fillId="0" borderId="0"/>
    <xf numFmtId="187" fontId="11" fillId="0" borderId="0"/>
    <xf numFmtId="197" fontId="4" fillId="0" borderId="0"/>
    <xf numFmtId="5" fontId="11" fillId="0" borderId="0"/>
    <xf numFmtId="5" fontId="11" fillId="0" borderId="0"/>
    <xf numFmtId="0" fontId="11" fillId="0" borderId="0"/>
    <xf numFmtId="197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97" fontId="11" fillId="0" borderId="0"/>
    <xf numFmtId="187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97" fontId="11" fillId="0" borderId="0"/>
    <xf numFmtId="197" fontId="11" fillId="0" borderId="0"/>
    <xf numFmtId="197" fontId="11" fillId="0" borderId="0"/>
    <xf numFmtId="193" fontId="11" fillId="0" borderId="0"/>
    <xf numFmtId="193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29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97" fontId="18" fillId="0" borderId="0"/>
    <xf numFmtId="249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32" fontId="81" fillId="0" borderId="0" applyFont="0" applyFill="0" applyBorder="0" applyAlignment="0" applyProtection="0"/>
    <xf numFmtId="233" fontId="81" fillId="0" borderId="0" applyFont="0" applyFill="0" applyBorder="0" applyAlignment="0" applyProtection="0"/>
    <xf numFmtId="234" fontId="82" fillId="0" borderId="0" applyFont="0" applyFill="0" applyBorder="0" applyAlignment="0" applyProtection="0"/>
    <xf numFmtId="235" fontId="82" fillId="0" borderId="0" applyFont="0" applyFill="0" applyBorder="0" applyAlignment="0" applyProtection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 applyNumberFormat="1"/>
    <xf numFmtId="43" fontId="7" fillId="0" borderId="0" xfId="284" applyFont="1" applyFill="1" applyBorder="1" applyAlignment="1">
      <alignment horizontal="right"/>
    </xf>
    <xf numFmtId="43" fontId="7" fillId="0" borderId="0" xfId="284" applyFont="1" applyFill="1" applyAlignment="1">
      <alignment horizontal="center"/>
    </xf>
    <xf numFmtId="192" fontId="7" fillId="0" borderId="0" xfId="284" applyNumberFormat="1" applyFont="1" applyFill="1" applyBorder="1" applyAlignment="1">
      <alignment horizontal="right"/>
    </xf>
    <xf numFmtId="192" fontId="7" fillId="0" borderId="0" xfId="284" applyNumberFormat="1" applyFont="1" applyFill="1" applyAlignment="1">
      <alignment horizontal="right"/>
    </xf>
    <xf numFmtId="192" fontId="7" fillId="0" borderId="22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98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92" fontId="7" fillId="0" borderId="9" xfId="284" applyNumberFormat="1" applyFont="1" applyFill="1" applyBorder="1" applyAlignment="1">
      <alignment horizontal="right"/>
    </xf>
    <xf numFmtId="198" fontId="7" fillId="0" borderId="0" xfId="364" applyNumberFormat="1" applyFont="1" applyFill="1" applyBorder="1" applyAlignment="1">
      <alignment horizontal="center"/>
    </xf>
    <xf numFmtId="198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43" fontId="7" fillId="0" borderId="0" xfId="284" applyFont="1" applyFill="1" applyBorder="1" applyAlignment="1">
      <alignment horizontal="center"/>
    </xf>
    <xf numFmtId="198" fontId="7" fillId="0" borderId="0" xfId="284" applyNumberFormat="1" applyFont="1" applyFill="1" applyBorder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98" fontId="7" fillId="0" borderId="0" xfId="364" applyNumberFormat="1" applyFont="1" applyFill="1" applyAlignment="1">
      <alignment horizontal="center"/>
    </xf>
    <xf numFmtId="43" fontId="7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23" xfId="284" applyFont="1" applyFill="1" applyBorder="1" applyAlignment="1"/>
    <xf numFmtId="43" fontId="7" fillId="0" borderId="9" xfId="284" applyFont="1" applyFill="1" applyBorder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92" fontId="7" fillId="0" borderId="22" xfId="494" applyNumberFormat="1" applyFont="1" applyFill="1" applyBorder="1" applyAlignment="1"/>
    <xf numFmtId="192" fontId="7" fillId="0" borderId="0" xfId="494" applyNumberFormat="1" applyFont="1" applyFill="1" applyAlignment="1"/>
    <xf numFmtId="43" fontId="7" fillId="0" borderId="0" xfId="494" applyFont="1" applyFill="1" applyAlignment="1"/>
    <xf numFmtId="198" fontId="7" fillId="0" borderId="0" xfId="364" applyNumberFormat="1" applyFont="1" applyFill="1" applyBorder="1" applyAlignment="1"/>
    <xf numFmtId="198" fontId="7" fillId="0" borderId="0" xfId="364" applyNumberFormat="1" applyFont="1" applyFill="1" applyAlignment="1"/>
    <xf numFmtId="198" fontId="7" fillId="0" borderId="4" xfId="284" applyNumberFormat="1" applyFont="1" applyFill="1" applyBorder="1" applyAlignment="1"/>
    <xf numFmtId="198" fontId="7" fillId="0" borderId="0" xfId="284" applyNumberFormat="1" applyFont="1" applyFill="1" applyBorder="1" applyAlignment="1"/>
    <xf numFmtId="198" fontId="7" fillId="0" borderId="22" xfId="284" applyNumberFormat="1" applyFont="1" applyFill="1" applyBorder="1" applyAlignment="1"/>
    <xf numFmtId="198" fontId="7" fillId="0" borderId="9" xfId="284" applyNumberFormat="1" applyFont="1" applyFill="1" applyBorder="1" applyAlignment="1"/>
    <xf numFmtId="196" fontId="7" fillId="0" borderId="0" xfId="364" applyNumberFormat="1" applyFont="1" applyFill="1" applyBorder="1" applyAlignment="1"/>
    <xf numFmtId="196" fontId="7" fillId="0" borderId="0" xfId="364" applyNumberFormat="1" applyFont="1" applyFill="1" applyAlignment="1"/>
    <xf numFmtId="198" fontId="7" fillId="0" borderId="22" xfId="364" applyNumberFormat="1" applyFont="1" applyFill="1" applyBorder="1" applyAlignment="1"/>
    <xf numFmtId="198" fontId="7" fillId="0" borderId="24" xfId="364" applyNumberFormat="1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98" fontId="7" fillId="0" borderId="0" xfId="494" applyNumberFormat="1" applyFont="1" applyFill="1" applyBorder="1" applyAlignment="1"/>
    <xf numFmtId="192" fontId="7" fillId="0" borderId="0" xfId="494" applyNumberFormat="1" applyFont="1" applyFill="1" applyBorder="1" applyAlignment="1"/>
    <xf numFmtId="192" fontId="7" fillId="0" borderId="24" xfId="494" applyNumberFormat="1" applyFont="1" applyFill="1" applyBorder="1" applyAlignment="1"/>
    <xf numFmtId="192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92" fontId="7" fillId="0" borderId="0" xfId="284" applyNumberFormat="1" applyFont="1" applyFill="1" applyAlignment="1"/>
    <xf numFmtId="192" fontId="7" fillId="0" borderId="22" xfId="284" applyNumberFormat="1" applyFont="1" applyFill="1" applyBorder="1" applyAlignment="1"/>
    <xf numFmtId="192" fontId="7" fillId="0" borderId="23" xfId="284" applyNumberFormat="1" applyFont="1" applyFill="1" applyBorder="1" applyAlignment="1"/>
    <xf numFmtId="196" fontId="7" fillId="0" borderId="0" xfId="284" applyNumberFormat="1" applyFont="1" applyFill="1" applyAlignment="1"/>
    <xf numFmtId="195" fontId="7" fillId="0" borderId="0" xfId="284" applyNumberFormat="1" applyFont="1" applyFill="1" applyAlignment="1"/>
    <xf numFmtId="192" fontId="7" fillId="0" borderId="0" xfId="568" applyNumberFormat="1" applyFont="1" applyFill="1" applyAlignment="1">
      <alignment horizontal="right"/>
    </xf>
    <xf numFmtId="192" fontId="7" fillId="0" borderId="9" xfId="494" applyNumberFormat="1" applyFont="1" applyFill="1" applyBorder="1" applyAlignment="1"/>
    <xf numFmtId="192" fontId="7" fillId="0" borderId="0" xfId="299" applyNumberFormat="1" applyFont="1" applyFill="1" applyAlignment="1">
      <alignment horizontal="right"/>
    </xf>
    <xf numFmtId="43" fontId="7" fillId="0" borderId="22" xfId="284" applyFont="1" applyFill="1" applyBorder="1" applyAlignment="1">
      <alignment horizontal="center"/>
    </xf>
    <xf numFmtId="43" fontId="7" fillId="0" borderId="9" xfId="284" applyFont="1" applyFill="1" applyBorder="1" applyAlignment="1">
      <alignment horizontal="center"/>
    </xf>
    <xf numFmtId="43" fontId="7" fillId="0" borderId="0" xfId="299" applyFont="1" applyFill="1" applyBorder="1" applyAlignment="1"/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43" fontId="7" fillId="0" borderId="0" xfId="1325" applyFont="1" applyFill="1" applyAlignment="1"/>
    <xf numFmtId="43" fontId="7" fillId="0" borderId="0" xfId="1326" applyFont="1" applyFill="1" applyAlignment="1"/>
    <xf numFmtId="192" fontId="7" fillId="0" borderId="22" xfId="1327" applyNumberFormat="1" applyFont="1" applyFill="1" applyBorder="1" applyAlignment="1"/>
    <xf numFmtId="192" fontId="7" fillId="0" borderId="0" xfId="1327" applyNumberFormat="1" applyFont="1" applyFill="1" applyAlignment="1"/>
    <xf numFmtId="43" fontId="7" fillId="0" borderId="0" xfId="1327" applyFont="1" applyFill="1" applyAlignment="1"/>
    <xf numFmtId="192" fontId="7" fillId="0" borderId="0" xfId="1327" applyNumberFormat="1" applyFont="1" applyFill="1" applyBorder="1" applyAlignment="1"/>
    <xf numFmtId="192" fontId="7" fillId="0" borderId="9" xfId="284" applyNumberFormat="1" applyFont="1" applyFill="1" applyBorder="1" applyAlignment="1"/>
    <xf numFmtId="0" fontId="6" fillId="0" borderId="0" xfId="0" applyNumberFormat="1" applyFont="1"/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0" fontId="7" fillId="0" borderId="0" xfId="0" applyNumberFormat="1" applyFont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0" xfId="0" quotePrefix="1" applyNumberFormat="1" applyFont="1" applyAlignment="1">
      <alignment horizontal="center"/>
    </xf>
    <xf numFmtId="0" fontId="7" fillId="0" borderId="22" xfId="1323" applyNumberFormat="1" applyFont="1" applyBorder="1" applyAlignment="1">
      <alignment horizontal="center"/>
    </xf>
    <xf numFmtId="0" fontId="8" fillId="0" borderId="0" xfId="0" applyNumberFormat="1" applyFont="1"/>
    <xf numFmtId="0" fontId="7" fillId="0" borderId="0" xfId="0" applyNumberFormat="1" applyFont="1" applyAlignment="1">
      <alignment horizontal="center"/>
    </xf>
    <xf numFmtId="0" fontId="7" fillId="0" borderId="0" xfId="1324" applyFont="1"/>
    <xf numFmtId="43" fontId="7" fillId="0" borderId="0" xfId="0" applyNumberFormat="1" applyFont="1"/>
    <xf numFmtId="43" fontId="7" fillId="0" borderId="22" xfId="0" applyNumberFormat="1" applyFont="1" applyBorder="1"/>
    <xf numFmtId="0" fontId="9" fillId="0" borderId="0" xfId="0" applyNumberFormat="1" applyFont="1"/>
    <xf numFmtId="0" fontId="7" fillId="0" borderId="0" xfId="1294" applyFont="1"/>
    <xf numFmtId="0" fontId="7" fillId="0" borderId="0" xfId="1323" applyNumberFormat="1" applyFont="1"/>
    <xf numFmtId="0" fontId="125" fillId="0" borderId="0" xfId="1294" applyFont="1" applyAlignment="1">
      <alignment horizontal="left"/>
    </xf>
    <xf numFmtId="37" fontId="38" fillId="0" borderId="0" xfId="0" applyNumberFormat="1" applyFont="1"/>
    <xf numFmtId="0" fontId="38" fillId="0" borderId="0" xfId="0" applyNumberFormat="1" applyFont="1"/>
    <xf numFmtId="195" fontId="7" fillId="0" borderId="0" xfId="0" applyNumberFormat="1" applyFont="1" applyAlignment="1">
      <alignment horizontal="right"/>
    </xf>
    <xf numFmtId="0" fontId="6" fillId="0" borderId="0" xfId="795" applyNumberFormat="1" applyFont="1"/>
    <xf numFmtId="0" fontId="7" fillId="0" borderId="0" xfId="795" applyNumberFormat="1" applyFont="1"/>
    <xf numFmtId="37" fontId="7" fillId="0" borderId="9" xfId="795" applyNumberFormat="1" applyFont="1" applyBorder="1" applyAlignment="1">
      <alignment horizontal="center"/>
    </xf>
    <xf numFmtId="37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795" applyNumberFormat="1" applyFont="1" applyAlignment="1">
      <alignment horizontal="center"/>
    </xf>
    <xf numFmtId="198" fontId="7" fillId="0" borderId="0" xfId="795" applyNumberFormat="1" applyFont="1" applyAlignment="1">
      <alignment horizontal="center"/>
    </xf>
    <xf numFmtId="198" fontId="7" fillId="0" borderId="0" xfId="795" applyNumberFormat="1" applyFont="1"/>
    <xf numFmtId="198" fontId="7" fillId="0" borderId="9" xfId="795" applyNumberFormat="1" applyFont="1" applyBorder="1"/>
    <xf numFmtId="0" fontId="6" fillId="0" borderId="0" xfId="1294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98" fontId="7" fillId="0" borderId="4" xfId="795" applyNumberFormat="1" applyFont="1" applyBorder="1"/>
    <xf numFmtId="198" fontId="7" fillId="0" borderId="23" xfId="795" applyNumberFormat="1" applyFont="1" applyBorder="1"/>
    <xf numFmtId="0" fontId="8" fillId="0" borderId="0" xfId="795" applyNumberFormat="1" applyFont="1"/>
    <xf numFmtId="196" fontId="7" fillId="0" borderId="0" xfId="795" applyNumberFormat="1" applyFont="1"/>
    <xf numFmtId="197" fontId="7" fillId="0" borderId="0" xfId="0" applyFont="1"/>
    <xf numFmtId="192" fontId="10" fillId="0" borderId="0" xfId="765" applyNumberFormat="1" applyFont="1" applyAlignment="1">
      <alignment horizontal="right" shrinkToFit="1" readingOrder="2"/>
    </xf>
    <xf numFmtId="192" fontId="7" fillId="0" borderId="0" xfId="0" applyNumberFormat="1" applyFont="1" applyAlignment="1">
      <alignment horizontal="right" shrinkToFit="1"/>
    </xf>
    <xf numFmtId="0" fontId="38" fillId="0" borderId="0" xfId="795" applyNumberFormat="1" applyFont="1"/>
    <xf numFmtId="0" fontId="7" fillId="0" borderId="22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192" fontId="7" fillId="0" borderId="0" xfId="0" applyNumberFormat="1" applyFont="1"/>
    <xf numFmtId="49" fontId="7" fillId="0" borderId="0" xfId="1292" applyNumberFormat="1" applyFont="1"/>
    <xf numFmtId="0" fontId="6" fillId="0" borderId="0" xfId="0" applyNumberFormat="1" applyFont="1" applyAlignment="1">
      <alignment horizontal="left"/>
    </xf>
    <xf numFmtId="0" fontId="7" fillId="0" borderId="4" xfId="0" applyNumberFormat="1" applyFont="1" applyBorder="1"/>
    <xf numFmtId="4" fontId="7" fillId="0" borderId="0" xfId="0" applyNumberFormat="1" applyFont="1"/>
    <xf numFmtId="198" fontId="7" fillId="0" borderId="0" xfId="0" applyNumberFormat="1" applyFont="1"/>
    <xf numFmtId="0" fontId="7" fillId="0" borderId="0" xfId="1295" applyFont="1"/>
    <xf numFmtId="0" fontId="125" fillId="0" borderId="0" xfId="0" applyNumberFormat="1" applyFont="1" applyAlignment="1">
      <alignment horizontal="left"/>
    </xf>
    <xf numFmtId="37" fontId="7" fillId="0" borderId="9" xfId="795" applyNumberFormat="1" applyFont="1" applyBorder="1" applyAlignment="1">
      <alignment horizontal="centerContinuous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7" fillId="0" borderId="0" xfId="979" applyFont="1"/>
    <xf numFmtId="192" fontId="6" fillId="0" borderId="0" xfId="0" applyNumberFormat="1" applyFont="1"/>
    <xf numFmtId="192" fontId="7" fillId="0" borderId="24" xfId="0" applyNumberFormat="1" applyFont="1" applyBorder="1"/>
    <xf numFmtId="0" fontId="7" fillId="0" borderId="0" xfId="1291" applyFont="1"/>
    <xf numFmtId="0" fontId="7" fillId="0" borderId="0" xfId="1293" applyFont="1" applyProtection="1">
      <protection locked="0"/>
    </xf>
    <xf numFmtId="0" fontId="7" fillId="0" borderId="0" xfId="1293" applyFont="1"/>
    <xf numFmtId="0" fontId="7" fillId="0" borderId="0" xfId="1291" quotePrefix="1" applyFont="1"/>
    <xf numFmtId="3" fontId="126" fillId="0" borderId="0" xfId="0" applyNumberFormat="1" applyFont="1"/>
    <xf numFmtId="3" fontId="7" fillId="0" borderId="0" xfId="0" applyNumberFormat="1" applyFont="1"/>
    <xf numFmtId="0" fontId="7" fillId="0" borderId="0" xfId="0" quotePrefix="1" applyNumberFormat="1" applyFont="1" applyAlignment="1">
      <alignment horizontal="left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252" fontId="10" fillId="0" borderId="0" xfId="765" applyNumberFormat="1" applyFont="1" applyAlignment="1">
      <alignment horizontal="right" shrinkToFit="1" readingOrder="2"/>
    </xf>
  </cellXfs>
  <cellStyles count="1328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" xfId="7"/>
    <cellStyle name="????????????????? [0]_MOGAS97" xfId="8"/>
    <cellStyle name="??????????????????? [0]_MOGAS97" xfId="9"/>
    <cellStyle name="???????????????????????" xfId="10"/>
    <cellStyle name="???????????????????_MOGAS97" xfId="11"/>
    <cellStyle name="?????????????????_K-NKT Q2'53-เก็บยอด" xfId="12"/>
    <cellStyle name="????_C2+C3+POLY" xfId="13"/>
    <cellStyle name="??_PER - Style6" xfId="14"/>
    <cellStyle name="20% - Accent1 2" xfId="15"/>
    <cellStyle name="20% - Accent1 2 2" xfId="16"/>
    <cellStyle name="20% - Accent1 2 3" xfId="17"/>
    <cellStyle name="20% - Accent1 3" xfId="18"/>
    <cellStyle name="20% - Accent1 3 2" xfId="19"/>
    <cellStyle name="20% - Accent1 4" xfId="20"/>
    <cellStyle name="20% - Accent1 5" xfId="21"/>
    <cellStyle name="20% - Accent1 6" xfId="22"/>
    <cellStyle name="20% - Accent1 7" xfId="23"/>
    <cellStyle name="20% - Accent2 2" xfId="24"/>
    <cellStyle name="20% - Accent2 2 2" xfId="25"/>
    <cellStyle name="20% - Accent2 2 3" xfId="26"/>
    <cellStyle name="20% - Accent2 3" xfId="27"/>
    <cellStyle name="20% - Accent2 3 2" xfId="28"/>
    <cellStyle name="20% - Accent2 4" xfId="29"/>
    <cellStyle name="20% - Accent2 5" xfId="30"/>
    <cellStyle name="20% - Accent2 6" xfId="31"/>
    <cellStyle name="20% - Accent2 7" xfId="32"/>
    <cellStyle name="20% - Accent3 2" xfId="33"/>
    <cellStyle name="20% - Accent3 2 2" xfId="34"/>
    <cellStyle name="20% - Accent3 2 3" xfId="35"/>
    <cellStyle name="20% - Accent3 3" xfId="36"/>
    <cellStyle name="20% - Accent3 3 2" xfId="37"/>
    <cellStyle name="20% - Accent3 4" xfId="38"/>
    <cellStyle name="20% - Accent3 5" xfId="39"/>
    <cellStyle name="20% - Accent3 6" xfId="40"/>
    <cellStyle name="20% - Accent3 7" xfId="41"/>
    <cellStyle name="20% - Accent4 2" xfId="42"/>
    <cellStyle name="20% - Accent4 2 2" xfId="43"/>
    <cellStyle name="20% - Accent4 2 3" xfId="44"/>
    <cellStyle name="20% - Accent4 3" xfId="45"/>
    <cellStyle name="20% - Accent4 3 2" xfId="46"/>
    <cellStyle name="20% - Accent4 4" xfId="47"/>
    <cellStyle name="20% - Accent4 5" xfId="48"/>
    <cellStyle name="20% - Accent4 6" xfId="49"/>
    <cellStyle name="20% - Accent4 7" xfId="50"/>
    <cellStyle name="20% - Accent5 2" xfId="51"/>
    <cellStyle name="20% - Accent5 2 2" xfId="52"/>
    <cellStyle name="20% - Accent5 2 3" xfId="53"/>
    <cellStyle name="20% - Accent5 3" xfId="54"/>
    <cellStyle name="20% - Accent5 3 2" xfId="55"/>
    <cellStyle name="20% - Accent5 4" xfId="56"/>
    <cellStyle name="20% - Accent5 5" xfId="57"/>
    <cellStyle name="20% - Accent5 6" xfId="58"/>
    <cellStyle name="20% - Accent5 7" xfId="59"/>
    <cellStyle name="20% - Accent6 2" xfId="60"/>
    <cellStyle name="20% - Accent6 2 2" xfId="61"/>
    <cellStyle name="20% - Accent6 2 3" xfId="62"/>
    <cellStyle name="20% - Accent6 3" xfId="63"/>
    <cellStyle name="20% - Accent6 3 2" xfId="64"/>
    <cellStyle name="20% - Accent6 4" xfId="65"/>
    <cellStyle name="20% - Accent6 5" xfId="66"/>
    <cellStyle name="20% - Accent6 6" xfId="67"/>
    <cellStyle name="20% - Accent6 7" xfId="68"/>
    <cellStyle name="40% - Accent1 2" xfId="69"/>
    <cellStyle name="40% - Accent1 2 2" xfId="70"/>
    <cellStyle name="40% - Accent1 2 3" xfId="71"/>
    <cellStyle name="40% - Accent1 3" xfId="72"/>
    <cellStyle name="40% - Accent1 3 2" xfId="73"/>
    <cellStyle name="40% - Accent1 4" xfId="74"/>
    <cellStyle name="40% - Accent1 5" xfId="75"/>
    <cellStyle name="40% - Accent1 6" xfId="76"/>
    <cellStyle name="40% - Accent1 7" xfId="77"/>
    <cellStyle name="40% - Accent2 2" xfId="78"/>
    <cellStyle name="40% - Accent2 2 2" xfId="79"/>
    <cellStyle name="40% - Accent2 2 3" xfId="80"/>
    <cellStyle name="40% - Accent2 3" xfId="81"/>
    <cellStyle name="40% - Accent2 3 2" xfId="82"/>
    <cellStyle name="40% - Accent2 4" xfId="83"/>
    <cellStyle name="40% - Accent2 5" xfId="84"/>
    <cellStyle name="40% - Accent2 6" xfId="85"/>
    <cellStyle name="40% - Accent2 7" xfId="86"/>
    <cellStyle name="40% - Accent3 2" xfId="87"/>
    <cellStyle name="40% - Accent3 2 2" xfId="88"/>
    <cellStyle name="40% - Accent3 2 3" xfId="89"/>
    <cellStyle name="40% - Accent3 3" xfId="90"/>
    <cellStyle name="40% - Accent3 3 2" xfId="91"/>
    <cellStyle name="40% - Accent3 4" xfId="92"/>
    <cellStyle name="40% - Accent3 5" xfId="93"/>
    <cellStyle name="40% - Accent3 6" xfId="94"/>
    <cellStyle name="40% - Accent3 7" xfId="95"/>
    <cellStyle name="40% - Accent4 2" xfId="96"/>
    <cellStyle name="40% - Accent4 2 2" xfId="97"/>
    <cellStyle name="40% - Accent4 2 3" xfId="98"/>
    <cellStyle name="40% - Accent4 3" xfId="99"/>
    <cellStyle name="40% - Accent4 3 2" xfId="100"/>
    <cellStyle name="40% - Accent4 4" xfId="101"/>
    <cellStyle name="40% - Accent4 5" xfId="102"/>
    <cellStyle name="40% - Accent4 6" xfId="103"/>
    <cellStyle name="40% - Accent4 7" xfId="104"/>
    <cellStyle name="40% - Accent5 2" xfId="105"/>
    <cellStyle name="40% - Accent5 2 2" xfId="106"/>
    <cellStyle name="40% - Accent5 2 3" xfId="107"/>
    <cellStyle name="40% - Accent5 3" xfId="108"/>
    <cellStyle name="40% - Accent5 3 2" xfId="109"/>
    <cellStyle name="40% - Accent5 4" xfId="110"/>
    <cellStyle name="40% - Accent5 5" xfId="111"/>
    <cellStyle name="40% - Accent5 6" xfId="112"/>
    <cellStyle name="40% - Accent5 7" xfId="113"/>
    <cellStyle name="40% - Accent6 2" xfId="114"/>
    <cellStyle name="40% - Accent6 2 2" xfId="115"/>
    <cellStyle name="40% - Accent6 2 3" xfId="116"/>
    <cellStyle name="40% - Accent6 3" xfId="117"/>
    <cellStyle name="40% - Accent6 3 2" xfId="118"/>
    <cellStyle name="40% - Accent6 4" xfId="119"/>
    <cellStyle name="40% - Accent6 5" xfId="120"/>
    <cellStyle name="40% - Accent6 6" xfId="121"/>
    <cellStyle name="40% - Accent6 7" xfId="122"/>
    <cellStyle name="594941.25" xfId="123"/>
    <cellStyle name="594941.25 2" xfId="124"/>
    <cellStyle name="594941.25 3" xfId="125"/>
    <cellStyle name="60% - Accent1 2" xfId="126"/>
    <cellStyle name="60% - Accent1 2 2" xfId="127"/>
    <cellStyle name="60% - Accent1 2 3" xfId="128"/>
    <cellStyle name="60% - Accent1 3" xfId="129"/>
    <cellStyle name="60% - Accent1 3 2" xfId="130"/>
    <cellStyle name="60% - Accent1 4" xfId="131"/>
    <cellStyle name="60% - Accent1 5" xfId="132"/>
    <cellStyle name="60% - Accent1 6" xfId="133"/>
    <cellStyle name="60% - Accent1 7" xfId="134"/>
    <cellStyle name="60% - Accent2 2" xfId="135"/>
    <cellStyle name="60% - Accent2 2 2" xfId="136"/>
    <cellStyle name="60% - Accent2 2 3" xfId="137"/>
    <cellStyle name="60% - Accent2 3" xfId="138"/>
    <cellStyle name="60% - Accent2 3 2" xfId="139"/>
    <cellStyle name="60% - Accent2 4" xfId="140"/>
    <cellStyle name="60% - Accent2 5" xfId="141"/>
    <cellStyle name="60% - Accent2 6" xfId="142"/>
    <cellStyle name="60% - Accent2 7" xfId="143"/>
    <cellStyle name="60% - Accent3 2" xfId="144"/>
    <cellStyle name="60% - Accent3 2 2" xfId="145"/>
    <cellStyle name="60% - Accent3 2 3" xfId="146"/>
    <cellStyle name="60% - Accent3 3" xfId="147"/>
    <cellStyle name="60% - Accent3 3 2" xfId="148"/>
    <cellStyle name="60% - Accent3 4" xfId="149"/>
    <cellStyle name="60% - Accent3 5" xfId="150"/>
    <cellStyle name="60% - Accent3 6" xfId="151"/>
    <cellStyle name="60% - Accent3 7" xfId="152"/>
    <cellStyle name="60% - Accent4 2" xfId="153"/>
    <cellStyle name="60% - Accent4 2 2" xfId="154"/>
    <cellStyle name="60% - Accent4 2 3" xfId="155"/>
    <cellStyle name="60% - Accent4 3" xfId="156"/>
    <cellStyle name="60% - Accent4 3 2" xfId="157"/>
    <cellStyle name="60% - Accent4 4" xfId="158"/>
    <cellStyle name="60% - Accent4 5" xfId="159"/>
    <cellStyle name="60% - Accent4 6" xfId="160"/>
    <cellStyle name="60% - Accent4 7" xfId="161"/>
    <cellStyle name="60% - Accent5 2" xfId="162"/>
    <cellStyle name="60% - Accent5 2 2" xfId="163"/>
    <cellStyle name="60% - Accent5 2 3" xfId="164"/>
    <cellStyle name="60% - Accent5 3" xfId="165"/>
    <cellStyle name="60% - Accent5 3 2" xfId="166"/>
    <cellStyle name="60% - Accent5 4" xfId="167"/>
    <cellStyle name="60% - Accent5 5" xfId="168"/>
    <cellStyle name="60% - Accent5 6" xfId="169"/>
    <cellStyle name="60% - Accent5 7" xfId="170"/>
    <cellStyle name="60% - Accent6 2" xfId="171"/>
    <cellStyle name="60% - Accent6 2 2" xfId="172"/>
    <cellStyle name="60% - Accent6 2 3" xfId="173"/>
    <cellStyle name="60% - Accent6 3" xfId="174"/>
    <cellStyle name="60% - Accent6 3 2" xfId="175"/>
    <cellStyle name="60% - Accent6 4" xfId="176"/>
    <cellStyle name="60% - Accent6 5" xfId="177"/>
    <cellStyle name="60% - Accent6 6" xfId="178"/>
    <cellStyle name="60% - Accent6 7" xfId="179"/>
    <cellStyle name="75" xfId="180"/>
    <cellStyle name="AA FRAME" xfId="181"/>
    <cellStyle name="AA HEADING" xfId="182"/>
    <cellStyle name="AA INITIALS" xfId="183"/>
    <cellStyle name="AA INPUT" xfId="184"/>
    <cellStyle name="AA LOCK" xfId="185"/>
    <cellStyle name="AA MGR NAME" xfId="186"/>
    <cellStyle name="AA NORMAL" xfId="187"/>
    <cellStyle name="AA NUMBER" xfId="188"/>
    <cellStyle name="AA NUMBER2" xfId="189"/>
    <cellStyle name="AA QUESTION" xfId="190"/>
    <cellStyle name="AA SHADE" xfId="191"/>
    <cellStyle name="Accent1 2" xfId="192"/>
    <cellStyle name="Accent1 2 2" xfId="193"/>
    <cellStyle name="Accent1 2 3" xfId="194"/>
    <cellStyle name="Accent1 3" xfId="195"/>
    <cellStyle name="Accent1 3 2" xfId="196"/>
    <cellStyle name="Accent1 4" xfId="197"/>
    <cellStyle name="Accent1 5" xfId="198"/>
    <cellStyle name="Accent1 6" xfId="199"/>
    <cellStyle name="Accent1 7" xfId="200"/>
    <cellStyle name="Accent2 2" xfId="201"/>
    <cellStyle name="Accent2 2 2" xfId="202"/>
    <cellStyle name="Accent2 2 3" xfId="203"/>
    <cellStyle name="Accent2 3" xfId="204"/>
    <cellStyle name="Accent2 3 2" xfId="205"/>
    <cellStyle name="Accent2 4" xfId="206"/>
    <cellStyle name="Accent2 5" xfId="207"/>
    <cellStyle name="Accent2 6" xfId="208"/>
    <cellStyle name="Accent2 7" xfId="209"/>
    <cellStyle name="Accent3 2" xfId="210"/>
    <cellStyle name="Accent3 2 2" xfId="211"/>
    <cellStyle name="Accent3 2 3" xfId="212"/>
    <cellStyle name="Accent3 3" xfId="213"/>
    <cellStyle name="Accent3 3 2" xfId="214"/>
    <cellStyle name="Accent3 4" xfId="215"/>
    <cellStyle name="Accent3 5" xfId="216"/>
    <cellStyle name="Accent3 6" xfId="217"/>
    <cellStyle name="Accent3 7" xfId="218"/>
    <cellStyle name="Accent4 2" xfId="219"/>
    <cellStyle name="Accent4 2 2" xfId="220"/>
    <cellStyle name="Accent4 2 3" xfId="221"/>
    <cellStyle name="Accent4 3" xfId="222"/>
    <cellStyle name="Accent4 3 2" xfId="223"/>
    <cellStyle name="Accent4 4" xfId="224"/>
    <cellStyle name="Accent4 5" xfId="225"/>
    <cellStyle name="Accent4 6" xfId="226"/>
    <cellStyle name="Accent4 7" xfId="227"/>
    <cellStyle name="Accent5 2" xfId="228"/>
    <cellStyle name="Accent5 2 2" xfId="229"/>
    <cellStyle name="Accent5 2 3" xfId="230"/>
    <cellStyle name="Accent5 3" xfId="231"/>
    <cellStyle name="Accent5 3 2" xfId="232"/>
    <cellStyle name="Accent5 4" xfId="233"/>
    <cellStyle name="Accent5 5" xfId="234"/>
    <cellStyle name="Accent5 6" xfId="235"/>
    <cellStyle name="Accent5 7" xfId="236"/>
    <cellStyle name="Accent6 2" xfId="237"/>
    <cellStyle name="Accent6 2 2" xfId="238"/>
    <cellStyle name="Accent6 2 3" xfId="239"/>
    <cellStyle name="Accent6 3" xfId="240"/>
    <cellStyle name="Accent6 3 2" xfId="241"/>
    <cellStyle name="Accent6 4" xfId="242"/>
    <cellStyle name="Accent6 5" xfId="243"/>
    <cellStyle name="Accent6 6" xfId="244"/>
    <cellStyle name="Accent6 7" xfId="245"/>
    <cellStyle name="Bad 2" xfId="246"/>
    <cellStyle name="Bad 2 2" xfId="247"/>
    <cellStyle name="Bad 2 3" xfId="248"/>
    <cellStyle name="Bad 3" xfId="249"/>
    <cellStyle name="Bad 3 2" xfId="250"/>
    <cellStyle name="Bad 4" xfId="251"/>
    <cellStyle name="Bad 5" xfId="252"/>
    <cellStyle name="Bad 6" xfId="253"/>
    <cellStyle name="Bad 7" xfId="254"/>
    <cellStyle name="Body" xfId="255"/>
    <cellStyle name="Border" xfId="256"/>
    <cellStyle name="Calc Currency (0)" xfId="257"/>
    <cellStyle name="Calc Currency (2)" xfId="258"/>
    <cellStyle name="Calc Percent (0)" xfId="259"/>
    <cellStyle name="Calc Percent (1)" xfId="260"/>
    <cellStyle name="Calc Percent (2)" xfId="261"/>
    <cellStyle name="Calc Units (0)" xfId="262"/>
    <cellStyle name="Calc Units (1)" xfId="263"/>
    <cellStyle name="Calc Units (2)" xfId="264"/>
    <cellStyle name="Calculation 2" xfId="265"/>
    <cellStyle name="Calculation 2 2" xfId="266"/>
    <cellStyle name="Calculation 2 3" xfId="267"/>
    <cellStyle name="Calculation 3" xfId="268"/>
    <cellStyle name="Calculation 3 2" xfId="269"/>
    <cellStyle name="Calculation 4" xfId="270"/>
    <cellStyle name="Calculation 5" xfId="271"/>
    <cellStyle name="Calculation 6" xfId="272"/>
    <cellStyle name="Calculation 7" xfId="273"/>
    <cellStyle name="category" xfId="274"/>
    <cellStyle name="Check Cell 2" xfId="275"/>
    <cellStyle name="Check Cell 2 2" xfId="276"/>
    <cellStyle name="Check Cell 2 3" xfId="277"/>
    <cellStyle name="Check Cell 3" xfId="278"/>
    <cellStyle name="Check Cell 3 2" xfId="279"/>
    <cellStyle name="Check Cell 4" xfId="280"/>
    <cellStyle name="Check Cell 5" xfId="281"/>
    <cellStyle name="Check Cell 6" xfId="282"/>
    <cellStyle name="Check Cell 7" xfId="283"/>
    <cellStyle name="Comma  - Style1" xfId="285"/>
    <cellStyle name="Comma  - Style2" xfId="286"/>
    <cellStyle name="Comma  - Style3" xfId="287"/>
    <cellStyle name="Comma  - Style4" xfId="288"/>
    <cellStyle name="Comma  - Style5" xfId="289"/>
    <cellStyle name="Comma  - Style6" xfId="290"/>
    <cellStyle name="Comma  - Style7" xfId="291"/>
    <cellStyle name="Comma  - Style8" xfId="292"/>
    <cellStyle name="Comma [00]" xfId="293"/>
    <cellStyle name="Comma 10" xfId="294"/>
    <cellStyle name="Comma 10 2" xfId="295"/>
    <cellStyle name="Comma 10 2 2" xfId="296"/>
    <cellStyle name="Comma 10 2 3" xfId="297"/>
    <cellStyle name="Comma 10 2 4" xfId="298"/>
    <cellStyle name="Comma 10 3" xfId="299"/>
    <cellStyle name="Comma 10 3 2" xfId="300"/>
    <cellStyle name="Comma 10 3 2 2" xfId="301"/>
    <cellStyle name="Comma 10 3 2 3" xfId="302"/>
    <cellStyle name="Comma 10 3 3" xfId="303"/>
    <cellStyle name="Comma 10 3 4" xfId="304"/>
    <cellStyle name="Comma 10 3 5" xfId="1325"/>
    <cellStyle name="Comma 10 4" xfId="305"/>
    <cellStyle name="Comma 10 5" xfId="306"/>
    <cellStyle name="Comma 11" xfId="307"/>
    <cellStyle name="Comma 11 2" xfId="308"/>
    <cellStyle name="Comma 11 2 2" xfId="309"/>
    <cellStyle name="Comma 11 2 2 2" xfId="310"/>
    <cellStyle name="Comma 11 2 2 3" xfId="311"/>
    <cellStyle name="Comma 11 2 3" xfId="312"/>
    <cellStyle name="Comma 11 2 4" xfId="313"/>
    <cellStyle name="Comma 11 2 5" xfId="314"/>
    <cellStyle name="Comma 11 3" xfId="315"/>
    <cellStyle name="Comma 11 3 2" xfId="316"/>
    <cellStyle name="Comma 11 4" xfId="317"/>
    <cellStyle name="Comma 11 5" xfId="318"/>
    <cellStyle name="Comma 12" xfId="319"/>
    <cellStyle name="Comma 12 2" xfId="320"/>
    <cellStyle name="Comma 12 2 2" xfId="321"/>
    <cellStyle name="Comma 12 2 3" xfId="322"/>
    <cellStyle name="Comma 12 3" xfId="323"/>
    <cellStyle name="Comma 12 4" xfId="324"/>
    <cellStyle name="Comma 12_FS" xfId="325"/>
    <cellStyle name="Comma 13" xfId="326"/>
    <cellStyle name="Comma 13 2" xfId="327"/>
    <cellStyle name="Comma 13 2 2" xfId="328"/>
    <cellStyle name="Comma 13 3" xfId="329"/>
    <cellStyle name="Comma 13 4" xfId="330"/>
    <cellStyle name="Comma 14" xfId="331"/>
    <cellStyle name="Comma 14 2" xfId="332"/>
    <cellStyle name="Comma 14 2 2" xfId="333"/>
    <cellStyle name="Comma 14 3" xfId="334"/>
    <cellStyle name="Comma 15" xfId="335"/>
    <cellStyle name="Comma 15 2" xfId="336"/>
    <cellStyle name="Comma 15 2 2" xfId="337"/>
    <cellStyle name="Comma 15 2 3" xfId="338"/>
    <cellStyle name="Comma 15 3" xfId="339"/>
    <cellStyle name="Comma 15 4" xfId="340"/>
    <cellStyle name="Comma 15 5" xfId="341"/>
    <cellStyle name="Comma 16" xfId="342"/>
    <cellStyle name="Comma 16 2" xfId="343"/>
    <cellStyle name="Comma 16 2 2" xfId="344"/>
    <cellStyle name="Comma 16 2 3" xfId="345"/>
    <cellStyle name="Comma 16 3" xfId="346"/>
    <cellStyle name="Comma 16 4" xfId="347"/>
    <cellStyle name="Comma 17" xfId="348"/>
    <cellStyle name="Comma 17 2" xfId="349"/>
    <cellStyle name="Comma 17 3" xfId="350"/>
    <cellStyle name="Comma 17 3 2" xfId="351"/>
    <cellStyle name="Comma 17 4" xfId="352"/>
    <cellStyle name="Comma 17 5" xfId="353"/>
    <cellStyle name="Comma 18" xfId="354"/>
    <cellStyle name="Comma 18 2" xfId="355"/>
    <cellStyle name="Comma 18 3" xfId="356"/>
    <cellStyle name="Comma 18 3 2" xfId="357"/>
    <cellStyle name="Comma 18 4" xfId="358"/>
    <cellStyle name="Comma 19" xfId="359"/>
    <cellStyle name="Comma 19 2" xfId="360"/>
    <cellStyle name="Comma 19 2 2" xfId="361"/>
    <cellStyle name="Comma 19 3" xfId="362"/>
    <cellStyle name="Comma 19 4" xfId="363"/>
    <cellStyle name="Comma 2" xfId="364"/>
    <cellStyle name="Comma 2 2" xfId="365"/>
    <cellStyle name="Comma 2 2 2" xfId="366"/>
    <cellStyle name="Comma 2 2 2 2" xfId="367"/>
    <cellStyle name="Comma 2 2 2 3" xfId="368"/>
    <cellStyle name="Comma 2 2 3" xfId="369"/>
    <cellStyle name="Comma 2 2 3 2" xfId="370"/>
    <cellStyle name="Comma 2 2 3 3" xfId="371"/>
    <cellStyle name="Comma 2 2 4" xfId="372"/>
    <cellStyle name="Comma 2 2 5" xfId="373"/>
    <cellStyle name="Comma 2 2 6" xfId="374"/>
    <cellStyle name="Comma 2 3" xfId="375"/>
    <cellStyle name="Comma 2 3 2" xfId="376"/>
    <cellStyle name="Comma 2 3 2 2" xfId="377"/>
    <cellStyle name="Comma 2 3 2 3" xfId="378"/>
    <cellStyle name="Comma 2 3 3" xfId="379"/>
    <cellStyle name="Comma 2 3 4" xfId="380"/>
    <cellStyle name="Comma 2 3 5" xfId="381"/>
    <cellStyle name="Comma 2 4" xfId="382"/>
    <cellStyle name="Comma 2 4 2" xfId="383"/>
    <cellStyle name="Comma 2 4 3" xfId="384"/>
    <cellStyle name="Comma 2 5" xfId="385"/>
    <cellStyle name="Comma 2 5 2" xfId="386"/>
    <cellStyle name="Comma 2 6" xfId="387"/>
    <cellStyle name="Comma 2 6 2" xfId="388"/>
    <cellStyle name="Comma 2 7" xfId="389"/>
    <cellStyle name="Comma 2 8" xfId="390"/>
    <cellStyle name="Comma 2 9" xfId="391"/>
    <cellStyle name="Comma 2_รายได้อื่นและค่าใช้จ่าย_Q2'52" xfId="392"/>
    <cellStyle name="Comma 20" xfId="393"/>
    <cellStyle name="Comma 20 2" xfId="394"/>
    <cellStyle name="Comma 20 3" xfId="395"/>
    <cellStyle name="Comma 20 4" xfId="396"/>
    <cellStyle name="Comma 20 5" xfId="397"/>
    <cellStyle name="Comma 21" xfId="398"/>
    <cellStyle name="Comma 21 2" xfId="399"/>
    <cellStyle name="Comma 21 3" xfId="400"/>
    <cellStyle name="Comma 21 4" xfId="401"/>
    <cellStyle name="Comma 21 5" xfId="402"/>
    <cellStyle name="Comma 21 6" xfId="1326"/>
    <cellStyle name="Comma 22" xfId="403"/>
    <cellStyle name="Comma 22 2" xfId="404"/>
    <cellStyle name="Comma 23" xfId="405"/>
    <cellStyle name="Comma 23 2" xfId="406"/>
    <cellStyle name="Comma 24" xfId="407"/>
    <cellStyle name="Comma 24 2" xfId="408"/>
    <cellStyle name="Comma 25" xfId="409"/>
    <cellStyle name="Comma 25 2" xfId="410"/>
    <cellStyle name="Comma 26" xfId="411"/>
    <cellStyle name="Comma 26 2" xfId="412"/>
    <cellStyle name="Comma 27" xfId="413"/>
    <cellStyle name="Comma 27 2" xfId="414"/>
    <cellStyle name="Comma 28" xfId="415"/>
    <cellStyle name="Comma 28 2" xfId="416"/>
    <cellStyle name="Comma 29" xfId="417"/>
    <cellStyle name="Comma 29 2" xfId="418"/>
    <cellStyle name="Comma 3" xfId="419"/>
    <cellStyle name="Comma 3 2" xfId="420"/>
    <cellStyle name="Comma 3 2 2" xfId="421"/>
    <cellStyle name="Comma 3 2 2 2" xfId="422"/>
    <cellStyle name="Comma 3 2 2 3" xfId="423"/>
    <cellStyle name="Comma 3 2 3" xfId="424"/>
    <cellStyle name="Comma 3 2 4" xfId="425"/>
    <cellStyle name="Comma 3 3" xfId="426"/>
    <cellStyle name="Comma 3 3 2" xfId="427"/>
    <cellStyle name="Comma 3 3 3" xfId="428"/>
    <cellStyle name="Comma 3 3 4" xfId="429"/>
    <cellStyle name="Comma 3 4" xfId="430"/>
    <cellStyle name="Comma 3 4 2" xfId="431"/>
    <cellStyle name="Comma 3 5" xfId="432"/>
    <cellStyle name="Comma 3 6" xfId="433"/>
    <cellStyle name="Comma 3 7" xfId="434"/>
    <cellStyle name="Comma 3 8" xfId="435"/>
    <cellStyle name="Comma 3_เงินฝากธนาคาร_YE'52" xfId="436"/>
    <cellStyle name="Comma 30" xfId="437"/>
    <cellStyle name="Comma 30 2" xfId="438"/>
    <cellStyle name="Comma 31" xfId="439"/>
    <cellStyle name="Comma 31 2" xfId="440"/>
    <cellStyle name="Comma 32" xfId="441"/>
    <cellStyle name="Comma 32 2" xfId="442"/>
    <cellStyle name="Comma 33" xfId="443"/>
    <cellStyle name="Comma 33 2" xfId="444"/>
    <cellStyle name="Comma 34" xfId="445"/>
    <cellStyle name="Comma 34 2" xfId="446"/>
    <cellStyle name="Comma 35" xfId="447"/>
    <cellStyle name="Comma 35 2" xfId="448"/>
    <cellStyle name="Comma 36" xfId="449"/>
    <cellStyle name="Comma 36 2" xfId="450"/>
    <cellStyle name="Comma 37" xfId="451"/>
    <cellStyle name="Comma 37 2" xfId="452"/>
    <cellStyle name="Comma 38" xfId="453"/>
    <cellStyle name="Comma 38 2" xfId="454"/>
    <cellStyle name="Comma 39" xfId="455"/>
    <cellStyle name="Comma 39 2" xfId="456"/>
    <cellStyle name="Comma 4" xfId="457"/>
    <cellStyle name="Comma 4 2" xfId="458"/>
    <cellStyle name="Comma 4 2 2" xfId="459"/>
    <cellStyle name="Comma 4 2 2 2" xfId="460"/>
    <cellStyle name="Comma 4 2 2 3" xfId="461"/>
    <cellStyle name="Comma 4 2 3" xfId="462"/>
    <cellStyle name="Comma 4 2 4" xfId="463"/>
    <cellStyle name="Comma 4 3" xfId="464"/>
    <cellStyle name="Comma 4 3 2" xfId="465"/>
    <cellStyle name="Comma 4 4" xfId="466"/>
    <cellStyle name="Comma 4 5" xfId="467"/>
    <cellStyle name="Comma 4 6" xfId="468"/>
    <cellStyle name="Comma 40" xfId="469"/>
    <cellStyle name="Comma 40 2" xfId="470"/>
    <cellStyle name="Comma 41" xfId="471"/>
    <cellStyle name="Comma 41 2" xfId="472"/>
    <cellStyle name="Comma 41 3" xfId="473"/>
    <cellStyle name="Comma 41 4" xfId="474"/>
    <cellStyle name="Comma 42" xfId="475"/>
    <cellStyle name="Comma 42 2" xfId="476"/>
    <cellStyle name="Comma 42 2 2" xfId="477"/>
    <cellStyle name="Comma 42 2 3" xfId="478"/>
    <cellStyle name="Comma 42 3" xfId="479"/>
    <cellStyle name="Comma 42 4" xfId="480"/>
    <cellStyle name="Comma 43" xfId="481"/>
    <cellStyle name="Comma 43 2" xfId="482"/>
    <cellStyle name="Comma 44" xfId="483"/>
    <cellStyle name="Comma 44 2" xfId="484"/>
    <cellStyle name="Comma 45" xfId="485"/>
    <cellStyle name="Comma 45 2" xfId="486"/>
    <cellStyle name="Comma 46" xfId="487"/>
    <cellStyle name="Comma 46 2" xfId="488"/>
    <cellStyle name="Comma 47" xfId="489"/>
    <cellStyle name="Comma 47 2" xfId="490"/>
    <cellStyle name="Comma 48" xfId="491"/>
    <cellStyle name="Comma 48 2" xfId="492"/>
    <cellStyle name="Comma 49" xfId="493"/>
    <cellStyle name="Comma 5" xfId="494"/>
    <cellStyle name="Comma 5 2" xfId="495"/>
    <cellStyle name="Comma 5 2 2" xfId="496"/>
    <cellStyle name="Comma 5 2 3" xfId="497"/>
    <cellStyle name="Comma 5 2 4" xfId="498"/>
    <cellStyle name="Comma 5 3" xfId="499"/>
    <cellStyle name="Comma 5 4" xfId="500"/>
    <cellStyle name="Comma 5 5" xfId="501"/>
    <cellStyle name="Comma 5 6" xfId="1327"/>
    <cellStyle name="Comma 50" xfId="502"/>
    <cellStyle name="Comma 51" xfId="503"/>
    <cellStyle name="Comma 52" xfId="504"/>
    <cellStyle name="Comma 53" xfId="505"/>
    <cellStyle name="Comma 54" xfId="506"/>
    <cellStyle name="Comma 55" xfId="507"/>
    <cellStyle name="Comma 56" xfId="508"/>
    <cellStyle name="Comma 57" xfId="509"/>
    <cellStyle name="Comma 58" xfId="510"/>
    <cellStyle name="Comma 59" xfId="511"/>
    <cellStyle name="Comma 6" xfId="512"/>
    <cellStyle name="Comma 6 2" xfId="513"/>
    <cellStyle name="Comma 6 2 2" xfId="514"/>
    <cellStyle name="Comma 6 3" xfId="515"/>
    <cellStyle name="Comma 6 4" xfId="516"/>
    <cellStyle name="Comma 6 5" xfId="517"/>
    <cellStyle name="Comma 6_เงินฝากธนาคาร_YE'52" xfId="518"/>
    <cellStyle name="Comma 60" xfId="519"/>
    <cellStyle name="Comma 61" xfId="520"/>
    <cellStyle name="Comma 62" xfId="521"/>
    <cellStyle name="Comma 63" xfId="522"/>
    <cellStyle name="Comma 64" xfId="523"/>
    <cellStyle name="Comma 65" xfId="524"/>
    <cellStyle name="Comma 66" xfId="525"/>
    <cellStyle name="Comma 67" xfId="526"/>
    <cellStyle name="Comma 68" xfId="527"/>
    <cellStyle name="Comma 69" xfId="528"/>
    <cellStyle name="Comma 7" xfId="529"/>
    <cellStyle name="Comma 7 2" xfId="530"/>
    <cellStyle name="Comma 7 2 2" xfId="531"/>
    <cellStyle name="Comma 7 2 2 2" xfId="532"/>
    <cellStyle name="Comma 7 2 3" xfId="533"/>
    <cellStyle name="Comma 7 2 4" xfId="534"/>
    <cellStyle name="Comma 7 3" xfId="535"/>
    <cellStyle name="Comma 7 3 2" xfId="536"/>
    <cellStyle name="Comma 7 3 3" xfId="537"/>
    <cellStyle name="Comma 7 3 4" xfId="538"/>
    <cellStyle name="Comma 7 4" xfId="539"/>
    <cellStyle name="Comma 7 5" xfId="540"/>
    <cellStyle name="Comma 7 6" xfId="541"/>
    <cellStyle name="Comma 70" xfId="542"/>
    <cellStyle name="Comma 71" xfId="543"/>
    <cellStyle name="Comma 72" xfId="544"/>
    <cellStyle name="Comma 73" xfId="545"/>
    <cellStyle name="Comma 74" xfId="546"/>
    <cellStyle name="Comma 75" xfId="547"/>
    <cellStyle name="Comma 76" xfId="548"/>
    <cellStyle name="Comma 77" xfId="549"/>
    <cellStyle name="Comma 78" xfId="550"/>
    <cellStyle name="Comma 79" xfId="551"/>
    <cellStyle name="Comma 8" xfId="552"/>
    <cellStyle name="Comma 8 2" xfId="553"/>
    <cellStyle name="Comma 8 2 2" xfId="554"/>
    <cellStyle name="Comma 8 2 2 2" xfId="555"/>
    <cellStyle name="Comma 8 2 2 3" xfId="556"/>
    <cellStyle name="Comma 8 3" xfId="557"/>
    <cellStyle name="Comma 8 3 2" xfId="558"/>
    <cellStyle name="Comma 8 3 3" xfId="559"/>
    <cellStyle name="Comma 8 3 4" xfId="560"/>
    <cellStyle name="Comma 8 4" xfId="561"/>
    <cellStyle name="Comma 8 5" xfId="562"/>
    <cellStyle name="Comma 80" xfId="563"/>
    <cellStyle name="Comma 81" xfId="564"/>
    <cellStyle name="Comma 82" xfId="565"/>
    <cellStyle name="Comma 83" xfId="566"/>
    <cellStyle name="Comma 84" xfId="567"/>
    <cellStyle name="Comma 85" xfId="568"/>
    <cellStyle name="Comma 86" xfId="569"/>
    <cellStyle name="Comma 87" xfId="570"/>
    <cellStyle name="Comma 88" xfId="571"/>
    <cellStyle name="Comma 89" xfId="572"/>
    <cellStyle name="Comma 9" xfId="573"/>
    <cellStyle name="Comma 9 2" xfId="574"/>
    <cellStyle name="Comma 9 2 2" xfId="575"/>
    <cellStyle name="Comma 9 2 2 2" xfId="576"/>
    <cellStyle name="Comma 9 2 3" xfId="577"/>
    <cellStyle name="Comma 9 2 4" xfId="578"/>
    <cellStyle name="Comma 9 3" xfId="579"/>
    <cellStyle name="Comma 9 3 2" xfId="580"/>
    <cellStyle name="Comma 9 3 3" xfId="581"/>
    <cellStyle name="Comma 9 3 4" xfId="582"/>
    <cellStyle name="Comma 9 3 5" xfId="583"/>
    <cellStyle name="Comma 9 4" xfId="584"/>
    <cellStyle name="Comma 9 5" xfId="585"/>
    <cellStyle name="comma zerodec" xfId="586"/>
    <cellStyle name="Comma0" xfId="587"/>
    <cellStyle name="Copied" xfId="588"/>
    <cellStyle name="Curren - Style3" xfId="589"/>
    <cellStyle name="Curren - Style4" xfId="590"/>
    <cellStyle name="Currency [00]" xfId="591"/>
    <cellStyle name="Currency 2" xfId="592"/>
    <cellStyle name="Currency0" xfId="593"/>
    <cellStyle name="Currency1" xfId="594"/>
    <cellStyle name="Currency1 2" xfId="595"/>
    <cellStyle name="Date" xfId="596"/>
    <cellStyle name="Date Short" xfId="597"/>
    <cellStyle name="Dezimal [0]_35ERI8T2gbIEMixb4v26icuOo" xfId="598"/>
    <cellStyle name="Dezimal_35ERI8T2gbIEMixb4v26icuOo" xfId="599"/>
    <cellStyle name="Dollar (zero dec)" xfId="600"/>
    <cellStyle name="Dollar (zero dec) 2" xfId="601"/>
    <cellStyle name="Dollars" xfId="602"/>
    <cellStyle name="E&amp;Y House" xfId="603"/>
    <cellStyle name="Enter Currency (0)" xfId="604"/>
    <cellStyle name="Enter Currency (2)" xfId="605"/>
    <cellStyle name="Enter Units (0)" xfId="606"/>
    <cellStyle name="Enter Units (1)" xfId="607"/>
    <cellStyle name="Enter Units (2)" xfId="608"/>
    <cellStyle name="Entered" xfId="609"/>
    <cellStyle name="Euro" xfId="610"/>
    <cellStyle name="Explanatory Text 2" xfId="611"/>
    <cellStyle name="Explanatory Text 2 2" xfId="612"/>
    <cellStyle name="Explanatory Text 2 3" xfId="613"/>
    <cellStyle name="Explanatory Text 3" xfId="614"/>
    <cellStyle name="Explanatory Text 3 2" xfId="615"/>
    <cellStyle name="Explanatory Text 4" xfId="616"/>
    <cellStyle name="Explanatory Text 5" xfId="617"/>
    <cellStyle name="Explanatory Text 6" xfId="618"/>
    <cellStyle name="Explanatory Text 7" xfId="619"/>
    <cellStyle name="Fixed" xfId="620"/>
    <cellStyle name="Format Number Column" xfId="621"/>
    <cellStyle name="Good 2" xfId="622"/>
    <cellStyle name="Good 2 2" xfId="623"/>
    <cellStyle name="Good 2 3" xfId="624"/>
    <cellStyle name="Good 3" xfId="625"/>
    <cellStyle name="Good 3 2" xfId="626"/>
    <cellStyle name="Good 4" xfId="627"/>
    <cellStyle name="Good 5" xfId="628"/>
    <cellStyle name="Good 6" xfId="629"/>
    <cellStyle name="Good 7" xfId="630"/>
    <cellStyle name="Grey" xfId="631"/>
    <cellStyle name="Grey 2" xfId="632"/>
    <cellStyle name="Grey 3" xfId="633"/>
    <cellStyle name="Grey 4" xfId="634"/>
    <cellStyle name="Grey 5" xfId="635"/>
    <cellStyle name="Grey 6" xfId="636"/>
    <cellStyle name="Grey 7" xfId="637"/>
    <cellStyle name="Grey_Audit Program" xfId="638"/>
    <cellStyle name="HEADER" xfId="639"/>
    <cellStyle name="Header - Style1" xfId="640"/>
    <cellStyle name="Header1" xfId="641"/>
    <cellStyle name="Header2" xfId="642"/>
    <cellStyle name="Heading" xfId="643"/>
    <cellStyle name="Heading 1 2" xfId="644"/>
    <cellStyle name="Heading 1 2 2" xfId="645"/>
    <cellStyle name="Heading 1 2 3" xfId="646"/>
    <cellStyle name="Heading 1 3" xfId="647"/>
    <cellStyle name="Heading 1 3 2" xfId="648"/>
    <cellStyle name="Heading 1 4" xfId="649"/>
    <cellStyle name="Heading 1 5" xfId="650"/>
    <cellStyle name="Heading 1 6" xfId="651"/>
    <cellStyle name="Heading 1 7" xfId="652"/>
    <cellStyle name="Heading 2 2" xfId="653"/>
    <cellStyle name="Heading 2 2 2" xfId="654"/>
    <cellStyle name="Heading 2 2 3" xfId="655"/>
    <cellStyle name="Heading 2 3" xfId="656"/>
    <cellStyle name="Heading 2 3 2" xfId="657"/>
    <cellStyle name="Heading 2 4" xfId="658"/>
    <cellStyle name="Heading 2 5" xfId="659"/>
    <cellStyle name="Heading 2 6" xfId="660"/>
    <cellStyle name="Heading 2 7" xfId="661"/>
    <cellStyle name="Heading 3 2" xfId="662"/>
    <cellStyle name="Heading 3 2 2" xfId="663"/>
    <cellStyle name="Heading 3 2 3" xfId="664"/>
    <cellStyle name="Heading 3 3" xfId="665"/>
    <cellStyle name="Heading 3 3 2" xfId="666"/>
    <cellStyle name="Heading 3 4" xfId="667"/>
    <cellStyle name="Heading 3 5" xfId="668"/>
    <cellStyle name="Heading 3 6" xfId="669"/>
    <cellStyle name="Heading 3 7" xfId="670"/>
    <cellStyle name="Heading 4 2" xfId="671"/>
    <cellStyle name="Heading 4 2 2" xfId="672"/>
    <cellStyle name="Heading 4 2 3" xfId="673"/>
    <cellStyle name="Heading 4 3" xfId="674"/>
    <cellStyle name="Heading 4 3 2" xfId="675"/>
    <cellStyle name="Heading 4 4" xfId="676"/>
    <cellStyle name="Heading 4 5" xfId="677"/>
    <cellStyle name="Heading 4 6" xfId="678"/>
    <cellStyle name="Heading 4 7" xfId="679"/>
    <cellStyle name="HEADING1" xfId="680"/>
    <cellStyle name="HEADING2" xfId="681"/>
    <cellStyle name="Hyperlink 2" xfId="682"/>
    <cellStyle name="Index Number" xfId="683"/>
    <cellStyle name="Input [yellow]" xfId="684"/>
    <cellStyle name="Input [yellow] 2" xfId="685"/>
    <cellStyle name="Input [yellow] 3" xfId="686"/>
    <cellStyle name="Input [yellow] 4" xfId="687"/>
    <cellStyle name="Input [yellow] 5" xfId="688"/>
    <cellStyle name="Input [yellow] 6" xfId="689"/>
    <cellStyle name="Input [yellow] 7" xfId="690"/>
    <cellStyle name="Input [yellow]_Audit Program" xfId="691"/>
    <cellStyle name="Input 2" xfId="692"/>
    <cellStyle name="Input 2 2" xfId="693"/>
    <cellStyle name="Input 2 3" xfId="694"/>
    <cellStyle name="Input 3" xfId="695"/>
    <cellStyle name="Input 3 2" xfId="696"/>
    <cellStyle name="Input 4" xfId="697"/>
    <cellStyle name="Input 5" xfId="698"/>
    <cellStyle name="Input 6" xfId="699"/>
    <cellStyle name="Input 7" xfId="700"/>
    <cellStyle name="Integer" xfId="701"/>
    <cellStyle name="Integer 2" xfId="702"/>
    <cellStyle name="KPMG Heading 1" xfId="703"/>
    <cellStyle name="KPMG Heading 2" xfId="704"/>
    <cellStyle name="KPMG Heading 3" xfId="705"/>
    <cellStyle name="KPMG Heading 4" xfId="706"/>
    <cellStyle name="KPMG Normal" xfId="707"/>
    <cellStyle name="KPMG Normal Text" xfId="708"/>
    <cellStyle name="KWE標準" xfId="709"/>
    <cellStyle name="left" xfId="710"/>
    <cellStyle name="Link Currency (0)" xfId="711"/>
    <cellStyle name="Link Currency (2)" xfId="712"/>
    <cellStyle name="Link Units (0)" xfId="713"/>
    <cellStyle name="Link Units (1)" xfId="714"/>
    <cellStyle name="Link Units (2)" xfId="715"/>
    <cellStyle name="Linked Cell 2" xfId="716"/>
    <cellStyle name="Linked Cell 2 2" xfId="717"/>
    <cellStyle name="Linked Cell 2 3" xfId="718"/>
    <cellStyle name="Linked Cell 3" xfId="719"/>
    <cellStyle name="Linked Cell 3 2" xfId="720"/>
    <cellStyle name="Linked Cell 4" xfId="721"/>
    <cellStyle name="Linked Cell 5" xfId="722"/>
    <cellStyle name="Linked Cell 6" xfId="723"/>
    <cellStyle name="Linked Cell 7" xfId="724"/>
    <cellStyle name="Migliaia (0)" xfId="725"/>
    <cellStyle name="Milliers [0]_AR1194" xfId="726"/>
    <cellStyle name="Milliers_AR1194" xfId="727"/>
    <cellStyle name="Model" xfId="728"/>
    <cellStyle name="Mon?taire [0]_AR1194" xfId="729"/>
    <cellStyle name="Mon?taire_AR1194" xfId="730"/>
    <cellStyle name="Monétaire [0]_laroux" xfId="731"/>
    <cellStyle name="Monétaire_laroux" xfId="732"/>
    <cellStyle name="Mon騁aire [0]_AR1194" xfId="733"/>
    <cellStyle name="Mon騁aire_AR1194" xfId="734"/>
    <cellStyle name="Neutral 2" xfId="735"/>
    <cellStyle name="Neutral 2 2" xfId="736"/>
    <cellStyle name="Neutral 2 3" xfId="737"/>
    <cellStyle name="Neutral 3" xfId="738"/>
    <cellStyle name="Neutral 3 2" xfId="739"/>
    <cellStyle name="Neutral 4" xfId="740"/>
    <cellStyle name="Neutral 5" xfId="741"/>
    <cellStyle name="Neutral 6" xfId="742"/>
    <cellStyle name="Neutral 7" xfId="743"/>
    <cellStyle name="no dec" xfId="744"/>
    <cellStyle name="Normal - Style1" xfId="745"/>
    <cellStyle name="Normal - Style1 2" xfId="746"/>
    <cellStyle name="Normal - Style5" xfId="747"/>
    <cellStyle name="Normal 10" xfId="748"/>
    <cellStyle name="Normal 10 2" xfId="749"/>
    <cellStyle name="Normal 10 2 2" xfId="750"/>
    <cellStyle name="Normal 10 2 3" xfId="751"/>
    <cellStyle name="Normal 10 2 4" xfId="752"/>
    <cellStyle name="Normal 10 2 5" xfId="753"/>
    <cellStyle name="Normal 10 3" xfId="754"/>
    <cellStyle name="Normal 10 3 2" xfId="755"/>
    <cellStyle name="Normal 10 3 3" xfId="756"/>
    <cellStyle name="Normal 11" xfId="757"/>
    <cellStyle name="Normal 11 2" xfId="758"/>
    <cellStyle name="Normal 11 2 2" xfId="759"/>
    <cellStyle name="Normal 11 2 3" xfId="760"/>
    <cellStyle name="Normal 11 3" xfId="761"/>
    <cellStyle name="Normal 11 4" xfId="762"/>
    <cellStyle name="Normal 12" xfId="763"/>
    <cellStyle name="Normal 12 2" xfId="764"/>
    <cellStyle name="Normal 12 2 2" xfId="765"/>
    <cellStyle name="Normal 12 2 3" xfId="766"/>
    <cellStyle name="Normal 12 3" xfId="767"/>
    <cellStyle name="Normal 13" xfId="768"/>
    <cellStyle name="Normal 13 2" xfId="769"/>
    <cellStyle name="Normal 13 3" xfId="770"/>
    <cellStyle name="Normal 13 4" xfId="771"/>
    <cellStyle name="Normal 14" xfId="772"/>
    <cellStyle name="Normal 14 2" xfId="773"/>
    <cellStyle name="Normal 14 3" xfId="774"/>
    <cellStyle name="Normal 15" xfId="775"/>
    <cellStyle name="Normal 15 2" xfId="776"/>
    <cellStyle name="Normal 15 2 2" xfId="777"/>
    <cellStyle name="Normal 15 3" xfId="778"/>
    <cellStyle name="Normal 15 4" xfId="779"/>
    <cellStyle name="Normal 15 5" xfId="780"/>
    <cellStyle name="Normal 16" xfId="781"/>
    <cellStyle name="Normal 16 2" xfId="782"/>
    <cellStyle name="Normal 17" xfId="783"/>
    <cellStyle name="Normal 17 2" xfId="784"/>
    <cellStyle name="Normal 17 2 2" xfId="785"/>
    <cellStyle name="Normal 17 3" xfId="786"/>
    <cellStyle name="Normal 18" xfId="787"/>
    <cellStyle name="Normal 18 2" xfId="788"/>
    <cellStyle name="Normal 18 2 2" xfId="789"/>
    <cellStyle name="Normal 18 2 3" xfId="790"/>
    <cellStyle name="Normal 19" xfId="791"/>
    <cellStyle name="Normal 19 2" xfId="792"/>
    <cellStyle name="Normal 19 2 2" xfId="793"/>
    <cellStyle name="Normal 19 3" xfId="794"/>
    <cellStyle name="Normal 2" xfId="795"/>
    <cellStyle name="Normal 2 2" xfId="796"/>
    <cellStyle name="Normal 2 2 10" xfId="797"/>
    <cellStyle name="Normal 2 2 11" xfId="798"/>
    <cellStyle name="Normal 2 2 11 2" xfId="799"/>
    <cellStyle name="Normal 2 2 11 2 2" xfId="800"/>
    <cellStyle name="Normal 2 2 12" xfId="801"/>
    <cellStyle name="Normal 2 2 12 2" xfId="802"/>
    <cellStyle name="Normal 2 2 12 2 2" xfId="803"/>
    <cellStyle name="Normal 2 2 13" xfId="804"/>
    <cellStyle name="Normal 2 2 14" xfId="805"/>
    <cellStyle name="Normal 2 2 15" xfId="806"/>
    <cellStyle name="Normal 2 2 15 2" xfId="807"/>
    <cellStyle name="Normal 2 2 16" xfId="808"/>
    <cellStyle name="Normal 2 2 17" xfId="809"/>
    <cellStyle name="Normal 2 2 18" xfId="810"/>
    <cellStyle name="Normal 2 2 19" xfId="811"/>
    <cellStyle name="Normal 2 2 2" xfId="812"/>
    <cellStyle name="Normal 2 2 2 2" xfId="813"/>
    <cellStyle name="Normal 2 2 2 3" xfId="814"/>
    <cellStyle name="Normal 2 2 20" xfId="815"/>
    <cellStyle name="Normal 2 2 21" xfId="816"/>
    <cellStyle name="Normal 2 2 22" xfId="817"/>
    <cellStyle name="Normal 2 2 23" xfId="818"/>
    <cellStyle name="Normal 2 2 24" xfId="819"/>
    <cellStyle name="Normal 2 2 25" xfId="820"/>
    <cellStyle name="Normal 2 2 3" xfId="821"/>
    <cellStyle name="Normal 2 2 4" xfId="822"/>
    <cellStyle name="Normal 2 2 5" xfId="823"/>
    <cellStyle name="Normal 2 2 6" xfId="824"/>
    <cellStyle name="Normal 2 2 7" xfId="825"/>
    <cellStyle name="Normal 2 2 8" xfId="826"/>
    <cellStyle name="Normal 2 2 9" xfId="827"/>
    <cellStyle name="Normal 2 3" xfId="828"/>
    <cellStyle name="Normal 2 3 2" xfId="829"/>
    <cellStyle name="Normal 2 3 3" xfId="830"/>
    <cellStyle name="Normal 2 4" xfId="831"/>
    <cellStyle name="Normal 2 4 2" xfId="832"/>
    <cellStyle name="Normal 2 4 3" xfId="833"/>
    <cellStyle name="Normal 2 4 4" xfId="834"/>
    <cellStyle name="Normal 2 5" xfId="835"/>
    <cellStyle name="Normal 2 5 2" xfId="836"/>
    <cellStyle name="Normal 2 6" xfId="837"/>
    <cellStyle name="Normal 2 7" xfId="838"/>
    <cellStyle name="Normal 2 8" xfId="839"/>
    <cellStyle name="Normal 2 9" xfId="1323"/>
    <cellStyle name="Normal 2_6fd_1_10_51" xfId="840"/>
    <cellStyle name="Normal 20" xfId="841"/>
    <cellStyle name="Normal 20 2" xfId="842"/>
    <cellStyle name="Normal 20 3" xfId="843"/>
    <cellStyle name="Normal 20 4" xfId="844"/>
    <cellStyle name="Normal 21" xfId="845"/>
    <cellStyle name="Normal 21 2" xfId="846"/>
    <cellStyle name="Normal 22" xfId="847"/>
    <cellStyle name="Normal 22 2" xfId="848"/>
    <cellStyle name="Normal 23" xfId="849"/>
    <cellStyle name="Normal 23 2" xfId="850"/>
    <cellStyle name="Normal 24" xfId="851"/>
    <cellStyle name="Normal 24 2" xfId="852"/>
    <cellStyle name="Normal 25" xfId="853"/>
    <cellStyle name="Normal 25 2" xfId="854"/>
    <cellStyle name="Normal 25 3" xfId="855"/>
    <cellStyle name="Normal 25 4" xfId="856"/>
    <cellStyle name="Normal 26" xfId="857"/>
    <cellStyle name="Normal 26 2" xfId="858"/>
    <cellStyle name="Normal 27" xfId="859"/>
    <cellStyle name="Normal 28" xfId="860"/>
    <cellStyle name="Normal 28 2" xfId="861"/>
    <cellStyle name="Normal 29" xfId="862"/>
    <cellStyle name="Normal 29 2" xfId="863"/>
    <cellStyle name="Normal 29 3" xfId="864"/>
    <cellStyle name="Normal 29 4" xfId="865"/>
    <cellStyle name="Normal 3" xfId="866"/>
    <cellStyle name="Normal 3 2" xfId="867"/>
    <cellStyle name="Normal 3 2 2" xfId="868"/>
    <cellStyle name="Normal 3 2 2 2" xfId="869"/>
    <cellStyle name="Normal 3 2 2 3" xfId="870"/>
    <cellStyle name="Normal 3 2 3" xfId="871"/>
    <cellStyle name="Normal 3 2 4" xfId="872"/>
    <cellStyle name="Normal 3 2 5" xfId="873"/>
    <cellStyle name="Normal 3 3" xfId="874"/>
    <cellStyle name="Normal 3 4" xfId="875"/>
    <cellStyle name="Normal 30" xfId="876"/>
    <cellStyle name="Normal 30 2" xfId="877"/>
    <cellStyle name="Normal 31" xfId="878"/>
    <cellStyle name="Normal 31 2" xfId="879"/>
    <cellStyle name="Normal 32" xfId="880"/>
    <cellStyle name="Normal 32 2" xfId="881"/>
    <cellStyle name="Normal 33" xfId="882"/>
    <cellStyle name="Normal 33 2" xfId="883"/>
    <cellStyle name="Normal 34" xfId="884"/>
    <cellStyle name="Normal 34 2" xfId="885"/>
    <cellStyle name="Normal 35" xfId="886"/>
    <cellStyle name="Normal 35 2" xfId="887"/>
    <cellStyle name="Normal 36" xfId="888"/>
    <cellStyle name="Normal 36 2" xfId="889"/>
    <cellStyle name="Normal 37" xfId="890"/>
    <cellStyle name="Normal 37 2" xfId="891"/>
    <cellStyle name="Normal 38" xfId="892"/>
    <cellStyle name="Normal 39" xfId="893"/>
    <cellStyle name="Normal 4" xfId="894"/>
    <cellStyle name="Normal 4 2" xfId="895"/>
    <cellStyle name="Normal 4 2 2" xfId="896"/>
    <cellStyle name="Normal 4 2 2 2" xfId="897"/>
    <cellStyle name="Normal 4 2 2 3" xfId="898"/>
    <cellStyle name="Normal 4 2_6fd_1_10_51" xfId="899"/>
    <cellStyle name="Normal 4 3" xfId="900"/>
    <cellStyle name="Normal 4 4" xfId="901"/>
    <cellStyle name="Normal 4 5" xfId="902"/>
    <cellStyle name="Normal 4 6" xfId="903"/>
    <cellStyle name="Normal 4 7" xfId="904"/>
    <cellStyle name="Normal 4_6fd_1_10_51" xfId="905"/>
    <cellStyle name="Normal 40" xfId="906"/>
    <cellStyle name="Normal 41" xfId="907"/>
    <cellStyle name="Normal 42" xfId="908"/>
    <cellStyle name="Normal 43" xfId="909"/>
    <cellStyle name="Normal 44" xfId="910"/>
    <cellStyle name="Normal 45" xfId="911"/>
    <cellStyle name="Normal 46" xfId="912"/>
    <cellStyle name="Normal 47" xfId="913"/>
    <cellStyle name="Normal 48" xfId="914"/>
    <cellStyle name="Normal 49" xfId="915"/>
    <cellStyle name="Normal 5" xfId="916"/>
    <cellStyle name="Normal 5 2" xfId="917"/>
    <cellStyle name="Normal 5 2 2" xfId="918"/>
    <cellStyle name="Normal 5 3" xfId="919"/>
    <cellStyle name="Normal 5 3 2" xfId="920"/>
    <cellStyle name="Normal 5 4" xfId="921"/>
    <cellStyle name="Normal 5 5" xfId="922"/>
    <cellStyle name="Normal 5 6" xfId="923"/>
    <cellStyle name="Normal 5_FS" xfId="924"/>
    <cellStyle name="Normal 50" xfId="925"/>
    <cellStyle name="Normal 51" xfId="926"/>
    <cellStyle name="Normal 52" xfId="927"/>
    <cellStyle name="Normal 53" xfId="928"/>
    <cellStyle name="Normal 54" xfId="929"/>
    <cellStyle name="Normal 55" xfId="930"/>
    <cellStyle name="Normal 56" xfId="931"/>
    <cellStyle name="Normal 57" xfId="932"/>
    <cellStyle name="Normal 58" xfId="933"/>
    <cellStyle name="Normal 59" xfId="934"/>
    <cellStyle name="Normal 6" xfId="935"/>
    <cellStyle name="Normal 6 2" xfId="936"/>
    <cellStyle name="Normal 6 2 2" xfId="937"/>
    <cellStyle name="Normal 6 2 2 2" xfId="938"/>
    <cellStyle name="Normal 6 3" xfId="939"/>
    <cellStyle name="Normal 6 4" xfId="940"/>
    <cellStyle name="Normal 6 5" xfId="941"/>
    <cellStyle name="Normal 6 6" xfId="942"/>
    <cellStyle name="Normal 6 7" xfId="943"/>
    <cellStyle name="Normal 6_FS" xfId="944"/>
    <cellStyle name="Normal 60" xfId="945"/>
    <cellStyle name="Normal 61" xfId="946"/>
    <cellStyle name="Normal 62" xfId="947"/>
    <cellStyle name="Normal 63" xfId="948"/>
    <cellStyle name="Normal 64" xfId="949"/>
    <cellStyle name="Normal 65" xfId="950"/>
    <cellStyle name="Normal 66" xfId="951"/>
    <cellStyle name="Normal 67" xfId="952"/>
    <cellStyle name="Normal 68" xfId="953"/>
    <cellStyle name="Normal 69" xfId="954"/>
    <cellStyle name="Normal 7" xfId="955"/>
    <cellStyle name="Normal 7 2" xfId="956"/>
    <cellStyle name="Normal 7 2 2" xfId="957"/>
    <cellStyle name="Normal 7 2_6fd_1_10_51" xfId="958"/>
    <cellStyle name="Normal 7 3" xfId="959"/>
    <cellStyle name="Normal 7 4" xfId="960"/>
    <cellStyle name="Normal 7 4 2" xfId="961"/>
    <cellStyle name="Normal 7 4 3" xfId="962"/>
    <cellStyle name="Normal 7 5" xfId="963"/>
    <cellStyle name="Normal 7 5 2" xfId="964"/>
    <cellStyle name="Normal 7 5 3" xfId="965"/>
    <cellStyle name="Normal 7 6" xfId="966"/>
    <cellStyle name="Normal 7_FS" xfId="967"/>
    <cellStyle name="Normal 70" xfId="968"/>
    <cellStyle name="Normal 71" xfId="969"/>
    <cellStyle name="Normal 72" xfId="970"/>
    <cellStyle name="Normal 8" xfId="971"/>
    <cellStyle name="Normal 8 2" xfId="972"/>
    <cellStyle name="Normal 8 2 2" xfId="973"/>
    <cellStyle name="Normal 8 3" xfId="974"/>
    <cellStyle name="Normal 8 3 2" xfId="975"/>
    <cellStyle name="Normal 8 3 3" xfId="976"/>
    <cellStyle name="Normal 9" xfId="977"/>
    <cellStyle name="Normal 9 2" xfId="978"/>
    <cellStyle name="Normal_งบดุล" xfId="979"/>
    <cellStyle name="Normal_งบดุล 2" xfId="1324"/>
    <cellStyle name="Normale_9639A02C" xfId="980"/>
    <cellStyle name="Note 2" xfId="981"/>
    <cellStyle name="Note 2 2" xfId="982"/>
    <cellStyle name="Note 2 3" xfId="983"/>
    <cellStyle name="Note 3" xfId="984"/>
    <cellStyle name="Note 3 2" xfId="985"/>
    <cellStyle name="Note 4" xfId="986"/>
    <cellStyle name="Note 5" xfId="987"/>
    <cellStyle name="Note 6" xfId="988"/>
    <cellStyle name="Note 7" xfId="989"/>
    <cellStyle name="Number 1" xfId="990"/>
    <cellStyle name="oft Excel]_x000d__x000a_Comment=The open=/f lines load custom functions into the Paste Function list._x000d__x000a_Maximized=3_x000d__x000a_Basics=1_x000d__x000a_A" xfId="991"/>
    <cellStyle name="oft Excel]_x000d__x000a_Comment=The open=/f lines load custom functions into the Paste Function list._x000d__x000a_Maximized=3_x000d__x000a_Basics=1_x000d__x000a_A 2" xfId="992"/>
    <cellStyle name="oft Excel]_x000d__x000a_Comment=The open=/f lines load custom functions into the Paste Function list._x000d__x000a_Maximized=3_x000d__x000a_Basics=1_x000d__x000a_A 3" xfId="993"/>
    <cellStyle name="oft Excel]_x000d__x000a_Comment=The open=/f lines load custom functions into the Paste Function list._x000d__x000a_Maximized=3_x000d__x000a_Basics=1_x000d__x000a_A 4" xfId="994"/>
    <cellStyle name="Output 2" xfId="995"/>
    <cellStyle name="Output 2 2" xfId="996"/>
    <cellStyle name="Output 2 3" xfId="997"/>
    <cellStyle name="Output 3" xfId="998"/>
    <cellStyle name="Output 3 2" xfId="999"/>
    <cellStyle name="Output 4" xfId="1000"/>
    <cellStyle name="Output 5" xfId="1001"/>
    <cellStyle name="Output 6" xfId="1002"/>
    <cellStyle name="Output 7" xfId="1003"/>
    <cellStyle name="Percent (0)" xfId="1004"/>
    <cellStyle name="Percent [0]" xfId="1005"/>
    <cellStyle name="Percent [00]" xfId="1006"/>
    <cellStyle name="Percent [2]" xfId="1007"/>
    <cellStyle name="Percent [2] 2" xfId="1008"/>
    <cellStyle name="Percent [2] 3" xfId="1009"/>
    <cellStyle name="Percent [2] 4" xfId="1010"/>
    <cellStyle name="Percent [2] 5" xfId="1011"/>
    <cellStyle name="Percent [2] 6" xfId="1012"/>
    <cellStyle name="Percent [2] 7" xfId="1013"/>
    <cellStyle name="Percent 10" xfId="1014"/>
    <cellStyle name="Percent 10 2" xfId="1015"/>
    <cellStyle name="Percent 11" xfId="1016"/>
    <cellStyle name="Percent 12" xfId="1017"/>
    <cellStyle name="Percent 13" xfId="1018"/>
    <cellStyle name="Percent 14" xfId="1019"/>
    <cellStyle name="Percent 15" xfId="1020"/>
    <cellStyle name="Percent 15 2" xfId="1021"/>
    <cellStyle name="Percent 16" xfId="1022"/>
    <cellStyle name="Percent 16 2" xfId="1023"/>
    <cellStyle name="Percent 17" xfId="1024"/>
    <cellStyle name="Percent 17 2" xfId="1025"/>
    <cellStyle name="Percent 18" xfId="1026"/>
    <cellStyle name="Percent 19" xfId="1027"/>
    <cellStyle name="Percent 2" xfId="1028"/>
    <cellStyle name="Percent 2 2" xfId="1029"/>
    <cellStyle name="Percent 2 2 2" xfId="1030"/>
    <cellStyle name="Percent 2 3" xfId="1031"/>
    <cellStyle name="Percent 2 4" xfId="1032"/>
    <cellStyle name="Percent 2 5" xfId="1033"/>
    <cellStyle name="Percent 2 6" xfId="1034"/>
    <cellStyle name="Percent 20" xfId="1035"/>
    <cellStyle name="Percent 21" xfId="1036"/>
    <cellStyle name="Percent 22" xfId="1037"/>
    <cellStyle name="Percent 23" xfId="1038"/>
    <cellStyle name="Percent 24" xfId="1039"/>
    <cellStyle name="Percent 25" xfId="1040"/>
    <cellStyle name="Percent 26" xfId="1041"/>
    <cellStyle name="Percent 27" xfId="1042"/>
    <cellStyle name="Percent 28" xfId="1043"/>
    <cellStyle name="Percent 29" xfId="1044"/>
    <cellStyle name="Percent 3" xfId="1045"/>
    <cellStyle name="Percent 3 2" xfId="1046"/>
    <cellStyle name="Percent 3 2 2" xfId="1047"/>
    <cellStyle name="Percent 3 2 3" xfId="1048"/>
    <cellStyle name="Percent 3 3" xfId="1049"/>
    <cellStyle name="Percent 3 3 2" xfId="1050"/>
    <cellStyle name="Percent 3 4" xfId="1051"/>
    <cellStyle name="Percent 3 5" xfId="1052"/>
    <cellStyle name="Percent 30" xfId="1053"/>
    <cellStyle name="Percent 31" xfId="1054"/>
    <cellStyle name="Percent 32" xfId="1055"/>
    <cellStyle name="Percent 33" xfId="1056"/>
    <cellStyle name="Percent 34" xfId="1057"/>
    <cellStyle name="Percent 35" xfId="1058"/>
    <cellStyle name="Percent 4" xfId="1059"/>
    <cellStyle name="Percent 4 2" xfId="1060"/>
    <cellStyle name="Percent 4 2 2" xfId="1061"/>
    <cellStyle name="Percent 4 2 3" xfId="1062"/>
    <cellStyle name="Percent 4 3" xfId="1063"/>
    <cellStyle name="Percent 5" xfId="1064"/>
    <cellStyle name="Percent 6" xfId="1065"/>
    <cellStyle name="Percent 6 2" xfId="1066"/>
    <cellStyle name="Percent 6 2 2" xfId="1067"/>
    <cellStyle name="Percent 6 2 3" xfId="1068"/>
    <cellStyle name="Percent 6 2 4" xfId="1069"/>
    <cellStyle name="Percent 6 3" xfId="1070"/>
    <cellStyle name="Percent 6 4" xfId="1071"/>
    <cellStyle name="Percent 6 5" xfId="1072"/>
    <cellStyle name="Percent 7" xfId="1073"/>
    <cellStyle name="Percent 7 2" xfId="1074"/>
    <cellStyle name="Percent 8" xfId="1075"/>
    <cellStyle name="Percent 8 2" xfId="1076"/>
    <cellStyle name="Percent 8 3" xfId="1077"/>
    <cellStyle name="Percent 9" xfId="1078"/>
    <cellStyle name="Percent 9 2" xfId="1079"/>
    <cellStyle name="Percent 9 3" xfId="1080"/>
    <cellStyle name="PERCENTAGE" xfId="1081"/>
    <cellStyle name="Pilkku_BINV" xfId="1082"/>
    <cellStyle name="PLAN" xfId="1083"/>
    <cellStyle name="PrePop Currency (0)" xfId="1084"/>
    <cellStyle name="PrePop Currency (2)" xfId="1085"/>
    <cellStyle name="PrePop Units (0)" xfId="1086"/>
    <cellStyle name="PrePop Units (1)" xfId="1087"/>
    <cellStyle name="PrePop Units (2)" xfId="1088"/>
    <cellStyle name="Py?r. luku_BINV" xfId="1089"/>
    <cellStyle name="Py?r. valuutta_BINV" xfId="1090"/>
    <cellStyle name="Q" xfId="1091"/>
    <cellStyle name="Quantity" xfId="1092"/>
    <cellStyle name="Quantity 2" xfId="1093"/>
    <cellStyle name="Quantity 2 2" xfId="1094"/>
    <cellStyle name="Quantity 3" xfId="1095"/>
    <cellStyle name="RevList" xfId="1096"/>
    <cellStyle name="Rittichai" xfId="1097"/>
    <cellStyle name="small border line" xfId="1098"/>
    <cellStyle name="Standard_BS14" xfId="1099"/>
    <cellStyle name="Style 1" xfId="1100"/>
    <cellStyle name="Style 1 2" xfId="1101"/>
    <cellStyle name="Style 1 2 2" xfId="1102"/>
    <cellStyle name="Style 1 2 3" xfId="1103"/>
    <cellStyle name="Style 1 3" xfId="1104"/>
    <cellStyle name="Style 1 4" xfId="1105"/>
    <cellStyle name="Style 1 5" xfId="1106"/>
    <cellStyle name="Style 1 6" xfId="1107"/>
    <cellStyle name="subhead" xfId="1108"/>
    <cellStyle name="Subtotal" xfId="1109"/>
    <cellStyle name="Table" xfId="1110"/>
    <cellStyle name="Text Indent A" xfId="1111"/>
    <cellStyle name="Text Indent B" xfId="1112"/>
    <cellStyle name="Text Indent C" xfId="1113"/>
    <cellStyle name="Tickmark" xfId="1114"/>
    <cellStyle name="Times New Roman" xfId="1115"/>
    <cellStyle name="Title 2" xfId="1116"/>
    <cellStyle name="Title 2 2" xfId="1117"/>
    <cellStyle name="Title 2 3" xfId="1118"/>
    <cellStyle name="Title 3" xfId="1119"/>
    <cellStyle name="Title 3 2" xfId="1120"/>
    <cellStyle name="Title 4" xfId="1121"/>
    <cellStyle name="Title 5" xfId="1122"/>
    <cellStyle name="Title 6" xfId="1123"/>
    <cellStyle name="Title 7" xfId="1124"/>
    <cellStyle name="Total 2" xfId="1125"/>
    <cellStyle name="Total 2 2" xfId="1126"/>
    <cellStyle name="Total 2 3" xfId="1127"/>
    <cellStyle name="Total 3" xfId="1128"/>
    <cellStyle name="Total 3 2" xfId="1129"/>
    <cellStyle name="Total 4" xfId="1130"/>
    <cellStyle name="Total 5" xfId="1131"/>
    <cellStyle name="Total 6" xfId="1132"/>
    <cellStyle name="Total 7" xfId="1133"/>
    <cellStyle name="Tusental_A-listan (fixad)" xfId="1134"/>
    <cellStyle name="Valuta (0)" xfId="1135"/>
    <cellStyle name="Valuta_NPV" xfId="1136"/>
    <cellStyle name="Valuutta_BINV" xfId="1137"/>
    <cellStyle name="W" xfId="1138"/>
    <cellStyle name="Warning Text 2" xfId="1139"/>
    <cellStyle name="Warning Text 2 2" xfId="1140"/>
    <cellStyle name="Warning Text 2 3" xfId="1141"/>
    <cellStyle name="Warning Text 3" xfId="1142"/>
    <cellStyle name="Warning Text 3 2" xfId="1143"/>
    <cellStyle name="Warning Text 4" xfId="1144"/>
    <cellStyle name="Warning Text 5" xfId="1145"/>
    <cellStyle name="Warning Text 6" xfId="1146"/>
    <cellStyle name="Warning Text 7" xfId="1147"/>
    <cellStyle name="WHead - Style2" xfId="1148"/>
    <cellStyle name="wrap" xfId="1149"/>
    <cellStyle name="Wไhrung [0]_35ERI8T2gbIEMixb4v26icuOo" xfId="1150"/>
    <cellStyle name="Wไhrung_35ERI8T2gbIEMixb4v26icuOo" xfId="1151"/>
    <cellStyle name="เครื่องหมายจุลภาค" xfId="284" builtinId="3"/>
    <cellStyle name="เครื่องหมายจุลภาค [0] 2" xfId="1152"/>
    <cellStyle name="เครื่องหมายจุลภาค [0] 2 2" xfId="1153"/>
    <cellStyle name="เครื่องหมายจุลภาค [0] 2 3" xfId="1154"/>
    <cellStyle name="เครื่องหมายจุลภาค 2" xfId="1155"/>
    <cellStyle name="เครื่องหมายจุลภาค 2 2" xfId="1156"/>
    <cellStyle name="เครื่องหมายจุลภาค 2 2 2" xfId="1157"/>
    <cellStyle name="เครื่องหมายจุลภาค 2 2 2 2" xfId="1158"/>
    <cellStyle name="เครื่องหมายจุลภาค 2 2 3" xfId="1159"/>
    <cellStyle name="เครื่องหมายจุลภาค 2 2 4" xfId="1160"/>
    <cellStyle name="เครื่องหมายจุลภาค 2 3" xfId="1161"/>
    <cellStyle name="เครื่องหมายจุลภาค 2 3 2" xfId="1162"/>
    <cellStyle name="เครื่องหมายจุลภาค 2 3 2 2" xfId="1163"/>
    <cellStyle name="เครื่องหมายจุลภาค 2 3 3" xfId="1164"/>
    <cellStyle name="เครื่องหมายจุลภาค 2 3 4" xfId="1165"/>
    <cellStyle name="เครื่องหมายจุลภาค 2 4" xfId="1166"/>
    <cellStyle name="เครื่องหมายจุลภาค 2 4 2" xfId="1167"/>
    <cellStyle name="เครื่องหมายจุลภาค 2 5" xfId="1168"/>
    <cellStyle name="เครื่องหมายจุลภาค 2 6" xfId="1169"/>
    <cellStyle name="เครื่องหมายจุลภาค 2 7" xfId="1170"/>
    <cellStyle name="เครื่องหมายจุลภาค 2_Bank_TVC_Q1'52" xfId="1171"/>
    <cellStyle name="เครื่องหมายจุลภาค 3" xfId="1172"/>
    <cellStyle name="เครื่องหมายจุลภาค 3 2" xfId="1173"/>
    <cellStyle name="เครื่องหมายจุลภาค 3 2 2" xfId="1174"/>
    <cellStyle name="เครื่องหมายจุลภาค 3 2 3" xfId="1175"/>
    <cellStyle name="เครื่องหมายจุลภาค 3 3" xfId="1176"/>
    <cellStyle name="เครื่องหมายจุลภาค 3 3 2" xfId="1177"/>
    <cellStyle name="เครื่องหมายจุลภาค 3 3 3" xfId="1178"/>
    <cellStyle name="เครื่องหมายจุลภาค 3 3 4" xfId="1179"/>
    <cellStyle name="เครื่องหมายจุลภาค 3 4" xfId="1180"/>
    <cellStyle name="เครื่องหมายจุลภาค 3 4 2" xfId="1181"/>
    <cellStyle name="เครื่องหมายจุลภาค 3 5" xfId="1182"/>
    <cellStyle name="เครื่องหมายจุลภาค 3_Bank_TVC_Q2'52" xfId="1183"/>
    <cellStyle name="เครื่องหมายจุลภาค 4" xfId="1184"/>
    <cellStyle name="เครื่องหมายจุลภาค 4 2" xfId="1185"/>
    <cellStyle name="เครื่องหมายจุลภาค 4 2 2" xfId="1186"/>
    <cellStyle name="เครื่องหมายจุลภาค 4 2 2 2" xfId="1187"/>
    <cellStyle name="เครื่องหมายจุลภาค 4 2 2 3" xfId="1188"/>
    <cellStyle name="เครื่องหมายจุลภาค 4 2 3" xfId="1189"/>
    <cellStyle name="เครื่องหมายจุลภาค 4 2 4" xfId="1190"/>
    <cellStyle name="เครื่องหมายจุลภาค 4 3" xfId="1191"/>
    <cellStyle name="เครื่องหมายจุลภาค 4 3 2" xfId="1192"/>
    <cellStyle name="เครื่องหมายจุลภาค 4 3 3" xfId="1193"/>
    <cellStyle name="เครื่องหมายจุลภาค 4 3 4" xfId="1194"/>
    <cellStyle name="เครื่องหมายจุลภาค 4 4" xfId="1195"/>
    <cellStyle name="เครื่องหมายจุลภาค 4 5" xfId="1196"/>
    <cellStyle name="เครื่องหมายจุลภาค 4_Job on M2 Kb,Kc_Y'2009" xfId="1197"/>
    <cellStyle name="เครื่องหมายจุลภาค 5" xfId="1198"/>
    <cellStyle name="เครื่องหมายจุลภาค 5 2" xfId="1199"/>
    <cellStyle name="เครื่องหมายจุลภาค 5 2 2" xfId="1200"/>
    <cellStyle name="เครื่องหมายจุลภาค 5 2 2 2" xfId="1201"/>
    <cellStyle name="เครื่องหมายจุลภาค 5 2 2 3" xfId="1202"/>
    <cellStyle name="เครื่องหมายจุลภาค 5 2 3" xfId="1203"/>
    <cellStyle name="เครื่องหมายจุลภาค 5 2 4" xfId="1204"/>
    <cellStyle name="เครื่องหมายจุลภาค 5 3" xfId="1205"/>
    <cellStyle name="เครื่องหมายจุลภาค 5 3 2" xfId="1206"/>
    <cellStyle name="เครื่องหมายจุลภาค 5 3 3" xfId="1207"/>
    <cellStyle name="เครื่องหมายจุลภาค 5 3 4" xfId="1208"/>
    <cellStyle name="เครื่องหมายจุลภาค 5 4" xfId="1209"/>
    <cellStyle name="เครื่องหมายจุลภาค 5 4 2" xfId="1210"/>
    <cellStyle name="เครื่องหมายจุลภาค 5 5" xfId="1211"/>
    <cellStyle name="เครื่องหมายจุลภาค 6" xfId="1212"/>
    <cellStyle name="เครื่องหมายจุลภาค 6 2" xfId="1213"/>
    <cellStyle name="เครื่องหมายจุลภาค 6 2 2" xfId="1214"/>
    <cellStyle name="เครื่องหมายจุลภาค 6 2 3" xfId="1215"/>
    <cellStyle name="เครื่องหมายจุลภาค 6 2 4" xfId="1216"/>
    <cellStyle name="เครื่องหมายจุลภาค 6 3" xfId="1217"/>
    <cellStyle name="เครื่องหมายจุลภาค 6 3 2" xfId="1218"/>
    <cellStyle name="เครื่องหมายจุลภาค 6 4" xfId="1219"/>
    <cellStyle name="เครื่องหมายจุลภาค 7" xfId="1220"/>
    <cellStyle name="เครื่องหมายจุลภาค 7 2" xfId="1221"/>
    <cellStyle name="เครื่องหมายจุลภาค 7 2 2" xfId="1222"/>
    <cellStyle name="เครื่องหมายจุลภาค 7 2 3" xfId="1223"/>
    <cellStyle name="เครื่องหมายจุลภาค 7 3" xfId="1224"/>
    <cellStyle name="เครื่องหมายจุลภาค 7 4" xfId="1225"/>
    <cellStyle name="เครื่องหมายจุลภาค 8" xfId="1226"/>
    <cellStyle name="เครื่องหมายเปอร์เซ็นต์_1.BG4748-260847" xfId="1227"/>
    <cellStyle name="เชื่อมโยงหลายมิติ" xfId="1228"/>
    <cellStyle name="ณfน๔_NTCณ๘ป๙ (2)" xfId="1229"/>
    <cellStyle name="ตามการเชื่อมโยงหลายมิติ" xfId="1230"/>
    <cellStyle name="น้บะภฒ_95" xfId="1231"/>
    <cellStyle name="ปกติ" xfId="0" builtinId="0"/>
    <cellStyle name="ปกติ 10" xfId="1232"/>
    <cellStyle name="ปกติ 10 2" xfId="1233"/>
    <cellStyle name="ปกติ 10 3" xfId="1234"/>
    <cellStyle name="ปกติ 11" xfId="1235"/>
    <cellStyle name="ปกติ 12" xfId="1236"/>
    <cellStyle name="ปกติ 13" xfId="1237"/>
    <cellStyle name="ปกติ 14" xfId="1238"/>
    <cellStyle name="ปกติ 15" xfId="1239"/>
    <cellStyle name="ปกติ 16" xfId="1240"/>
    <cellStyle name="ปกติ 17" xfId="1241"/>
    <cellStyle name="ปกติ 18" xfId="1242"/>
    <cellStyle name="ปกติ 19" xfId="1243"/>
    <cellStyle name="ปกติ 2" xfId="1244"/>
    <cellStyle name="ปกติ 2 2" xfId="1245"/>
    <cellStyle name="ปกติ 2 2 2" xfId="1246"/>
    <cellStyle name="ปกติ 2 2 2 2" xfId="1247"/>
    <cellStyle name="ปกติ 2 2 2 3" xfId="1248"/>
    <cellStyle name="ปกติ 2 2 3" xfId="1249"/>
    <cellStyle name="ปกติ 2 3" xfId="1250"/>
    <cellStyle name="ปกติ 2 4" xfId="1251"/>
    <cellStyle name="ปกติ 2_Bank_TVC_Q1'52" xfId="1252"/>
    <cellStyle name="ปกติ 20" xfId="1253"/>
    <cellStyle name="ปกติ 3" xfId="1254"/>
    <cellStyle name="ปกติ 3 2" xfId="1255"/>
    <cellStyle name="ปกติ 3 2 2" xfId="1256"/>
    <cellStyle name="ปกติ 3 3" xfId="1257"/>
    <cellStyle name="ปกติ 3 4" xfId="1258"/>
    <cellStyle name="ปกติ 3 4 2" xfId="1259"/>
    <cellStyle name="ปกติ 3 4 3" xfId="1260"/>
    <cellStyle name="ปกติ 3 5" xfId="1261"/>
    <cellStyle name="ปกติ 3 6" xfId="1262"/>
    <cellStyle name="ปกติ 3_Bank_TVC_YE'52" xfId="1263"/>
    <cellStyle name="ปกติ 4" xfId="1264"/>
    <cellStyle name="ปกติ 4 2" xfId="1265"/>
    <cellStyle name="ปกติ 4 3" xfId="1266"/>
    <cellStyle name="ปกติ 4 3 2" xfId="1267"/>
    <cellStyle name="ปกติ 4 3 3" xfId="1268"/>
    <cellStyle name="ปกติ 4 4" xfId="1269"/>
    <cellStyle name="ปกติ 4 5" xfId="1270"/>
    <cellStyle name="ปกติ 4_Bank_TVC_Q1'52" xfId="1271"/>
    <cellStyle name="ปกติ 5" xfId="1272"/>
    <cellStyle name="ปกติ 5 2" xfId="1273"/>
    <cellStyle name="ปกติ 5 2 2" xfId="1274"/>
    <cellStyle name="ปกติ 5 2 3" xfId="1275"/>
    <cellStyle name="ปกติ 5_Bank_TVC_YE'52" xfId="1276"/>
    <cellStyle name="ปกติ 6" xfId="1277"/>
    <cellStyle name="ปกติ 6 2" xfId="1278"/>
    <cellStyle name="ปกติ 7" xfId="1279"/>
    <cellStyle name="ปกติ 7 2" xfId="1280"/>
    <cellStyle name="ปกติ 7 2 2" xfId="1281"/>
    <cellStyle name="ปกติ 7 2 3" xfId="1282"/>
    <cellStyle name="ปกติ 8" xfId="1283"/>
    <cellStyle name="ปกติ 8 2" xfId="1284"/>
    <cellStyle name="ปกติ 8 3" xfId="1285"/>
    <cellStyle name="ปกติ 8 3 2" xfId="1286"/>
    <cellStyle name="ปกติ 8 3 2 2" xfId="1287"/>
    <cellStyle name="ปกติ 8 4" xfId="1288"/>
    <cellStyle name="ปกติ 9" xfId="1289"/>
    <cellStyle name="ปกติ 9 2" xfId="1290"/>
    <cellStyle name="ปกติ_EPCO T2 2" xfId="1291"/>
    <cellStyle name="ปกติ_EPCO_T2" xfId="1292"/>
    <cellStyle name="ปกติ_final_PKF_FS_Q1_49" xfId="1293"/>
    <cellStyle name="ปกติ_S.PACK Q3-2003 " xfId="1294"/>
    <cellStyle name="ปกติ_S.PACK Q3-2003  2" xfId="1295"/>
    <cellStyle name="เปอร์เซ็นต์ 2" xfId="1296"/>
    <cellStyle name="เปอร์เซ็นต์ 2 2" xfId="1297"/>
    <cellStyle name="เปอร์เซ็นต์ 3" xfId="1298"/>
    <cellStyle name="เปอร์เซ็นต์ 3 2" xfId="1299"/>
    <cellStyle name="เปอร์เซ็นต์ 3 2 2" xfId="1300"/>
    <cellStyle name="เปอร์เซ็นต์ 4" xfId="1301"/>
    <cellStyle name="เปอร์เซ็นต์ 5" xfId="1302"/>
    <cellStyle name="ฤธถ [0]_95" xfId="1303"/>
    <cellStyle name="ฤธถ_95" xfId="1304"/>
    <cellStyle name="ล๋ศญ [0]_95" xfId="1305"/>
    <cellStyle name="ล๋ศญ_95" xfId="1306"/>
    <cellStyle name="ลักษณะ 1" xfId="1307"/>
    <cellStyle name="ลักษณะ 1 2" xfId="1308"/>
    <cellStyle name="วฅมุ_4ฟ๙ฝวภ๛" xfId="1309"/>
    <cellStyle name="一般_EAP consol Q3 2002 BS &amp; PL" xfId="1310"/>
    <cellStyle name="千分位[0]_liz-ss" xfId="1311"/>
    <cellStyle name="千分位_liz-ss" xfId="1312"/>
    <cellStyle name="常规_200310应收账款" xfId="1313"/>
    <cellStyle name="桁区切り [0.00] 2" xfId="1314"/>
    <cellStyle name="桁区切り [0.00]_part price" xfId="1315"/>
    <cellStyle name="桁区切り_part price" xfId="1316"/>
    <cellStyle name="標準 2" xfId="1317"/>
    <cellStyle name="標準_AFU輸送品INVOICE20111014" xfId="1318"/>
    <cellStyle name="貨幣 [0]_liz-ss" xfId="1319"/>
    <cellStyle name="貨幣_liz-ss" xfId="1320"/>
    <cellStyle name="通貨 [0.00]_part price" xfId="1321"/>
    <cellStyle name="通貨_part price" xfId="13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0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xmlns="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xmlns="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xmlns="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69" customWidth="1"/>
    <col min="2" max="4" width="2.140625" style="69" customWidth="1"/>
    <col min="5" max="5" width="10.7109375" style="69" customWidth="1"/>
    <col min="6" max="6" width="12.140625" style="69" customWidth="1"/>
    <col min="7" max="7" width="24" style="69" customWidth="1"/>
    <col min="8" max="8" width="11.7109375" style="69" customWidth="1"/>
    <col min="9" max="9" width="0.85546875" style="69" customWidth="1"/>
    <col min="10" max="10" width="16.7109375" style="69" customWidth="1"/>
    <col min="11" max="11" width="0.85546875" style="69" customWidth="1"/>
    <col min="12" max="12" width="16.7109375" style="69" customWidth="1"/>
    <col min="13" max="13" width="0.85546875" style="73" customWidth="1"/>
    <col min="14" max="14" width="16.7109375" style="73" customWidth="1"/>
    <col min="15" max="15" width="0.85546875" style="73" customWidth="1"/>
    <col min="16" max="16" width="16.7109375" style="73" customWidth="1"/>
    <col min="17" max="16384" width="9.140625" style="86"/>
  </cols>
  <sheetData>
    <row r="1" spans="1:16" s="69" customFormat="1" ht="21.9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s="69" customFormat="1" ht="21.95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s="69" customFormat="1" ht="21.95" customHeight="1">
      <c r="A3" s="66" t="s">
        <v>144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s="69" customFormat="1" ht="21.95" customHeight="1">
      <c r="A4" s="70"/>
      <c r="B4" s="70"/>
      <c r="C4" s="70"/>
      <c r="D4" s="70"/>
      <c r="E4" s="70"/>
      <c r="F4" s="70"/>
      <c r="G4" s="70"/>
      <c r="I4" s="70"/>
      <c r="J4" s="70"/>
      <c r="K4" s="70"/>
      <c r="L4" s="70"/>
      <c r="M4" s="68"/>
      <c r="N4" s="68"/>
      <c r="O4" s="68"/>
      <c r="P4" s="68"/>
    </row>
    <row r="5" spans="1:16" s="69" customFormat="1" ht="21.95" customHeight="1">
      <c r="H5" s="71"/>
      <c r="J5" s="135" t="s">
        <v>2</v>
      </c>
      <c r="K5" s="135"/>
      <c r="L5" s="135"/>
      <c r="M5" s="135"/>
      <c r="N5" s="135"/>
      <c r="O5" s="135"/>
      <c r="P5" s="135"/>
    </row>
    <row r="6" spans="1:16" s="69" customFormat="1" ht="21.95" customHeight="1">
      <c r="J6" s="136" t="s">
        <v>3</v>
      </c>
      <c r="K6" s="136"/>
      <c r="L6" s="136"/>
      <c r="M6" s="73"/>
      <c r="N6" s="135" t="s">
        <v>4</v>
      </c>
      <c r="O6" s="135"/>
      <c r="P6" s="135"/>
    </row>
    <row r="7" spans="1:16" s="69" customFormat="1" ht="21.95" customHeight="1">
      <c r="J7" s="74" t="s">
        <v>145</v>
      </c>
      <c r="K7" s="72"/>
      <c r="L7" s="74" t="s">
        <v>146</v>
      </c>
      <c r="M7" s="73"/>
      <c r="N7" s="74" t="s">
        <v>145</v>
      </c>
      <c r="O7" s="72"/>
      <c r="P7" s="74" t="s">
        <v>146</v>
      </c>
    </row>
    <row r="8" spans="1:16" s="69" customFormat="1" ht="21.95" customHeight="1">
      <c r="J8" s="13" t="s">
        <v>5</v>
      </c>
      <c r="K8" s="72"/>
      <c r="L8" s="13" t="s">
        <v>6</v>
      </c>
      <c r="M8" s="73"/>
      <c r="N8" s="13" t="s">
        <v>5</v>
      </c>
      <c r="O8" s="72"/>
      <c r="P8" s="13" t="s">
        <v>6</v>
      </c>
    </row>
    <row r="9" spans="1:16" s="69" customFormat="1" ht="21.95" customHeight="1">
      <c r="H9" s="75" t="s">
        <v>7</v>
      </c>
      <c r="J9" s="54" t="s">
        <v>8</v>
      </c>
      <c r="K9" s="72"/>
      <c r="L9" s="54"/>
      <c r="M9" s="73"/>
      <c r="N9" s="54" t="s">
        <v>8</v>
      </c>
      <c r="O9" s="72"/>
      <c r="P9" s="54"/>
    </row>
    <row r="10" spans="1:16" s="69" customFormat="1" ht="21.95" customHeight="1">
      <c r="A10" s="76" t="s">
        <v>9</v>
      </c>
      <c r="B10" s="76"/>
      <c r="C10" s="76"/>
      <c r="D10" s="76"/>
      <c r="E10" s="76"/>
      <c r="F10" s="76"/>
      <c r="G10" s="76"/>
      <c r="H10" s="77"/>
      <c r="J10" s="72"/>
      <c r="K10" s="72"/>
      <c r="L10" s="72"/>
      <c r="M10" s="73"/>
      <c r="N10" s="72"/>
      <c r="O10" s="72"/>
      <c r="P10" s="72"/>
    </row>
    <row r="11" spans="1:16" s="69" customFormat="1" ht="6" customHeight="1">
      <c r="A11" s="76"/>
      <c r="B11" s="76"/>
      <c r="C11" s="76"/>
      <c r="D11" s="76"/>
      <c r="E11" s="76"/>
      <c r="F11" s="76"/>
      <c r="G11" s="76"/>
      <c r="H11" s="77"/>
      <c r="J11" s="72"/>
      <c r="K11" s="72"/>
      <c r="L11" s="72"/>
      <c r="M11" s="73"/>
      <c r="N11" s="72"/>
      <c r="O11" s="72"/>
      <c r="P11" s="72"/>
    </row>
    <row r="12" spans="1:16" s="69" customFormat="1" ht="21.95" customHeight="1">
      <c r="A12" s="66" t="s">
        <v>10</v>
      </c>
      <c r="H12" s="77"/>
      <c r="M12" s="19"/>
      <c r="N12" s="19"/>
      <c r="O12" s="19"/>
      <c r="P12" s="19"/>
    </row>
    <row r="13" spans="1:16" s="69" customFormat="1" ht="21.95" customHeight="1">
      <c r="A13" s="69" t="s">
        <v>11</v>
      </c>
      <c r="H13" s="77">
        <v>6</v>
      </c>
      <c r="J13" s="19">
        <v>182418393.31999999</v>
      </c>
      <c r="K13" s="19"/>
      <c r="L13" s="19">
        <v>171880603.63</v>
      </c>
      <c r="M13" s="19"/>
      <c r="N13" s="19">
        <v>170162677.59999999</v>
      </c>
      <c r="O13" s="19"/>
      <c r="P13" s="19">
        <v>159964980.94999999</v>
      </c>
    </row>
    <row r="14" spans="1:16" s="69" customFormat="1" ht="21.95" customHeight="1">
      <c r="A14" s="78" t="s">
        <v>12</v>
      </c>
      <c r="H14" s="77" t="s">
        <v>13</v>
      </c>
      <c r="J14" s="19">
        <v>16969323.359999999</v>
      </c>
      <c r="K14" s="19"/>
      <c r="L14" s="19">
        <v>26191764.66</v>
      </c>
      <c r="M14" s="19"/>
      <c r="N14" s="19">
        <v>16356931.870000001</v>
      </c>
      <c r="O14" s="19"/>
      <c r="P14" s="19">
        <v>25748524.739999995</v>
      </c>
    </row>
    <row r="15" spans="1:16" s="69" customFormat="1" ht="21.95" customHeight="1">
      <c r="A15" s="78" t="s">
        <v>147</v>
      </c>
      <c r="H15" s="77">
        <v>5.2</v>
      </c>
      <c r="J15" s="19">
        <v>0</v>
      </c>
      <c r="K15" s="19"/>
      <c r="L15" s="19">
        <v>14983346.370000001</v>
      </c>
      <c r="M15" s="19"/>
      <c r="N15" s="19">
        <v>947162.56</v>
      </c>
      <c r="O15" s="19"/>
      <c r="P15" s="19">
        <v>17422464.52</v>
      </c>
    </row>
    <row r="16" spans="1:16" s="69" customFormat="1" ht="21.95" customHeight="1">
      <c r="A16" s="69" t="s">
        <v>14</v>
      </c>
      <c r="H16" s="77"/>
      <c r="J16" s="19"/>
      <c r="K16" s="19"/>
      <c r="L16" s="19"/>
      <c r="M16" s="19"/>
      <c r="N16" s="19"/>
      <c r="O16" s="19"/>
      <c r="P16" s="19"/>
    </row>
    <row r="17" spans="1:16" s="69" customFormat="1" ht="21.95" customHeight="1">
      <c r="A17" s="78"/>
      <c r="B17" s="78" t="s">
        <v>20</v>
      </c>
      <c r="H17" s="77">
        <v>5.2</v>
      </c>
      <c r="J17" s="19">
        <v>2323428.9300000002</v>
      </c>
      <c r="K17" s="19"/>
      <c r="L17" s="19">
        <v>2323428.9300000002</v>
      </c>
      <c r="M17" s="19"/>
      <c r="N17" s="19">
        <v>1376705.51</v>
      </c>
      <c r="O17" s="19"/>
      <c r="P17" s="19">
        <v>1376705.51</v>
      </c>
    </row>
    <row r="18" spans="1:16" s="69" customFormat="1" ht="21.95" customHeight="1">
      <c r="A18" s="78" t="s">
        <v>198</v>
      </c>
      <c r="H18" s="77">
        <v>5.2</v>
      </c>
      <c r="J18" s="19">
        <v>4320000</v>
      </c>
      <c r="K18" s="19"/>
      <c r="L18" s="19">
        <v>0</v>
      </c>
      <c r="M18" s="19"/>
      <c r="N18" s="19">
        <v>4320000</v>
      </c>
      <c r="O18" s="19"/>
      <c r="P18" s="19">
        <v>0</v>
      </c>
    </row>
    <row r="19" spans="1:16" s="69" customFormat="1" ht="21.95" customHeight="1">
      <c r="A19" s="69" t="s">
        <v>15</v>
      </c>
      <c r="H19" s="77">
        <v>8</v>
      </c>
      <c r="J19" s="19">
        <v>54272978.280000001</v>
      </c>
      <c r="K19" s="19"/>
      <c r="L19" s="19">
        <v>50675699.200000003</v>
      </c>
      <c r="M19" s="19"/>
      <c r="N19" s="19">
        <v>54272978.280000009</v>
      </c>
      <c r="O19" s="19"/>
      <c r="P19" s="19">
        <v>50675699.20000001</v>
      </c>
    </row>
    <row r="20" spans="1:16" s="69" customFormat="1" ht="21.95" customHeight="1">
      <c r="A20" s="69" t="s">
        <v>122</v>
      </c>
      <c r="H20" s="77"/>
      <c r="J20" s="20">
        <v>193559.5</v>
      </c>
      <c r="K20" s="19"/>
      <c r="L20" s="20">
        <v>171012.73</v>
      </c>
      <c r="M20" s="19"/>
      <c r="N20" s="20">
        <v>143281.13</v>
      </c>
      <c r="O20" s="19"/>
      <c r="P20" s="20">
        <v>120534.67</v>
      </c>
    </row>
    <row r="21" spans="1:16" s="69" customFormat="1" ht="21.95" customHeight="1">
      <c r="A21" s="66" t="s">
        <v>16</v>
      </c>
      <c r="H21" s="77"/>
      <c r="J21" s="80">
        <f>SUM(J13:J20)</f>
        <v>260497683.39000002</v>
      </c>
      <c r="L21" s="80">
        <f>SUM(L13:L20)</f>
        <v>266225855.52000001</v>
      </c>
      <c r="M21" s="19"/>
      <c r="N21" s="20">
        <f>SUM(N13:N20)</f>
        <v>247579736.94999999</v>
      </c>
      <c r="O21" s="19"/>
      <c r="P21" s="20">
        <f>SUM(P13:P20)</f>
        <v>255308909.59</v>
      </c>
    </row>
    <row r="22" spans="1:16" s="69" customFormat="1" ht="21.95" customHeight="1">
      <c r="A22" s="66"/>
      <c r="H22" s="77"/>
      <c r="J22" s="79"/>
      <c r="L22" s="79"/>
      <c r="M22" s="19"/>
      <c r="N22" s="21"/>
      <c r="O22" s="19"/>
      <c r="P22" s="21"/>
    </row>
    <row r="23" spans="1:16" s="69" customFormat="1" ht="21.95" customHeight="1">
      <c r="A23" s="66" t="s">
        <v>17</v>
      </c>
      <c r="H23" s="77"/>
      <c r="M23" s="19"/>
      <c r="N23" s="19"/>
      <c r="O23" s="19"/>
      <c r="P23" s="19"/>
    </row>
    <row r="24" spans="1:16" s="69" customFormat="1" ht="21.95" customHeight="1">
      <c r="A24" s="69" t="s">
        <v>18</v>
      </c>
      <c r="D24" s="81"/>
      <c r="E24" s="81"/>
      <c r="H24" s="77">
        <v>9</v>
      </c>
      <c r="I24" s="77"/>
      <c r="J24" s="2">
        <v>0</v>
      </c>
      <c r="K24" s="2"/>
      <c r="L24" s="2">
        <v>0</v>
      </c>
      <c r="M24" s="19"/>
      <c r="N24" s="19">
        <v>26730000</v>
      </c>
      <c r="O24" s="19"/>
      <c r="P24" s="19">
        <v>26730000</v>
      </c>
    </row>
    <row r="25" spans="1:16" s="69" customFormat="1" ht="21.95" customHeight="1">
      <c r="A25" s="69" t="s">
        <v>19</v>
      </c>
      <c r="D25" s="81"/>
      <c r="E25" s="81"/>
      <c r="H25" s="77"/>
      <c r="J25" s="2">
        <v>9671304</v>
      </c>
      <c r="K25" s="19"/>
      <c r="L25" s="2">
        <v>9660064</v>
      </c>
      <c r="M25" s="19"/>
      <c r="N25" s="19">
        <v>271304</v>
      </c>
      <c r="O25" s="19"/>
      <c r="P25" s="19">
        <v>260064</v>
      </c>
    </row>
    <row r="26" spans="1:16" s="69" customFormat="1" ht="21.95" customHeight="1">
      <c r="A26" s="69" t="s">
        <v>20</v>
      </c>
      <c r="D26" s="81"/>
      <c r="E26" s="81"/>
      <c r="H26" s="77">
        <v>5.2</v>
      </c>
      <c r="J26" s="2">
        <v>8791659.2099999934</v>
      </c>
      <c r="K26" s="19"/>
      <c r="L26" s="2">
        <v>8791659.2100000009</v>
      </c>
      <c r="M26" s="19"/>
      <c r="N26" s="19">
        <v>28799484.829999998</v>
      </c>
      <c r="O26" s="19"/>
      <c r="P26" s="19">
        <v>28799484.829999998</v>
      </c>
    </row>
    <row r="27" spans="1:16" s="69" customFormat="1" ht="21.95" customHeight="1">
      <c r="A27" s="69" t="s">
        <v>21</v>
      </c>
      <c r="H27" s="77">
        <v>10</v>
      </c>
      <c r="J27" s="19">
        <v>83950499.310000002</v>
      </c>
      <c r="K27" s="19"/>
      <c r="L27" s="19">
        <v>84572459.400000006</v>
      </c>
      <c r="M27" s="19"/>
      <c r="N27" s="19">
        <v>0</v>
      </c>
      <c r="O27" s="19"/>
      <c r="P27" s="19">
        <v>0</v>
      </c>
    </row>
    <row r="28" spans="1:16" s="69" customFormat="1" ht="21.95" customHeight="1">
      <c r="A28" s="69" t="s">
        <v>22</v>
      </c>
      <c r="H28" s="77">
        <v>11</v>
      </c>
      <c r="J28" s="19">
        <v>49344705.380000003</v>
      </c>
      <c r="K28" s="19"/>
      <c r="L28" s="19">
        <v>50110805.310000002</v>
      </c>
      <c r="M28" s="19"/>
      <c r="N28" s="19">
        <v>43903618.349999949</v>
      </c>
      <c r="O28" s="19"/>
      <c r="P28" s="19">
        <v>44655175.139999881</v>
      </c>
    </row>
    <row r="29" spans="1:16" s="69" customFormat="1" ht="21.95" customHeight="1">
      <c r="A29" s="69" t="s">
        <v>23</v>
      </c>
      <c r="H29" s="77" t="s">
        <v>154</v>
      </c>
      <c r="J29" s="19">
        <v>4041965.87</v>
      </c>
      <c r="K29" s="19"/>
      <c r="L29" s="19">
        <v>5179555.68</v>
      </c>
      <c r="M29" s="19"/>
      <c r="N29" s="19">
        <v>7776535.8799999962</v>
      </c>
      <c r="O29" s="19"/>
      <c r="P29" s="19">
        <v>11174045.409999987</v>
      </c>
    </row>
    <row r="30" spans="1:16" s="69" customFormat="1" ht="21.95" customHeight="1">
      <c r="A30" s="69" t="s">
        <v>24</v>
      </c>
      <c r="H30" s="77"/>
      <c r="J30" s="19">
        <v>2738205.59</v>
      </c>
      <c r="K30" s="19"/>
      <c r="L30" s="19">
        <v>2094170</v>
      </c>
      <c r="M30" s="19"/>
      <c r="N30" s="19">
        <v>2738205.59</v>
      </c>
      <c r="O30" s="19"/>
      <c r="P30" s="19">
        <v>2094170</v>
      </c>
    </row>
    <row r="31" spans="1:16" s="69" customFormat="1" ht="21.95" customHeight="1">
      <c r="A31" s="69" t="s">
        <v>25</v>
      </c>
      <c r="H31" s="77">
        <v>13</v>
      </c>
      <c r="J31" s="21">
        <v>18919353.219999999</v>
      </c>
      <c r="K31" s="21"/>
      <c r="L31" s="21">
        <v>17859166.940000001</v>
      </c>
      <c r="M31" s="21"/>
      <c r="N31" s="19">
        <v>18886864.07</v>
      </c>
      <c r="O31" s="21"/>
      <c r="P31" s="19">
        <v>17828622.039999999</v>
      </c>
    </row>
    <row r="32" spans="1:16" s="69" customFormat="1" ht="21.95" customHeight="1">
      <c r="A32" s="78" t="s">
        <v>196</v>
      </c>
      <c r="H32" s="77">
        <v>5.2</v>
      </c>
      <c r="J32" s="21">
        <v>2160000</v>
      </c>
      <c r="K32" s="21"/>
      <c r="L32" s="21">
        <v>0</v>
      </c>
      <c r="M32" s="21"/>
      <c r="N32" s="19">
        <v>2160000</v>
      </c>
      <c r="O32" s="21"/>
      <c r="P32" s="19">
        <v>0</v>
      </c>
    </row>
    <row r="33" spans="1:16" s="69" customFormat="1" ht="21.95" customHeight="1">
      <c r="A33" s="69" t="s">
        <v>26</v>
      </c>
      <c r="H33" s="77"/>
      <c r="J33" s="20">
        <v>1927271.52</v>
      </c>
      <c r="K33" s="21"/>
      <c r="L33" s="20">
        <v>1921796.52</v>
      </c>
      <c r="M33" s="21"/>
      <c r="N33" s="20">
        <v>1717271.52</v>
      </c>
      <c r="O33" s="21"/>
      <c r="P33" s="20">
        <v>1711796.52</v>
      </c>
    </row>
    <row r="34" spans="1:16" s="69" customFormat="1" ht="21.95" customHeight="1">
      <c r="A34" s="66" t="s">
        <v>27</v>
      </c>
      <c r="H34" s="77"/>
      <c r="J34" s="20">
        <f>SUM(J24:J33)</f>
        <v>181544964.10000002</v>
      </c>
      <c r="L34" s="20">
        <f>SUM(L24:L33)</f>
        <v>180189677.06000003</v>
      </c>
      <c r="M34" s="21"/>
      <c r="N34" s="20">
        <f>SUM(N24:N33)</f>
        <v>132983284.23999994</v>
      </c>
      <c r="O34" s="21"/>
      <c r="P34" s="20">
        <f>SUM(P24:P33)</f>
        <v>133253357.93999986</v>
      </c>
    </row>
    <row r="35" spans="1:16" s="69" customFormat="1" ht="9.6" customHeight="1">
      <c r="A35" s="66"/>
      <c r="H35" s="77"/>
      <c r="M35" s="19"/>
      <c r="N35" s="19"/>
      <c r="O35" s="19"/>
      <c r="P35" s="19"/>
    </row>
    <row r="36" spans="1:16" s="69" customFormat="1" ht="21.95" customHeight="1" thickBot="1">
      <c r="A36" s="66" t="s">
        <v>28</v>
      </c>
      <c r="J36" s="22">
        <f>SUM(J21,J34)</f>
        <v>442042647.49000001</v>
      </c>
      <c r="L36" s="22">
        <f>SUM(L21,L34)</f>
        <v>446415532.58000004</v>
      </c>
      <c r="M36" s="19"/>
      <c r="N36" s="22">
        <f>SUM(N21,N34)</f>
        <v>380563021.18999994</v>
      </c>
      <c r="O36" s="19"/>
      <c r="P36" s="22">
        <f>SUM(P21,P34)</f>
        <v>388562267.52999985</v>
      </c>
    </row>
    <row r="37" spans="1:16" s="69" customFormat="1" ht="21.95" customHeight="1" thickTop="1">
      <c r="A37" s="66"/>
      <c r="J37" s="79"/>
      <c r="L37" s="79"/>
      <c r="M37" s="19"/>
      <c r="N37" s="19"/>
      <c r="O37" s="19"/>
      <c r="P37" s="19"/>
    </row>
    <row r="38" spans="1:16" s="69" customFormat="1" ht="21.95" customHeight="1">
      <c r="A38" s="82" t="s">
        <v>29</v>
      </c>
      <c r="M38" s="19"/>
      <c r="N38" s="19"/>
      <c r="O38" s="19"/>
      <c r="P38" s="19"/>
    </row>
    <row r="39" spans="1:16" s="69" customFormat="1" ht="21.95" customHeight="1">
      <c r="A39" s="83"/>
      <c r="M39" s="19"/>
      <c r="N39" s="19"/>
      <c r="O39" s="19"/>
      <c r="P39" s="19"/>
    </row>
    <row r="40" spans="1:16" s="69" customFormat="1" ht="21.95" customHeight="1">
      <c r="A40" s="83"/>
      <c r="M40" s="19"/>
      <c r="N40" s="19"/>
      <c r="O40" s="19"/>
      <c r="P40" s="19"/>
    </row>
    <row r="41" spans="1:16" s="69" customFormat="1" ht="21.95" customHeight="1">
      <c r="A41" s="83"/>
      <c r="M41" s="19"/>
      <c r="N41" s="19"/>
      <c r="O41" s="19"/>
      <c r="P41" s="19"/>
    </row>
    <row r="42" spans="1:16" s="69" customFormat="1" ht="21.95" customHeight="1">
      <c r="A42" s="83"/>
      <c r="M42" s="19"/>
      <c r="N42" s="19"/>
      <c r="O42" s="19"/>
      <c r="P42" s="19"/>
    </row>
    <row r="43" spans="1:16" s="69" customFormat="1" ht="21.95" customHeight="1">
      <c r="A43" s="83"/>
      <c r="J43" s="79"/>
      <c r="L43" s="79"/>
      <c r="M43" s="19"/>
      <c r="N43" s="19"/>
      <c r="O43" s="19"/>
      <c r="P43" s="19"/>
    </row>
    <row r="44" spans="1:16" s="69" customFormat="1" ht="21.95" customHeight="1">
      <c r="A44" s="83"/>
      <c r="M44" s="19"/>
      <c r="N44" s="19"/>
      <c r="O44" s="19"/>
      <c r="P44" s="19"/>
    </row>
    <row r="45" spans="1:16" s="69" customFormat="1" ht="21.95" customHeight="1">
      <c r="A45" s="83"/>
      <c r="M45" s="19"/>
      <c r="N45" s="19"/>
      <c r="O45" s="19"/>
      <c r="P45" s="19"/>
    </row>
    <row r="46" spans="1:16" s="69" customFormat="1" ht="21.95" customHeight="1">
      <c r="A46" s="83"/>
      <c r="M46" s="19"/>
      <c r="N46" s="19"/>
      <c r="O46" s="19"/>
      <c r="P46" s="19"/>
    </row>
    <row r="47" spans="1:16" s="69" customFormat="1" ht="21.95" customHeight="1">
      <c r="A47" s="83"/>
      <c r="M47" s="19"/>
      <c r="N47" s="19"/>
      <c r="O47" s="19"/>
      <c r="P47" s="19"/>
    </row>
    <row r="48" spans="1:16" s="69" customFormat="1" ht="21.95" customHeight="1">
      <c r="A48" s="83"/>
      <c r="M48" s="19"/>
      <c r="N48" s="19"/>
      <c r="O48" s="19"/>
      <c r="P48" s="19"/>
    </row>
    <row r="49" spans="1:16" s="69" customFormat="1" ht="35.25" customHeight="1">
      <c r="A49" s="83"/>
      <c r="M49" s="19"/>
      <c r="N49" s="19"/>
      <c r="O49" s="19"/>
      <c r="P49" s="19"/>
    </row>
    <row r="50" spans="1:16" s="69" customFormat="1">
      <c r="A50" s="83"/>
      <c r="M50" s="19"/>
      <c r="N50" s="19"/>
      <c r="O50" s="19"/>
      <c r="P50" s="19"/>
    </row>
    <row r="51" spans="1:16" s="69" customFormat="1">
      <c r="A51" s="83"/>
      <c r="M51" s="19"/>
      <c r="N51" s="19"/>
      <c r="O51" s="19"/>
      <c r="P51" s="19"/>
    </row>
    <row r="52" spans="1:16">
      <c r="A52" s="84"/>
      <c r="M52" s="59"/>
      <c r="N52" s="59"/>
      <c r="O52" s="59"/>
      <c r="P52" s="59"/>
    </row>
    <row r="53" spans="1:16">
      <c r="A53" s="84"/>
      <c r="M53" s="59"/>
      <c r="N53" s="59"/>
      <c r="O53" s="59"/>
      <c r="P53" s="86"/>
    </row>
    <row r="54" spans="1:16">
      <c r="A54" s="84"/>
      <c r="M54" s="59"/>
      <c r="N54" s="59"/>
      <c r="O54" s="59"/>
      <c r="P54" s="87"/>
    </row>
    <row r="55" spans="1:16">
      <c r="A55" s="84"/>
      <c r="M55" s="59"/>
      <c r="N55" s="59"/>
      <c r="O55" s="59"/>
      <c r="P55" s="87" t="s">
        <v>159</v>
      </c>
    </row>
    <row r="56" spans="1:16" s="69" customFormat="1" ht="21.95" customHeight="1">
      <c r="A56" s="66" t="s">
        <v>0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</row>
    <row r="57" spans="1:16" s="69" customFormat="1" ht="21.95" customHeight="1">
      <c r="A57" s="66" t="s">
        <v>30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</row>
    <row r="58" spans="1:16" s="69" customFormat="1" ht="21.95" customHeight="1">
      <c r="A58" s="66" t="str">
        <f>A3</f>
        <v>ณ วันที่ 31 มีนาคม 2568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</row>
    <row r="59" spans="1:16" s="69" customFormat="1" ht="2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</row>
    <row r="60" spans="1:16" s="69" customFormat="1" ht="21.95" customHeight="1">
      <c r="A60" s="70"/>
      <c r="B60" s="70"/>
      <c r="C60" s="70"/>
      <c r="D60" s="70"/>
      <c r="E60" s="70"/>
      <c r="F60" s="70"/>
      <c r="G60" s="70"/>
      <c r="H60" s="71"/>
      <c r="I60" s="70"/>
      <c r="J60" s="135" t="s">
        <v>2</v>
      </c>
      <c r="K60" s="135"/>
      <c r="L60" s="135"/>
      <c r="M60" s="135"/>
      <c r="N60" s="135"/>
      <c r="O60" s="135"/>
      <c r="P60" s="135"/>
    </row>
    <row r="61" spans="1:16" s="69" customFormat="1" ht="21.95" customHeight="1">
      <c r="J61" s="136" t="s">
        <v>3</v>
      </c>
      <c r="K61" s="136"/>
      <c r="L61" s="136"/>
      <c r="M61" s="73"/>
      <c r="N61" s="135" t="s">
        <v>4</v>
      </c>
      <c r="O61" s="135"/>
      <c r="P61" s="135"/>
    </row>
    <row r="62" spans="1:16" s="69" customFormat="1" ht="21.95" customHeight="1">
      <c r="J62" s="74" t="s">
        <v>145</v>
      </c>
      <c r="K62" s="72"/>
      <c r="L62" s="74" t="s">
        <v>146</v>
      </c>
      <c r="M62" s="73"/>
      <c r="N62" s="74" t="s">
        <v>145</v>
      </c>
      <c r="O62" s="72"/>
      <c r="P62" s="74" t="s">
        <v>146</v>
      </c>
    </row>
    <row r="63" spans="1:16" s="69" customFormat="1" ht="21.95" customHeight="1">
      <c r="J63" s="13" t="s">
        <v>5</v>
      </c>
      <c r="K63" s="72"/>
      <c r="L63" s="13" t="s">
        <v>6</v>
      </c>
      <c r="M63" s="73"/>
      <c r="N63" s="13" t="s">
        <v>5</v>
      </c>
      <c r="O63" s="72"/>
      <c r="P63" s="13" t="s">
        <v>6</v>
      </c>
    </row>
    <row r="64" spans="1:16" s="69" customFormat="1" ht="21.95" customHeight="1">
      <c r="H64" s="75" t="s">
        <v>7</v>
      </c>
      <c r="J64" s="54" t="s">
        <v>8</v>
      </c>
      <c r="K64" s="72"/>
      <c r="L64" s="54"/>
      <c r="M64" s="73"/>
      <c r="N64" s="54" t="s">
        <v>8</v>
      </c>
      <c r="O64" s="72"/>
      <c r="P64" s="54"/>
    </row>
    <row r="65" spans="1:16" s="69" customFormat="1" ht="21.95" customHeight="1">
      <c r="A65" s="76" t="s">
        <v>31</v>
      </c>
      <c r="B65" s="76"/>
      <c r="C65" s="76"/>
      <c r="D65" s="76"/>
      <c r="E65" s="76"/>
      <c r="F65" s="76"/>
      <c r="G65" s="76"/>
      <c r="H65" s="77"/>
      <c r="J65" s="72"/>
      <c r="K65" s="72"/>
      <c r="L65" s="72"/>
      <c r="M65" s="73"/>
      <c r="N65" s="72"/>
      <c r="O65" s="72"/>
      <c r="P65" s="72"/>
    </row>
    <row r="66" spans="1:16" s="69" customFormat="1" ht="7.35" customHeight="1">
      <c r="A66" s="76"/>
      <c r="B66" s="76"/>
      <c r="C66" s="76"/>
      <c r="D66" s="76"/>
      <c r="E66" s="76"/>
      <c r="F66" s="76"/>
      <c r="G66" s="76"/>
      <c r="H66" s="77"/>
      <c r="J66" s="72"/>
      <c r="K66" s="72"/>
      <c r="L66" s="72"/>
      <c r="M66" s="73"/>
      <c r="N66" s="72"/>
      <c r="O66" s="72"/>
      <c r="P66" s="72"/>
    </row>
    <row r="67" spans="1:16" s="69" customFormat="1" ht="21.95" customHeight="1">
      <c r="A67" s="66" t="s">
        <v>32</v>
      </c>
      <c r="H67" s="77"/>
      <c r="M67" s="19"/>
      <c r="N67" s="19"/>
      <c r="O67" s="19"/>
      <c r="P67" s="19"/>
    </row>
    <row r="68" spans="1:16" s="69" customFormat="1" ht="21.95" customHeight="1">
      <c r="A68" s="69" t="s">
        <v>33</v>
      </c>
      <c r="H68" s="77" t="s">
        <v>156</v>
      </c>
      <c r="J68" s="19">
        <v>7577714.6600000001</v>
      </c>
      <c r="K68" s="19"/>
      <c r="L68" s="19">
        <v>6673995.1699999999</v>
      </c>
      <c r="M68" s="19"/>
      <c r="N68" s="19">
        <v>7242681.9000000004</v>
      </c>
      <c r="O68" s="19"/>
      <c r="P68" s="19">
        <v>6625610.8799999999</v>
      </c>
    </row>
    <row r="69" spans="1:16" s="69" customFormat="1" ht="21.95" customHeight="1">
      <c r="A69" s="69" t="s">
        <v>34</v>
      </c>
      <c r="H69" s="77"/>
      <c r="J69" s="19"/>
      <c r="K69" s="19"/>
      <c r="L69" s="19"/>
      <c r="M69" s="19"/>
      <c r="N69" s="19"/>
      <c r="O69" s="19"/>
      <c r="P69" s="19"/>
    </row>
    <row r="70" spans="1:16" s="69" customFormat="1" ht="21.95" customHeight="1">
      <c r="B70" s="69" t="s">
        <v>35</v>
      </c>
      <c r="H70" s="77" t="s">
        <v>155</v>
      </c>
      <c r="J70" s="19">
        <v>4008293.06</v>
      </c>
      <c r="K70" s="19"/>
      <c r="L70" s="19">
        <v>5098153.6399999997</v>
      </c>
      <c r="M70" s="19"/>
      <c r="N70" s="19">
        <v>8793344.1500000004</v>
      </c>
      <c r="O70" s="19"/>
      <c r="P70" s="19">
        <v>12558558.870000001</v>
      </c>
    </row>
    <row r="71" spans="1:16" s="69" customFormat="1" ht="21.95" customHeight="1">
      <c r="A71" s="69" t="s">
        <v>36</v>
      </c>
      <c r="H71" s="77"/>
      <c r="J71" s="21">
        <v>430958.56</v>
      </c>
      <c r="K71" s="21"/>
      <c r="L71" s="21">
        <v>348338.09</v>
      </c>
      <c r="M71" s="21"/>
      <c r="N71" s="21">
        <v>0</v>
      </c>
      <c r="O71" s="21">
        <v>9797346.7400000002</v>
      </c>
      <c r="P71" s="21">
        <v>0</v>
      </c>
    </row>
    <row r="72" spans="1:16" s="69" customFormat="1" ht="21.95" customHeight="1">
      <c r="A72" s="69" t="s">
        <v>37</v>
      </c>
      <c r="H72" s="77">
        <v>15</v>
      </c>
      <c r="J72" s="21">
        <v>12447328</v>
      </c>
      <c r="K72" s="21"/>
      <c r="L72" s="21">
        <v>12550306</v>
      </c>
      <c r="M72" s="21"/>
      <c r="N72" s="21">
        <v>12447328</v>
      </c>
      <c r="O72" s="21"/>
      <c r="P72" s="21">
        <v>12550306</v>
      </c>
    </row>
    <row r="73" spans="1:16" s="69" customFormat="1" ht="21.95" customHeight="1">
      <c r="A73" s="69" t="s">
        <v>38</v>
      </c>
      <c r="H73" s="77">
        <v>5.2</v>
      </c>
      <c r="J73" s="21">
        <v>14476238.859999999</v>
      </c>
      <c r="K73" s="21"/>
      <c r="L73" s="21">
        <v>14439343.890000001</v>
      </c>
      <c r="M73" s="21"/>
      <c r="N73" s="21">
        <v>14439343.890000001</v>
      </c>
      <c r="O73" s="21"/>
      <c r="P73" s="21">
        <v>14439343.890000001</v>
      </c>
    </row>
    <row r="74" spans="1:16" s="69" customFormat="1" ht="21.95" customHeight="1">
      <c r="A74" s="69" t="s">
        <v>39</v>
      </c>
      <c r="G74" s="21"/>
      <c r="H74" s="77"/>
      <c r="J74" s="21">
        <v>1164520.01</v>
      </c>
      <c r="K74" s="21"/>
      <c r="L74" s="21">
        <v>1093296.1499999999</v>
      </c>
      <c r="M74" s="21"/>
      <c r="N74" s="21">
        <v>1164520.0100000002</v>
      </c>
      <c r="O74" s="21"/>
      <c r="P74" s="21">
        <v>1064898.2500000002</v>
      </c>
    </row>
    <row r="75" spans="1:16" s="69" customFormat="1" ht="21.95" customHeight="1">
      <c r="A75" s="66" t="s">
        <v>40</v>
      </c>
      <c r="H75" s="77"/>
      <c r="J75" s="23">
        <f>SUM(J68:J74)</f>
        <v>40105053.149999999</v>
      </c>
      <c r="L75" s="23">
        <f>SUM(L68:L74)</f>
        <v>40203432.939999998</v>
      </c>
      <c r="M75" s="21"/>
      <c r="N75" s="23">
        <f>SUM(N68:N74)</f>
        <v>44087217.949999996</v>
      </c>
      <c r="O75" s="21"/>
      <c r="P75" s="23">
        <f>SUM(P68:P74)</f>
        <v>47238717.890000001</v>
      </c>
    </row>
    <row r="76" spans="1:16" s="69" customFormat="1" ht="9.6" customHeight="1">
      <c r="H76" s="77"/>
      <c r="M76" s="19"/>
      <c r="N76" s="19"/>
      <c r="O76" s="19"/>
      <c r="P76" s="19"/>
    </row>
    <row r="77" spans="1:16" s="69" customFormat="1" ht="21.95" customHeight="1">
      <c r="A77" s="66" t="s">
        <v>41</v>
      </c>
      <c r="H77" s="77"/>
      <c r="M77" s="19"/>
      <c r="N77" s="19"/>
      <c r="O77" s="19"/>
      <c r="P77" s="19"/>
    </row>
    <row r="78" spans="1:16" s="69" customFormat="1" ht="21.95" customHeight="1">
      <c r="A78" s="69" t="s">
        <v>42</v>
      </c>
      <c r="H78" s="77" t="s">
        <v>155</v>
      </c>
      <c r="J78" s="19">
        <v>510482.91</v>
      </c>
      <c r="L78" s="19">
        <v>673135.02</v>
      </c>
      <c r="M78" s="19"/>
      <c r="N78" s="19">
        <v>0</v>
      </c>
      <c r="O78" s="19"/>
      <c r="P78" s="19">
        <v>0</v>
      </c>
    </row>
    <row r="79" spans="1:16" s="69" customFormat="1" ht="21.95" customHeight="1">
      <c r="A79" s="69" t="s">
        <v>166</v>
      </c>
      <c r="H79" s="77">
        <v>15</v>
      </c>
      <c r="J79" s="19">
        <v>11066392</v>
      </c>
      <c r="K79" s="19"/>
      <c r="L79" s="19">
        <v>11396199</v>
      </c>
      <c r="M79" s="19"/>
      <c r="N79" s="60">
        <v>10950935</v>
      </c>
      <c r="O79" s="19"/>
      <c r="P79" s="60">
        <v>11286077</v>
      </c>
    </row>
    <row r="80" spans="1:16" s="69" customFormat="1" ht="21.95" customHeight="1">
      <c r="A80" s="69" t="s">
        <v>43</v>
      </c>
      <c r="H80" s="77"/>
      <c r="J80" s="20">
        <v>1105491.25</v>
      </c>
      <c r="K80" s="19"/>
      <c r="L80" s="20">
        <v>1105491.25</v>
      </c>
      <c r="M80" s="19"/>
      <c r="N80" s="20">
        <v>373500.07</v>
      </c>
      <c r="O80" s="19"/>
      <c r="P80" s="20">
        <v>373500.07</v>
      </c>
    </row>
    <row r="81" spans="1:16" s="69" customFormat="1" ht="21.95" customHeight="1">
      <c r="A81" s="66" t="s">
        <v>44</v>
      </c>
      <c r="H81" s="77"/>
      <c r="J81" s="20">
        <f>SUM(J78:J80)</f>
        <v>12682366.16</v>
      </c>
      <c r="L81" s="20">
        <f>SUM(L78:L80)</f>
        <v>13174825.27</v>
      </c>
      <c r="M81" s="19"/>
      <c r="N81" s="20">
        <f>SUM(N78:N80)</f>
        <v>11324435.07</v>
      </c>
      <c r="O81" s="19"/>
      <c r="P81" s="20">
        <f>SUM(P78:P80)</f>
        <v>11659577.07</v>
      </c>
    </row>
    <row r="82" spans="1:16" s="69" customFormat="1" ht="9.75" customHeight="1">
      <c r="H82" s="77"/>
      <c r="M82" s="19"/>
      <c r="N82" s="19"/>
      <c r="O82" s="19"/>
      <c r="P82" s="19"/>
    </row>
    <row r="83" spans="1:16" s="69" customFormat="1" ht="21.95" customHeight="1">
      <c r="A83" s="66" t="s">
        <v>45</v>
      </c>
      <c r="H83" s="77"/>
      <c r="J83" s="20">
        <f>SUM(J81,J75)</f>
        <v>52787419.310000002</v>
      </c>
      <c r="L83" s="20">
        <f>SUM(L81,L75)</f>
        <v>53378258.209999993</v>
      </c>
      <c r="M83" s="19"/>
      <c r="N83" s="20">
        <f>SUM(N75,N81)</f>
        <v>55411653.019999996</v>
      </c>
      <c r="O83" s="19"/>
      <c r="P83" s="20">
        <f>SUM(P75,P81)</f>
        <v>58898294.960000001</v>
      </c>
    </row>
    <row r="84" spans="1:16" s="69" customFormat="1" ht="8.4499999999999993" customHeight="1">
      <c r="D84" s="66"/>
      <c r="H84" s="77"/>
      <c r="M84" s="19"/>
      <c r="N84" s="19"/>
      <c r="O84" s="19"/>
      <c r="P84" s="19"/>
    </row>
    <row r="85" spans="1:16" s="69" customFormat="1" ht="21.95" customHeight="1">
      <c r="A85" s="66" t="s">
        <v>46</v>
      </c>
      <c r="M85" s="24"/>
      <c r="N85" s="24"/>
      <c r="O85" s="24"/>
      <c r="P85" s="24"/>
    </row>
    <row r="86" spans="1:16" s="69" customFormat="1" ht="21.95" customHeight="1">
      <c r="A86" s="69" t="s">
        <v>47</v>
      </c>
      <c r="M86" s="24"/>
      <c r="N86" s="24"/>
      <c r="O86" s="24"/>
      <c r="P86" s="24"/>
    </row>
    <row r="87" spans="1:16" s="69" customFormat="1" ht="21.95" customHeight="1">
      <c r="B87" s="69" t="s">
        <v>48</v>
      </c>
      <c r="H87" s="77"/>
      <c r="M87" s="19"/>
      <c r="N87" s="19"/>
      <c r="O87" s="19"/>
      <c r="P87" s="19"/>
    </row>
    <row r="88" spans="1:16" s="69" customFormat="1" ht="21.95" customHeight="1">
      <c r="C88" s="69" t="s">
        <v>49</v>
      </c>
      <c r="H88" s="77"/>
      <c r="J88" s="25">
        <v>100000000</v>
      </c>
      <c r="L88" s="25">
        <v>100000000</v>
      </c>
      <c r="M88" s="19"/>
      <c r="N88" s="25">
        <v>100000000</v>
      </c>
      <c r="O88" s="19"/>
      <c r="P88" s="25">
        <v>100000000</v>
      </c>
    </row>
    <row r="89" spans="1:16" s="69" customFormat="1" ht="21.95" customHeight="1">
      <c r="B89" s="69" t="s">
        <v>50</v>
      </c>
      <c r="J89" s="19"/>
      <c r="L89" s="19"/>
      <c r="M89" s="19"/>
      <c r="N89" s="19"/>
      <c r="O89" s="19"/>
      <c r="P89" s="19"/>
    </row>
    <row r="90" spans="1:16" s="69" customFormat="1" ht="21.95" customHeight="1">
      <c r="C90" s="69" t="s">
        <v>49</v>
      </c>
      <c r="H90" s="77"/>
      <c r="J90" s="19">
        <v>100000000</v>
      </c>
      <c r="L90" s="19">
        <v>100000000</v>
      </c>
      <c r="M90" s="19"/>
      <c r="N90" s="19">
        <v>100000000</v>
      </c>
      <c r="O90" s="19"/>
      <c r="P90" s="19">
        <v>100000000</v>
      </c>
    </row>
    <row r="91" spans="1:16" s="69" customFormat="1" ht="21.95" customHeight="1">
      <c r="A91" s="69" t="s">
        <v>51</v>
      </c>
      <c r="J91" s="19">
        <v>138500000</v>
      </c>
      <c r="L91" s="19">
        <v>138500000</v>
      </c>
      <c r="M91" s="19"/>
      <c r="N91" s="19">
        <v>138500000</v>
      </c>
      <c r="O91" s="19"/>
      <c r="P91" s="19">
        <v>138500000</v>
      </c>
    </row>
    <row r="92" spans="1:16" s="69" customFormat="1" ht="21.95" customHeight="1">
      <c r="A92" s="69" t="s">
        <v>52</v>
      </c>
      <c r="M92" s="19"/>
      <c r="N92" s="19"/>
      <c r="O92" s="19"/>
      <c r="P92" s="19"/>
    </row>
    <row r="93" spans="1:16" s="69" customFormat="1" ht="21.95" customHeight="1">
      <c r="B93" s="69" t="s">
        <v>53</v>
      </c>
      <c r="H93" s="77"/>
      <c r="J93" s="79">
        <v>10057461.83</v>
      </c>
      <c r="L93" s="79">
        <v>10057461.83</v>
      </c>
      <c r="M93" s="19"/>
      <c r="N93" s="19">
        <v>10057461.83</v>
      </c>
      <c r="O93" s="19"/>
      <c r="P93" s="19">
        <v>10057461.83</v>
      </c>
    </row>
    <row r="94" spans="1:16" s="69" customFormat="1" ht="21.95" customHeight="1">
      <c r="B94" s="69" t="s">
        <v>54</v>
      </c>
      <c r="H94" s="77"/>
      <c r="J94" s="79">
        <v>134772537.39000002</v>
      </c>
      <c r="L94" s="79">
        <v>138615492.56000003</v>
      </c>
      <c r="M94" s="21"/>
      <c r="N94" s="21">
        <v>71995396.480000004</v>
      </c>
      <c r="O94" s="21"/>
      <c r="P94" s="21">
        <v>76516992.879999936</v>
      </c>
    </row>
    <row r="95" spans="1:16" s="69" customFormat="1" ht="21.95" customHeight="1">
      <c r="A95" s="69" t="s">
        <v>55</v>
      </c>
      <c r="H95" s="77"/>
      <c r="J95" s="61">
        <v>4815973.8600000003</v>
      </c>
      <c r="K95" s="62"/>
      <c r="L95" s="61">
        <v>4806981.8600000003</v>
      </c>
      <c r="M95" s="62"/>
      <c r="N95" s="61">
        <v>4598509.8600000003</v>
      </c>
      <c r="O95" s="63"/>
      <c r="P95" s="61">
        <v>4589517.8600000003</v>
      </c>
    </row>
    <row r="96" spans="1:16" s="69" customFormat="1" ht="21.95" customHeight="1">
      <c r="A96" s="66" t="s">
        <v>56</v>
      </c>
      <c r="J96" s="21">
        <f>SUM(J89:J95)</f>
        <v>388145973.08000004</v>
      </c>
      <c r="L96" s="21">
        <f>SUM(L89:L95)</f>
        <v>391979936.25000006</v>
      </c>
      <c r="M96" s="19"/>
      <c r="N96" s="21">
        <f>SUM(N89:N95)</f>
        <v>325151368.17000002</v>
      </c>
      <c r="O96" s="19"/>
      <c r="P96" s="21">
        <f>SUM(P89:P95)</f>
        <v>329663972.56999993</v>
      </c>
    </row>
    <row r="97" spans="1:16" s="69" customFormat="1" ht="21.95" customHeight="1">
      <c r="A97" s="69" t="s">
        <v>57</v>
      </c>
      <c r="J97" s="80">
        <v>1109255.1000000001</v>
      </c>
      <c r="L97" s="80">
        <v>1057338.1200000001</v>
      </c>
      <c r="M97" s="21"/>
      <c r="N97" s="20">
        <v>0</v>
      </c>
      <c r="O97" s="21"/>
      <c r="P97" s="20">
        <v>0</v>
      </c>
    </row>
    <row r="98" spans="1:16" s="69" customFormat="1" ht="21.95" customHeight="1">
      <c r="A98" s="66" t="s">
        <v>58</v>
      </c>
      <c r="J98" s="20">
        <f>SUM(J96:J97)</f>
        <v>389255228.18000007</v>
      </c>
      <c r="L98" s="20">
        <f>SUM(L96:L97)</f>
        <v>393037274.37000006</v>
      </c>
      <c r="M98" s="21"/>
      <c r="N98" s="20">
        <f>SUM(N96:N97)</f>
        <v>325151368.17000002</v>
      </c>
      <c r="O98" s="21"/>
      <c r="P98" s="20">
        <f>SUM(P96:P97)</f>
        <v>329663972.56999993</v>
      </c>
    </row>
    <row r="99" spans="1:16" s="69" customFormat="1" ht="10.5" customHeight="1">
      <c r="A99" s="66"/>
      <c r="M99" s="21"/>
      <c r="N99" s="21"/>
      <c r="O99" s="21"/>
      <c r="P99" s="21"/>
    </row>
    <row r="100" spans="1:16" s="69" customFormat="1" ht="21.95" customHeight="1" thickBot="1">
      <c r="A100" s="66" t="s">
        <v>59</v>
      </c>
      <c r="J100" s="22">
        <f>+J98+J83</f>
        <v>442042647.49000007</v>
      </c>
      <c r="L100" s="22">
        <f>+L98+L83</f>
        <v>446415532.58000004</v>
      </c>
      <c r="M100" s="19"/>
      <c r="N100" s="22">
        <f>+N98+N83</f>
        <v>380563021.19</v>
      </c>
      <c r="O100" s="19"/>
      <c r="P100" s="22">
        <f>+P98+P83</f>
        <v>388562267.52999991</v>
      </c>
    </row>
    <row r="101" spans="1:16" s="69" customFormat="1" ht="21.95" customHeight="1" thickTop="1">
      <c r="A101" s="66"/>
      <c r="J101" s="21"/>
      <c r="L101" s="21"/>
      <c r="M101" s="19"/>
      <c r="N101" s="21"/>
      <c r="O101" s="19"/>
      <c r="P101" s="21"/>
    </row>
    <row r="102" spans="1:16" s="69" customFormat="1" ht="21.95" customHeight="1">
      <c r="A102" s="82" t="s">
        <v>29</v>
      </c>
      <c r="D102" s="66"/>
      <c r="H102" s="77"/>
      <c r="M102" s="19"/>
      <c r="N102" s="19"/>
      <c r="O102" s="19"/>
      <c r="P102" s="19"/>
    </row>
    <row r="103" spans="1:16" s="69" customFormat="1" ht="21.95" customHeight="1">
      <c r="A103" s="82"/>
      <c r="D103" s="66"/>
      <c r="H103" s="77"/>
      <c r="M103" s="19"/>
      <c r="N103" s="19"/>
      <c r="O103" s="19"/>
      <c r="P103" s="19"/>
    </row>
    <row r="104" spans="1:16" s="69" customFormat="1" ht="21.95" customHeight="1">
      <c r="D104" s="66"/>
      <c r="H104" s="77"/>
      <c r="M104" s="19"/>
      <c r="N104" s="19"/>
      <c r="O104" s="19"/>
      <c r="P104" s="19"/>
    </row>
    <row r="105" spans="1:16" s="69" customFormat="1" ht="21.95" customHeight="1">
      <c r="D105" s="66"/>
      <c r="H105" s="77"/>
      <c r="M105" s="19"/>
      <c r="N105" s="19"/>
      <c r="O105" s="19"/>
      <c r="P105" s="19"/>
    </row>
    <row r="106" spans="1:16" s="69" customFormat="1" ht="21.95" customHeight="1">
      <c r="D106" s="66"/>
      <c r="H106" s="77"/>
      <c r="M106" s="19"/>
      <c r="N106" s="19"/>
      <c r="O106" s="19"/>
      <c r="P106" s="19"/>
    </row>
    <row r="107" spans="1:16" s="69" customFormat="1" ht="39.75" customHeight="1">
      <c r="D107" s="66"/>
      <c r="H107" s="77"/>
      <c r="M107" s="19"/>
      <c r="N107" s="19"/>
      <c r="O107" s="19"/>
      <c r="P107" s="19"/>
    </row>
    <row r="108" spans="1:16" ht="21.95" customHeight="1">
      <c r="A108" s="84"/>
      <c r="M108" s="59"/>
      <c r="N108" s="59"/>
      <c r="O108" s="59"/>
      <c r="P108" s="59"/>
    </row>
    <row r="109" spans="1:16" ht="21.95" customHeight="1">
      <c r="A109" s="84"/>
      <c r="M109" s="59"/>
      <c r="N109" s="59"/>
      <c r="O109" s="59"/>
      <c r="P109" s="59"/>
    </row>
    <row r="110" spans="1:16" ht="21.95" customHeight="1">
      <c r="A110" s="84"/>
      <c r="M110" s="59"/>
      <c r="N110" s="59"/>
      <c r="O110" s="59"/>
      <c r="P110" s="59"/>
    </row>
    <row r="111" spans="1:16" ht="21.95" customHeight="1">
      <c r="M111" s="59"/>
      <c r="N111" s="59"/>
      <c r="O111" s="59"/>
      <c r="P111" s="87" t="s">
        <v>160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tabSelected="1" view="pageBreakPreview" topLeftCell="A34" zoomScaleNormal="100" zoomScaleSheetLayoutView="100" workbookViewId="0">
      <selection activeCell="L48" sqref="L48"/>
    </sheetView>
  </sheetViews>
  <sheetFormatPr defaultColWidth="9.140625" defaultRowHeight="20.25"/>
  <cols>
    <col min="1" max="4" width="3.140625" style="89" customWidth="1"/>
    <col min="5" max="5" width="10.5703125" style="89" customWidth="1"/>
    <col min="6" max="6" width="10.7109375" style="89" customWidth="1"/>
    <col min="7" max="7" width="21.140625" style="89" customWidth="1"/>
    <col min="8" max="8" width="11.7109375" style="89" customWidth="1"/>
    <col min="9" max="9" width="0.85546875" style="89" customWidth="1"/>
    <col min="10" max="10" width="16.7109375" style="91" customWidth="1"/>
    <col min="11" max="11" width="0.85546875" style="91" customWidth="1"/>
    <col min="12" max="12" width="16.7109375" style="91" customWidth="1"/>
    <col min="13" max="13" width="0.85546875" style="91" customWidth="1"/>
    <col min="14" max="14" width="16.7109375" style="91" customWidth="1"/>
    <col min="15" max="15" width="0.85546875" style="91" customWidth="1"/>
    <col min="16" max="16" width="16.7109375" style="91" customWidth="1"/>
    <col min="17" max="16384" width="9.140625" style="111"/>
  </cols>
  <sheetData>
    <row r="1" spans="1:16" s="89" customFormat="1" ht="21.9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s="89" customFormat="1" ht="21.95" customHeight="1">
      <c r="A2" s="88" t="s">
        <v>60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s="89" customFormat="1" ht="21.95" customHeight="1">
      <c r="A3" s="88" t="s">
        <v>151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s="89" customFormat="1" ht="21.9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s="89" customFormat="1" ht="21.95" customHeight="1">
      <c r="J5" s="137" t="s">
        <v>2</v>
      </c>
      <c r="K5" s="137"/>
      <c r="L5" s="137"/>
      <c r="M5" s="137"/>
      <c r="N5" s="137"/>
      <c r="O5" s="137"/>
      <c r="P5" s="137"/>
    </row>
    <row r="6" spans="1:16" s="89" customFormat="1" ht="21.95" customHeight="1">
      <c r="J6" s="138" t="s">
        <v>3</v>
      </c>
      <c r="K6" s="138"/>
      <c r="L6" s="138"/>
      <c r="M6" s="91"/>
      <c r="N6" s="138" t="s">
        <v>4</v>
      </c>
      <c r="O6" s="138"/>
      <c r="P6" s="138"/>
    </row>
    <row r="7" spans="1:16" s="69" customFormat="1" ht="21.95" customHeight="1">
      <c r="H7" s="92" t="s">
        <v>7</v>
      </c>
      <c r="J7" s="55" t="s">
        <v>148</v>
      </c>
      <c r="K7" s="72"/>
      <c r="L7" s="55" t="s">
        <v>61</v>
      </c>
      <c r="M7" s="73"/>
      <c r="N7" s="55" t="s">
        <v>148</v>
      </c>
      <c r="O7" s="72"/>
      <c r="P7" s="55" t="s">
        <v>61</v>
      </c>
    </row>
    <row r="8" spans="1:16" s="89" customFormat="1" ht="21.95" customHeight="1">
      <c r="A8" s="88" t="s">
        <v>62</v>
      </c>
      <c r="J8" s="93"/>
      <c r="K8" s="93"/>
      <c r="L8" s="93"/>
      <c r="M8" s="91"/>
      <c r="N8" s="93"/>
      <c r="O8" s="93"/>
      <c r="P8" s="93"/>
    </row>
    <row r="9" spans="1:16" s="89" customFormat="1" ht="21.95" customHeight="1">
      <c r="A9" s="89" t="s">
        <v>63</v>
      </c>
      <c r="H9" s="94">
        <v>5.0999999999999996</v>
      </c>
      <c r="J9" s="13">
        <v>24908730.719999999</v>
      </c>
      <c r="K9" s="13"/>
      <c r="L9" s="13">
        <v>30713924.280000001</v>
      </c>
      <c r="M9" s="21"/>
      <c r="N9" s="18">
        <v>24908730.719999999</v>
      </c>
      <c r="O9" s="13"/>
      <c r="P9" s="18">
        <v>30713924.279999994</v>
      </c>
    </row>
    <row r="10" spans="1:16" s="89" customFormat="1" ht="21.95" customHeight="1">
      <c r="A10" s="89" t="s">
        <v>64</v>
      </c>
      <c r="H10" s="94">
        <v>5.0999999999999996</v>
      </c>
      <c r="J10" s="13">
        <v>939202.6</v>
      </c>
      <c r="K10" s="13"/>
      <c r="L10" s="13">
        <v>1313100.8999999999</v>
      </c>
      <c r="M10" s="21"/>
      <c r="N10" s="13">
        <v>0</v>
      </c>
      <c r="O10" s="13"/>
      <c r="P10" s="13">
        <v>0</v>
      </c>
    </row>
    <row r="11" spans="1:16" s="89" customFormat="1" ht="21.95" customHeight="1">
      <c r="A11" s="89" t="s">
        <v>65</v>
      </c>
      <c r="H11" s="94">
        <v>5.0999999999999996</v>
      </c>
      <c r="J11" s="1">
        <v>309321.40999999997</v>
      </c>
      <c r="K11" s="13"/>
      <c r="L11" s="1">
        <v>1205570.6000000001</v>
      </c>
      <c r="M11" s="21"/>
      <c r="N11" s="13">
        <v>758081.79</v>
      </c>
      <c r="O11" s="13"/>
      <c r="P11" s="13">
        <v>1777666.48</v>
      </c>
    </row>
    <row r="12" spans="1:16" s="89" customFormat="1" ht="21.95" customHeight="1">
      <c r="A12" s="88" t="s">
        <v>66</v>
      </c>
      <c r="H12" s="94"/>
      <c r="J12" s="11">
        <f>SUM(J9:J11)</f>
        <v>26157254.73</v>
      </c>
      <c r="K12" s="95"/>
      <c r="L12" s="11">
        <f>SUM(L9:L11)</f>
        <v>33232595.780000001</v>
      </c>
      <c r="M12" s="96"/>
      <c r="N12" s="11">
        <f>SUM(N9:N11)</f>
        <v>25666812.509999998</v>
      </c>
      <c r="O12" s="95"/>
      <c r="P12" s="11">
        <f>SUM(P9:P11)</f>
        <v>32491590.759999994</v>
      </c>
    </row>
    <row r="13" spans="1:16" s="89" customFormat="1" ht="7.5" customHeight="1">
      <c r="J13" s="96"/>
      <c r="K13" s="96"/>
      <c r="L13" s="96"/>
      <c r="M13" s="96"/>
      <c r="N13" s="96"/>
      <c r="O13" s="96"/>
      <c r="P13" s="96"/>
    </row>
    <row r="14" spans="1:16" s="89" customFormat="1" ht="21.95" customHeight="1">
      <c r="A14" s="88" t="s">
        <v>67</v>
      </c>
      <c r="H14" s="94"/>
      <c r="J14" s="10"/>
      <c r="K14" s="95"/>
      <c r="L14" s="10"/>
      <c r="M14" s="96"/>
      <c r="N14" s="10"/>
      <c r="O14" s="95"/>
      <c r="P14" s="10"/>
    </row>
    <row r="15" spans="1:16" s="89" customFormat="1" ht="21.95" customHeight="1">
      <c r="A15" s="89" t="s">
        <v>68</v>
      </c>
      <c r="G15" s="94"/>
      <c r="H15" s="94">
        <v>5.0999999999999996</v>
      </c>
      <c r="J15" s="21">
        <v>16329352.789999999</v>
      </c>
      <c r="K15" s="21"/>
      <c r="L15" s="21">
        <v>19273054.640000001</v>
      </c>
      <c r="M15" s="21"/>
      <c r="N15" s="13">
        <v>18387987.290000003</v>
      </c>
      <c r="O15" s="21"/>
      <c r="P15" s="13">
        <v>21331696.789999999</v>
      </c>
    </row>
    <row r="16" spans="1:16" s="89" customFormat="1" ht="21.95" customHeight="1">
      <c r="A16" s="89" t="s">
        <v>69</v>
      </c>
      <c r="G16" s="94"/>
      <c r="H16" s="94">
        <v>5.0999999999999996</v>
      </c>
      <c r="J16" s="21">
        <v>1780764.53</v>
      </c>
      <c r="K16" s="21"/>
      <c r="L16" s="21">
        <v>1973200.48</v>
      </c>
      <c r="M16" s="21"/>
      <c r="N16" s="2">
        <v>0</v>
      </c>
      <c r="O16" s="21"/>
      <c r="P16" s="2">
        <v>0</v>
      </c>
    </row>
    <row r="17" spans="1:16" s="89" customFormat="1" ht="21.95" customHeight="1">
      <c r="A17" s="89" t="s">
        <v>70</v>
      </c>
      <c r="G17" s="94"/>
      <c r="H17" s="94"/>
      <c r="J17" s="21">
        <v>6158695.6299999999</v>
      </c>
      <c r="K17" s="21"/>
      <c r="L17" s="21">
        <v>5142354.55</v>
      </c>
      <c r="M17" s="21"/>
      <c r="N17" s="13">
        <v>6158695.629999998</v>
      </c>
      <c r="O17" s="21"/>
      <c r="P17" s="13">
        <v>5142354.55</v>
      </c>
    </row>
    <row r="18" spans="1:16" s="89" customFormat="1" ht="21.95" customHeight="1">
      <c r="A18" s="89" t="s">
        <v>71</v>
      </c>
      <c r="G18" s="94"/>
      <c r="H18" s="94">
        <v>5.0999999999999996</v>
      </c>
      <c r="J18" s="21">
        <v>6425048.2125000004</v>
      </c>
      <c r="K18" s="21"/>
      <c r="L18" s="21">
        <v>6365464.7625000002</v>
      </c>
      <c r="M18" s="21"/>
      <c r="N18" s="13">
        <v>6570666.0100000007</v>
      </c>
      <c r="O18" s="21"/>
      <c r="P18" s="13">
        <v>6527066.5599999996</v>
      </c>
    </row>
    <row r="19" spans="1:16" s="89" customFormat="1" ht="21.95" customHeight="1">
      <c r="A19" s="88" t="s">
        <v>72</v>
      </c>
      <c r="G19" s="94"/>
      <c r="H19" s="94"/>
      <c r="J19" s="97">
        <f>SUM(J15:J18)</f>
        <v>30693861.162500001</v>
      </c>
      <c r="K19" s="29"/>
      <c r="L19" s="97">
        <f>SUM(L15:L18)</f>
        <v>32754074.432500001</v>
      </c>
      <c r="M19" s="29"/>
      <c r="N19" s="97">
        <f>SUM(N15:N18)</f>
        <v>31117348.930000003</v>
      </c>
      <c r="O19" s="29"/>
      <c r="P19" s="97">
        <f>SUM(P15:P18)</f>
        <v>33001117.899999999</v>
      </c>
    </row>
    <row r="20" spans="1:16" s="89" customFormat="1" ht="12" customHeight="1">
      <c r="A20" s="88"/>
      <c r="G20" s="94"/>
      <c r="H20" s="94"/>
      <c r="J20" s="96"/>
      <c r="K20" s="29"/>
      <c r="L20" s="96"/>
      <c r="M20" s="29"/>
      <c r="N20" s="96"/>
      <c r="O20" s="29"/>
      <c r="P20" s="96"/>
    </row>
    <row r="21" spans="1:16" s="89" customFormat="1" ht="21.95" customHeight="1">
      <c r="A21" s="88" t="s">
        <v>167</v>
      </c>
      <c r="G21" s="94"/>
      <c r="H21" s="94"/>
      <c r="J21" s="96">
        <f>+J12-J19</f>
        <v>-4536606.432500001</v>
      </c>
      <c r="K21" s="29"/>
      <c r="L21" s="96">
        <f>+L12-L19</f>
        <v>478521.34750000015</v>
      </c>
      <c r="M21" s="29"/>
      <c r="N21" s="96">
        <f>+N12-N19</f>
        <v>-5450536.4200000055</v>
      </c>
      <c r="O21" s="29"/>
      <c r="P21" s="96">
        <f>+P12-P19</f>
        <v>-509527.14000000432</v>
      </c>
    </row>
    <row r="22" spans="1:16" s="89" customFormat="1" ht="21.95" customHeight="1">
      <c r="A22" s="89" t="s">
        <v>73</v>
      </c>
      <c r="G22" s="94"/>
      <c r="H22" s="94">
        <v>5.0999999999999996</v>
      </c>
      <c r="J22" s="37">
        <v>-72738.89</v>
      </c>
      <c r="K22" s="21"/>
      <c r="L22" s="37">
        <v>-215358.87</v>
      </c>
      <c r="M22" s="21"/>
      <c r="N22" s="37">
        <v>-131550.01</v>
      </c>
      <c r="O22" s="21"/>
      <c r="P22" s="37">
        <v>-387026.67000000004</v>
      </c>
    </row>
    <row r="23" spans="1:16" s="89" customFormat="1" ht="21.95" customHeight="1">
      <c r="A23" s="98" t="s">
        <v>168</v>
      </c>
      <c r="G23" s="94"/>
      <c r="H23" s="94"/>
      <c r="J23" s="29">
        <f>+J21+J22</f>
        <v>-4609345.3225000007</v>
      </c>
      <c r="K23" s="30"/>
      <c r="L23" s="29">
        <f>+L21+L22</f>
        <v>263162.47750000015</v>
      </c>
      <c r="M23" s="30"/>
      <c r="N23" s="29">
        <f>+N21+N22</f>
        <v>-5582086.4300000053</v>
      </c>
      <c r="O23" s="30"/>
      <c r="P23" s="29">
        <f>+P21+P22</f>
        <v>-896553.81000000436</v>
      </c>
    </row>
    <row r="24" spans="1:16" s="89" customFormat="1" ht="21.95" customHeight="1">
      <c r="A24" s="89" t="s">
        <v>169</v>
      </c>
      <c r="B24" s="99"/>
      <c r="G24" s="94"/>
      <c r="H24" s="94" t="s">
        <v>157</v>
      </c>
      <c r="J24" s="29">
        <v>818307.13</v>
      </c>
      <c r="K24" s="29"/>
      <c r="L24" s="29">
        <v>-261461.83</v>
      </c>
      <c r="M24" s="29"/>
      <c r="N24" s="10">
        <v>1060490.03</v>
      </c>
      <c r="O24" s="29"/>
      <c r="P24" s="10">
        <v>23602.2</v>
      </c>
    </row>
    <row r="25" spans="1:16" s="89" customFormat="1" ht="21.95" customHeight="1">
      <c r="A25" s="88" t="s">
        <v>170</v>
      </c>
      <c r="G25" s="94"/>
      <c r="H25" s="94"/>
      <c r="J25" s="31">
        <f>SUM(J23:J24)</f>
        <v>-3791038.1925000008</v>
      </c>
      <c r="K25" s="32"/>
      <c r="L25" s="31">
        <f>SUM(L23:L24)</f>
        <v>1700.6475000001665</v>
      </c>
      <c r="M25" s="32"/>
      <c r="N25" s="31">
        <f>SUM(N23:N24)</f>
        <v>-4521596.400000005</v>
      </c>
      <c r="O25" s="32"/>
      <c r="P25" s="31">
        <f>SUM(P23:P24)</f>
        <v>-872951.61000000441</v>
      </c>
    </row>
    <row r="26" spans="1:16" s="89" customFormat="1" ht="6" customHeight="1">
      <c r="J26" s="96"/>
      <c r="K26" s="96"/>
      <c r="L26" s="96"/>
      <c r="M26" s="96"/>
      <c r="N26" s="96"/>
      <c r="O26" s="96"/>
      <c r="P26" s="96"/>
    </row>
    <row r="27" spans="1:16" s="89" customFormat="1" ht="21.95" customHeight="1">
      <c r="A27" s="100" t="s">
        <v>171</v>
      </c>
      <c r="B27" s="101"/>
      <c r="C27" s="101"/>
      <c r="D27" s="101"/>
      <c r="J27" s="96"/>
      <c r="K27" s="96"/>
      <c r="L27" s="96"/>
      <c r="M27" s="96"/>
      <c r="N27" s="96"/>
      <c r="O27" s="96"/>
      <c r="P27" s="96"/>
    </row>
    <row r="28" spans="1:16" s="89" customFormat="1" ht="21.95" customHeight="1">
      <c r="A28" s="102" t="s">
        <v>75</v>
      </c>
      <c r="B28" s="101"/>
      <c r="C28" s="101"/>
      <c r="J28" s="96"/>
      <c r="K28" s="96"/>
      <c r="L28" s="96"/>
      <c r="M28" s="96"/>
      <c r="N28" s="96"/>
      <c r="O28" s="96"/>
      <c r="P28" s="96"/>
    </row>
    <row r="29" spans="1:16" s="89" customFormat="1" ht="21.95" customHeight="1">
      <c r="B29" s="69" t="s">
        <v>172</v>
      </c>
      <c r="C29" s="103"/>
      <c r="E29" s="69"/>
      <c r="G29" s="94"/>
      <c r="H29" s="94"/>
    </row>
    <row r="30" spans="1:16" s="89" customFormat="1" ht="21.95" customHeight="1">
      <c r="B30" s="69"/>
      <c r="C30" s="103" t="s">
        <v>76</v>
      </c>
      <c r="E30" s="69"/>
      <c r="G30" s="94"/>
      <c r="H30" s="94" t="s">
        <v>158</v>
      </c>
      <c r="J30" s="32">
        <v>8992</v>
      </c>
      <c r="K30" s="32"/>
      <c r="L30" s="32">
        <v>13488</v>
      </c>
      <c r="M30" s="32"/>
      <c r="N30" s="32">
        <v>8992</v>
      </c>
      <c r="O30" s="32"/>
      <c r="P30" s="32">
        <v>13488</v>
      </c>
    </row>
    <row r="31" spans="1:16" s="89" customFormat="1" ht="21.95" customHeight="1">
      <c r="B31" s="69" t="s">
        <v>173</v>
      </c>
      <c r="C31" s="103"/>
      <c r="E31" s="69"/>
      <c r="G31" s="94"/>
      <c r="H31" s="94"/>
      <c r="J31" s="32"/>
      <c r="K31" s="32"/>
      <c r="L31" s="32"/>
      <c r="M31" s="32"/>
      <c r="N31" s="32"/>
      <c r="O31" s="32"/>
      <c r="P31" s="32"/>
    </row>
    <row r="32" spans="1:16" s="89" customFormat="1" ht="21.95" customHeight="1">
      <c r="B32" s="69"/>
      <c r="C32" s="103" t="s">
        <v>77</v>
      </c>
      <c r="E32" s="69"/>
      <c r="G32" s="94"/>
      <c r="H32" s="94" t="s">
        <v>158</v>
      </c>
      <c r="J32" s="33">
        <v>0</v>
      </c>
      <c r="K32" s="32"/>
      <c r="L32" s="33">
        <v>-1402828</v>
      </c>
      <c r="M32" s="32"/>
      <c r="N32" s="32">
        <v>0</v>
      </c>
      <c r="O32" s="32"/>
      <c r="P32" s="32">
        <v>-1402828</v>
      </c>
    </row>
    <row r="33" spans="1:16" s="89" customFormat="1" ht="21.95" customHeight="1">
      <c r="A33" s="100" t="s">
        <v>174</v>
      </c>
      <c r="C33" s="103"/>
      <c r="E33" s="69"/>
      <c r="G33" s="94"/>
      <c r="H33" s="94"/>
      <c r="J33" s="34">
        <f>SUM(J30:J32)</f>
        <v>8992</v>
      </c>
      <c r="K33" s="32"/>
      <c r="L33" s="34">
        <f>SUM(L30:L32)</f>
        <v>-1389340</v>
      </c>
      <c r="M33" s="32"/>
      <c r="N33" s="34">
        <f>SUM(N30:N32)</f>
        <v>8992</v>
      </c>
      <c r="O33" s="32"/>
      <c r="P33" s="34">
        <f>SUM(P30:P32)</f>
        <v>-1389340</v>
      </c>
    </row>
    <row r="34" spans="1:16" s="89" customFormat="1" ht="6.75" customHeight="1">
      <c r="A34" s="101"/>
      <c r="B34" s="101"/>
      <c r="C34" s="102"/>
      <c r="D34" s="101"/>
      <c r="J34" s="104"/>
      <c r="K34" s="96"/>
      <c r="L34" s="104"/>
      <c r="M34" s="96"/>
      <c r="N34" s="104"/>
      <c r="O34" s="96"/>
      <c r="P34" s="104"/>
    </row>
    <row r="35" spans="1:16" s="89" customFormat="1" ht="21.95" customHeight="1" thickBot="1">
      <c r="A35" s="100" t="s">
        <v>175</v>
      </c>
      <c r="B35" s="100"/>
      <c r="C35" s="101"/>
      <c r="D35" s="101"/>
      <c r="J35" s="105">
        <f>J25+J33</f>
        <v>-3782046.1925000008</v>
      </c>
      <c r="K35" s="96"/>
      <c r="L35" s="105">
        <f>L25+L33</f>
        <v>-1387639.3524999998</v>
      </c>
      <c r="M35" s="96"/>
      <c r="N35" s="105">
        <f>N25+N33</f>
        <v>-4512604.400000005</v>
      </c>
      <c r="O35" s="96"/>
      <c r="P35" s="105">
        <f>P25+P33</f>
        <v>-2262291.6100000045</v>
      </c>
    </row>
    <row r="36" spans="1:16" s="89" customFormat="1" ht="6" customHeight="1" thickTop="1">
      <c r="A36" s="100"/>
      <c r="B36" s="100"/>
      <c r="C36" s="101"/>
      <c r="D36" s="101"/>
      <c r="J36" s="96"/>
      <c r="K36" s="96"/>
      <c r="L36" s="96"/>
      <c r="M36" s="96"/>
      <c r="N36" s="96"/>
      <c r="O36" s="96"/>
      <c r="P36" s="96"/>
    </row>
    <row r="37" spans="1:16" s="89" customFormat="1" ht="21.95" customHeight="1">
      <c r="A37" s="88" t="s">
        <v>177</v>
      </c>
      <c r="G37" s="94"/>
      <c r="H37" s="94"/>
      <c r="J37" s="35"/>
      <c r="K37" s="36"/>
      <c r="L37" s="35"/>
      <c r="M37" s="36"/>
      <c r="N37" s="35"/>
      <c r="O37" s="36"/>
      <c r="P37" s="35"/>
    </row>
    <row r="38" spans="1:16" s="89" customFormat="1" ht="21.95" customHeight="1">
      <c r="B38" s="89" t="s">
        <v>79</v>
      </c>
      <c r="G38" s="94"/>
      <c r="J38" s="29">
        <f>+J40-J39</f>
        <v>-3842955.1725000008</v>
      </c>
      <c r="K38" s="30"/>
      <c r="L38" s="29">
        <f>+L40-L39</f>
        <v>-8437.7424999998329</v>
      </c>
      <c r="M38" s="36"/>
      <c r="N38" s="35"/>
      <c r="O38" s="36"/>
      <c r="P38" s="35"/>
    </row>
    <row r="39" spans="1:16" s="89" customFormat="1" ht="21.95" customHeight="1">
      <c r="B39" s="89" t="s">
        <v>80</v>
      </c>
      <c r="G39" s="94"/>
      <c r="J39" s="37">
        <v>51916.98</v>
      </c>
      <c r="K39" s="29"/>
      <c r="L39" s="37">
        <v>10138.39</v>
      </c>
      <c r="M39" s="35"/>
      <c r="N39" s="35"/>
      <c r="O39" s="36"/>
      <c r="P39" s="35"/>
    </row>
    <row r="40" spans="1:16" s="89" customFormat="1" ht="21.95" customHeight="1" thickBot="1">
      <c r="A40" s="88" t="s">
        <v>170</v>
      </c>
      <c r="B40" s="106"/>
      <c r="C40" s="88"/>
      <c r="D40" s="88"/>
      <c r="G40" s="94"/>
      <c r="H40" s="94"/>
      <c r="J40" s="38">
        <f>J25</f>
        <v>-3791038.1925000008</v>
      </c>
      <c r="K40" s="30"/>
      <c r="L40" s="38">
        <f>L25</f>
        <v>1700.6475000001665</v>
      </c>
      <c r="M40" s="36"/>
      <c r="N40" s="35"/>
      <c r="O40" s="36"/>
      <c r="P40" s="35"/>
    </row>
    <row r="41" spans="1:16" s="89" customFormat="1" ht="9.6" customHeight="1" thickTop="1">
      <c r="J41" s="91"/>
      <c r="K41" s="91"/>
      <c r="L41" s="91"/>
      <c r="M41" s="91"/>
      <c r="N41" s="35"/>
      <c r="O41" s="36"/>
      <c r="P41" s="35"/>
    </row>
    <row r="42" spans="1:16" s="89" customFormat="1" ht="21.95" customHeight="1">
      <c r="A42" s="88" t="s">
        <v>176</v>
      </c>
      <c r="G42" s="94"/>
      <c r="H42" s="94"/>
      <c r="J42" s="29"/>
      <c r="K42" s="30"/>
      <c r="L42" s="29"/>
      <c r="M42" s="36"/>
      <c r="N42" s="35"/>
      <c r="O42" s="36"/>
      <c r="P42" s="35"/>
    </row>
    <row r="43" spans="1:16" s="89" customFormat="1" ht="21.95" customHeight="1">
      <c r="B43" s="89" t="s">
        <v>79</v>
      </c>
      <c r="G43" s="94"/>
      <c r="J43" s="29">
        <v>-3833963.1725000008</v>
      </c>
      <c r="K43" s="30"/>
      <c r="L43" s="29">
        <v>-1397777.7424999997</v>
      </c>
      <c r="M43" s="36"/>
      <c r="N43" s="35"/>
      <c r="O43" s="36"/>
      <c r="P43" s="35"/>
    </row>
    <row r="44" spans="1:16" s="89" customFormat="1" ht="21.95" customHeight="1">
      <c r="B44" s="89" t="s">
        <v>80</v>
      </c>
      <c r="G44" s="94"/>
      <c r="J44" s="37">
        <v>51916.98</v>
      </c>
      <c r="K44" s="29"/>
      <c r="L44" s="37">
        <v>10138.39</v>
      </c>
      <c r="M44" s="35"/>
      <c r="N44" s="35"/>
      <c r="O44" s="36"/>
      <c r="P44" s="35"/>
    </row>
    <row r="45" spans="1:16" s="89" customFormat="1" ht="21.95" customHeight="1" thickBot="1">
      <c r="A45" s="88" t="s">
        <v>175</v>
      </c>
      <c r="B45" s="106"/>
      <c r="C45" s="88"/>
      <c r="D45" s="88"/>
      <c r="G45" s="94"/>
      <c r="H45" s="94"/>
      <c r="J45" s="38">
        <f>J35</f>
        <v>-3782046.1925000008</v>
      </c>
      <c r="K45" s="30"/>
      <c r="L45" s="38">
        <f>L35</f>
        <v>-1387639.3524999998</v>
      </c>
      <c r="M45" s="36"/>
      <c r="N45" s="35"/>
      <c r="O45" s="36"/>
      <c r="P45" s="35"/>
    </row>
    <row r="46" spans="1:16" s="89" customFormat="1" ht="6.6" customHeight="1" thickTop="1">
      <c r="A46" s="88"/>
      <c r="G46" s="94"/>
      <c r="J46" s="107"/>
      <c r="K46" s="107"/>
      <c r="L46" s="107"/>
      <c r="M46" s="107"/>
      <c r="N46" s="107"/>
      <c r="O46" s="107"/>
      <c r="P46" s="107"/>
    </row>
    <row r="47" spans="1:16" s="89" customFormat="1" ht="21.95" customHeight="1">
      <c r="A47" s="88" t="s">
        <v>179</v>
      </c>
      <c r="B47" s="88"/>
      <c r="G47" s="94"/>
      <c r="H47" s="94"/>
      <c r="J47" s="39"/>
      <c r="K47" s="12"/>
      <c r="L47" s="39"/>
      <c r="M47" s="12"/>
      <c r="N47" s="39"/>
      <c r="O47" s="12"/>
      <c r="P47" s="39"/>
    </row>
    <row r="48" spans="1:16" s="89" customFormat="1" ht="21.95" customHeight="1">
      <c r="A48" s="108" t="s">
        <v>178</v>
      </c>
      <c r="B48" s="88"/>
      <c r="G48" s="94"/>
      <c r="H48" s="94">
        <v>16</v>
      </c>
      <c r="J48" s="109">
        <f>(J38/10000000)</f>
        <v>-0.38429551725000011</v>
      </c>
      <c r="K48" s="12"/>
      <c r="L48" s="141">
        <f>(L38/10000000)</f>
        <v>-8.4377424999998332E-4</v>
      </c>
      <c r="M48" s="12"/>
      <c r="N48" s="109">
        <f>N25/10000000</f>
        <v>-0.45215964000000053</v>
      </c>
      <c r="O48" s="12"/>
      <c r="P48" s="109">
        <f>P25/10000000</f>
        <v>-8.729516100000044E-2</v>
      </c>
    </row>
    <row r="49" spans="1:16" s="69" customFormat="1" ht="21.95" customHeight="1">
      <c r="A49" s="66"/>
      <c r="M49" s="17"/>
      <c r="N49" s="110"/>
      <c r="O49" s="17"/>
      <c r="P49" s="110"/>
    </row>
    <row r="50" spans="1:16" s="69" customFormat="1" ht="21.95" customHeight="1">
      <c r="A50" s="69" t="s">
        <v>29</v>
      </c>
      <c r="M50" s="17"/>
      <c r="N50" s="17"/>
      <c r="O50" s="17"/>
      <c r="P50" s="17"/>
    </row>
    <row r="51" spans="1:16" s="69" customFormat="1" ht="21.95" customHeight="1">
      <c r="M51" s="17"/>
      <c r="N51" s="17"/>
      <c r="O51" s="17"/>
      <c r="P51" s="17"/>
    </row>
    <row r="52" spans="1:16" s="69" customFormat="1" ht="21.95" customHeight="1">
      <c r="M52" s="17"/>
      <c r="N52" s="17"/>
      <c r="O52" s="17"/>
      <c r="P52" s="17"/>
    </row>
    <row r="53" spans="1:16" s="69" customFormat="1" ht="21.95" customHeight="1">
      <c r="M53" s="17"/>
      <c r="N53" s="17"/>
      <c r="O53" s="17"/>
      <c r="P53" s="17"/>
    </row>
    <row r="54" spans="1:16" s="69" customFormat="1" ht="31.15" customHeight="1">
      <c r="M54" s="17"/>
      <c r="N54" s="17"/>
      <c r="O54" s="17"/>
      <c r="P54" s="17"/>
    </row>
    <row r="55" spans="1:16" s="86" customFormat="1" ht="21.95" customHeight="1">
      <c r="A55" s="84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17"/>
      <c r="N55" s="17"/>
      <c r="O55" s="17"/>
      <c r="P55" s="17"/>
    </row>
    <row r="56" spans="1:16" s="86" customFormat="1" ht="21.95" customHeight="1">
      <c r="A56" s="84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17"/>
      <c r="N56" s="17"/>
      <c r="O56" s="17"/>
      <c r="P56" s="17"/>
    </row>
    <row r="57" spans="1:16" s="86" customFormat="1" ht="21.95" customHeight="1">
      <c r="A57" s="84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17"/>
      <c r="N57" s="17"/>
      <c r="O57" s="17"/>
      <c r="P57" s="17"/>
    </row>
    <row r="58" spans="1:16" ht="21.95" customHeight="1">
      <c r="A58" s="69"/>
      <c r="P58" s="87" t="s">
        <v>164</v>
      </c>
    </row>
  </sheetData>
  <mergeCells count="3">
    <mergeCell ref="J5:P5"/>
    <mergeCell ref="N6:P6"/>
    <mergeCell ref="J6:L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5"/>
  <sheetViews>
    <sheetView view="pageBreakPreview" zoomScaleNormal="110" zoomScaleSheetLayoutView="100" zoomScalePageLayoutView="70" workbookViewId="0">
      <selection activeCell="A4" sqref="A4"/>
    </sheetView>
  </sheetViews>
  <sheetFormatPr defaultColWidth="9.140625" defaultRowHeight="20.25"/>
  <cols>
    <col min="1" max="3" width="3.28515625" style="69" customWidth="1"/>
    <col min="4" max="4" width="25.28515625" style="69" customWidth="1"/>
    <col min="5" max="5" width="9.7109375" style="69" customWidth="1"/>
    <col min="6" max="6" width="0.5703125" style="69" customWidth="1"/>
    <col min="7" max="7" width="15.5703125" style="69" customWidth="1"/>
    <col min="8" max="8" width="0.5703125" style="69" customWidth="1"/>
    <col min="9" max="9" width="15.28515625" style="69" customWidth="1"/>
    <col min="10" max="10" width="0.5703125" style="69" customWidth="1"/>
    <col min="11" max="11" width="15.7109375" style="69" customWidth="1"/>
    <col min="12" max="12" width="0.5703125" style="69" customWidth="1"/>
    <col min="13" max="13" width="15" style="69" customWidth="1"/>
    <col min="14" max="14" width="0.5703125" style="69" customWidth="1"/>
    <col min="15" max="15" width="24.42578125" style="69" customWidth="1"/>
    <col min="16" max="16" width="0.5703125" style="69" customWidth="1"/>
    <col min="17" max="17" width="18.7109375" style="69" customWidth="1"/>
    <col min="18" max="18" width="0.5703125" style="69" customWidth="1"/>
    <col min="19" max="19" width="17.42578125" style="69" customWidth="1"/>
    <col min="20" max="20" width="0.5703125" style="69" customWidth="1"/>
    <col min="21" max="21" width="15.5703125" style="69" customWidth="1"/>
    <col min="22" max="22" width="0.5703125" style="69" customWidth="1"/>
    <col min="23" max="23" width="13.42578125" style="69" customWidth="1"/>
    <col min="24" max="24" width="0.42578125" style="69" customWidth="1"/>
    <col min="25" max="25" width="15.28515625" style="69" customWidth="1"/>
    <col min="26" max="26" width="14.5703125" style="86" bestFit="1" customWidth="1"/>
    <col min="27" max="16384" width="9.140625" style="86"/>
  </cols>
  <sheetData>
    <row r="1" spans="1:25" s="69" customFormat="1" ht="21.9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s="69" customFormat="1" ht="21.95" customHeight="1">
      <c r="A2" s="66" t="s">
        <v>81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5" s="69" customFormat="1" ht="21.95" customHeight="1">
      <c r="A3" s="66" t="s">
        <v>151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</row>
    <row r="4" spans="1:25" s="69" customFormat="1" ht="21.95" customHeight="1"/>
    <row r="5" spans="1:25" s="69" customFormat="1" ht="21.95" customHeight="1"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</row>
    <row r="6" spans="1:25" s="69" customFormat="1" ht="21.95" customHeight="1">
      <c r="G6" s="140" t="s">
        <v>3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s="69" customFormat="1" ht="21.95" customHeight="1">
      <c r="G7" s="140" t="s">
        <v>82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77"/>
      <c r="W7" s="77"/>
      <c r="X7" s="77"/>
      <c r="Y7" s="77"/>
    </row>
    <row r="8" spans="1:25" s="69" customFormat="1" ht="21.95" customHeight="1">
      <c r="G8" s="77"/>
      <c r="K8" s="139" t="s">
        <v>52</v>
      </c>
      <c r="L8" s="139"/>
      <c r="M8" s="139"/>
      <c r="N8" s="77"/>
      <c r="O8" s="140" t="s">
        <v>55</v>
      </c>
      <c r="P8" s="140"/>
      <c r="Q8" s="140"/>
      <c r="R8" s="140"/>
      <c r="S8" s="140"/>
      <c r="U8" s="77"/>
      <c r="W8" s="77"/>
      <c r="Y8" s="77"/>
    </row>
    <row r="9" spans="1:25" s="69" customFormat="1" ht="21.95" customHeight="1">
      <c r="G9" s="77"/>
      <c r="I9" s="77"/>
      <c r="K9" s="113"/>
      <c r="O9" s="77" t="s">
        <v>83</v>
      </c>
      <c r="Q9" s="77"/>
      <c r="R9" s="77"/>
      <c r="S9" s="77"/>
      <c r="U9" s="77"/>
      <c r="W9" s="77"/>
      <c r="Y9" s="77"/>
    </row>
    <row r="10" spans="1:25" s="69" customFormat="1" ht="21.95" customHeight="1">
      <c r="G10" s="77"/>
      <c r="I10" s="77"/>
      <c r="K10" s="77"/>
      <c r="O10" s="77" t="s">
        <v>84</v>
      </c>
      <c r="Q10" s="77" t="s">
        <v>85</v>
      </c>
      <c r="R10" s="77"/>
      <c r="S10" s="77"/>
      <c r="U10" s="77" t="s">
        <v>86</v>
      </c>
      <c r="W10" s="77" t="s">
        <v>87</v>
      </c>
      <c r="Y10" s="77"/>
    </row>
    <row r="11" spans="1:25" s="69" customFormat="1" ht="21.95" customHeight="1">
      <c r="G11" s="77" t="s">
        <v>88</v>
      </c>
      <c r="I11" s="77" t="s">
        <v>89</v>
      </c>
      <c r="K11" s="77" t="s">
        <v>90</v>
      </c>
      <c r="O11" s="77" t="s">
        <v>91</v>
      </c>
      <c r="Q11" s="77" t="s">
        <v>92</v>
      </c>
      <c r="R11" s="77"/>
      <c r="S11" s="77" t="s">
        <v>93</v>
      </c>
      <c r="U11" s="77" t="s">
        <v>94</v>
      </c>
      <c r="W11" s="77" t="s">
        <v>95</v>
      </c>
      <c r="Y11" s="77" t="s">
        <v>86</v>
      </c>
    </row>
    <row r="12" spans="1:25" s="69" customFormat="1" ht="21.95" customHeight="1">
      <c r="E12" s="112" t="s">
        <v>7</v>
      </c>
      <c r="F12" s="77"/>
      <c r="G12" s="112" t="s">
        <v>96</v>
      </c>
      <c r="I12" s="112" t="s">
        <v>97</v>
      </c>
      <c r="K12" s="112" t="s">
        <v>98</v>
      </c>
      <c r="M12" s="112" t="s">
        <v>99</v>
      </c>
      <c r="N12" s="77"/>
      <c r="O12" s="112" t="s">
        <v>100</v>
      </c>
      <c r="P12" s="77"/>
      <c r="Q12" s="112" t="s">
        <v>101</v>
      </c>
      <c r="R12" s="77"/>
      <c r="S12" s="112" t="s">
        <v>102</v>
      </c>
      <c r="U12" s="112" t="s">
        <v>103</v>
      </c>
      <c r="W12" s="112" t="s">
        <v>104</v>
      </c>
      <c r="Y12" s="112" t="s">
        <v>105</v>
      </c>
    </row>
    <row r="13" spans="1:25" s="69" customFormat="1" ht="7.5" customHeight="1">
      <c r="G13" s="40"/>
      <c r="I13" s="40"/>
      <c r="K13" s="28"/>
      <c r="M13" s="40"/>
      <c r="N13" s="40"/>
      <c r="O13" s="40"/>
      <c r="P13" s="40"/>
      <c r="Q13" s="40"/>
      <c r="R13" s="40"/>
      <c r="S13" s="40"/>
      <c r="U13" s="40"/>
      <c r="W13" s="40"/>
      <c r="Y13" s="40"/>
    </row>
    <row r="14" spans="1:25" s="69" customFormat="1" ht="21.95" customHeight="1">
      <c r="A14" s="69" t="s">
        <v>108</v>
      </c>
      <c r="G14" s="42">
        <v>100000000</v>
      </c>
      <c r="H14" s="42"/>
      <c r="I14" s="42">
        <v>138500000</v>
      </c>
      <c r="J14" s="114"/>
      <c r="K14" s="42">
        <v>10057461.83</v>
      </c>
      <c r="L14" s="114"/>
      <c r="M14" s="42">
        <v>144314157.79000002</v>
      </c>
      <c r="N14" s="42"/>
      <c r="O14" s="42">
        <v>-649833.60000000009</v>
      </c>
      <c r="P14" s="42"/>
      <c r="Q14" s="42">
        <v>6842558.6600000001</v>
      </c>
      <c r="R14" s="42"/>
      <c r="S14" s="42">
        <v>6192725.0600000005</v>
      </c>
      <c r="T14" s="114"/>
      <c r="U14" s="42">
        <v>399064344.68000001</v>
      </c>
      <c r="V14" s="114"/>
      <c r="W14" s="42">
        <v>1006498.69</v>
      </c>
      <c r="X14" s="114"/>
      <c r="Y14" s="42">
        <f>SUM(U14:W14)</f>
        <v>400070843.37</v>
      </c>
    </row>
    <row r="15" spans="1:25" s="69" customFormat="1" ht="21.95" customHeight="1">
      <c r="A15" s="115" t="s">
        <v>106</v>
      </c>
      <c r="G15" s="42"/>
      <c r="H15" s="114"/>
      <c r="I15" s="42"/>
      <c r="J15" s="114"/>
      <c r="K15" s="42"/>
      <c r="L15" s="114"/>
      <c r="M15" s="42"/>
      <c r="N15" s="42"/>
      <c r="O15" s="42"/>
      <c r="P15" s="42"/>
      <c r="Q15" s="42"/>
      <c r="R15" s="42"/>
      <c r="S15" s="42"/>
      <c r="T15" s="114"/>
      <c r="U15" s="42"/>
      <c r="V15" s="114"/>
      <c r="W15" s="42"/>
      <c r="X15" s="114"/>
      <c r="Y15" s="42"/>
    </row>
    <row r="16" spans="1:25" s="69" customFormat="1" ht="21.95" customHeight="1">
      <c r="A16" s="115" t="s">
        <v>78</v>
      </c>
      <c r="G16" s="42"/>
      <c r="H16" s="114"/>
      <c r="I16" s="42"/>
      <c r="J16" s="114"/>
      <c r="K16" s="42"/>
      <c r="L16" s="114"/>
      <c r="M16" s="42"/>
      <c r="N16" s="42"/>
      <c r="O16" s="42"/>
      <c r="P16" s="42"/>
      <c r="Q16" s="42"/>
      <c r="R16" s="42"/>
      <c r="S16" s="42"/>
      <c r="T16" s="114"/>
      <c r="U16" s="42"/>
      <c r="V16" s="114"/>
      <c r="W16" s="42"/>
      <c r="X16" s="114"/>
      <c r="Y16" s="42"/>
    </row>
    <row r="17" spans="1:25" s="69" customFormat="1" ht="21.95" customHeight="1">
      <c r="B17" s="69" t="s">
        <v>109</v>
      </c>
      <c r="E17" s="77"/>
      <c r="G17" s="21">
        <v>0</v>
      </c>
      <c r="H17" s="21"/>
      <c r="I17" s="21">
        <v>0</v>
      </c>
      <c r="J17" s="21"/>
      <c r="K17" s="21">
        <v>0</v>
      </c>
      <c r="L17" s="114"/>
      <c r="M17" s="42">
        <v>-8437.7424999998329</v>
      </c>
      <c r="N17" s="42"/>
      <c r="O17" s="42">
        <v>0</v>
      </c>
      <c r="P17" s="42"/>
      <c r="Q17" s="42">
        <v>0</v>
      </c>
      <c r="R17" s="42"/>
      <c r="S17" s="42">
        <f>SUM(O17:Q17)</f>
        <v>0</v>
      </c>
      <c r="T17" s="114"/>
      <c r="U17" s="42">
        <f>+G17+I17+K17+M17+S17</f>
        <v>-8437.7424999998329</v>
      </c>
      <c r="V17" s="114"/>
      <c r="W17" s="42">
        <v>10138.39</v>
      </c>
      <c r="X17" s="114"/>
      <c r="Y17" s="42">
        <f>SUM(U17:W17)</f>
        <v>1700.6475000001665</v>
      </c>
    </row>
    <row r="18" spans="1:25" s="69" customFormat="1" ht="21.95" customHeight="1">
      <c r="A18" s="82"/>
      <c r="B18" s="82" t="s">
        <v>74</v>
      </c>
      <c r="C18" s="82"/>
      <c r="E18" s="77" t="s">
        <v>158</v>
      </c>
      <c r="G18" s="20">
        <v>0</v>
      </c>
      <c r="H18" s="19"/>
      <c r="I18" s="20">
        <v>0</v>
      </c>
      <c r="J18" s="19"/>
      <c r="K18" s="20">
        <v>0</v>
      </c>
      <c r="L18" s="114"/>
      <c r="M18" s="26">
        <v>0</v>
      </c>
      <c r="N18" s="42"/>
      <c r="O18" s="42">
        <v>13488</v>
      </c>
      <c r="P18" s="42"/>
      <c r="Q18" s="26">
        <v>-1402828</v>
      </c>
      <c r="R18" s="42"/>
      <c r="S18" s="26">
        <f>SUM(O18:Q18)</f>
        <v>-1389340</v>
      </c>
      <c r="T18" s="114"/>
      <c r="U18" s="26">
        <f>+G18+I18+K18+M18+S18</f>
        <v>-1389340</v>
      </c>
      <c r="V18" s="114"/>
      <c r="W18" s="26">
        <v>0</v>
      </c>
      <c r="X18" s="114"/>
      <c r="Y18" s="26">
        <f>SUM(U18:W18)</f>
        <v>-1389340</v>
      </c>
    </row>
    <row r="19" spans="1:25" s="69" customFormat="1" ht="21.95" customHeight="1">
      <c r="A19" s="69" t="s">
        <v>107</v>
      </c>
      <c r="B19" s="82"/>
      <c r="E19" s="77"/>
      <c r="G19" s="23">
        <f>SUM(G17:G18)</f>
        <v>0</v>
      </c>
      <c r="H19" s="19"/>
      <c r="I19" s="23">
        <f>SUM(I17:I18)</f>
        <v>0</v>
      </c>
      <c r="J19" s="19"/>
      <c r="K19" s="23">
        <f>SUM(K17:K18)</f>
        <v>0</v>
      </c>
      <c r="L19" s="114"/>
      <c r="M19" s="65">
        <f>SUM(M17:M18)</f>
        <v>-8437.7424999998329</v>
      </c>
      <c r="N19" s="42"/>
      <c r="O19" s="65">
        <f>SUM(O17:O18)</f>
        <v>13488</v>
      </c>
      <c r="P19" s="42"/>
      <c r="Q19" s="65">
        <f>SUM(Q17:Q18)</f>
        <v>-1402828</v>
      </c>
      <c r="R19" s="42"/>
      <c r="S19" s="65">
        <f>SUM(S17:S18)</f>
        <v>-1389340</v>
      </c>
      <c r="T19" s="114"/>
      <c r="U19" s="26">
        <f>SUM(U17:U18)</f>
        <v>-1397777.7424999999</v>
      </c>
      <c r="V19" s="114"/>
      <c r="W19" s="23">
        <f>SUM(W17:W18)</f>
        <v>10138.39</v>
      </c>
      <c r="X19" s="114"/>
      <c r="Y19" s="26">
        <f>SUM(U19:W19)</f>
        <v>-1387639.3525</v>
      </c>
    </row>
    <row r="20" spans="1:25" s="69" customFormat="1" ht="21.95" customHeight="1" thickBot="1">
      <c r="A20" s="69" t="s">
        <v>110</v>
      </c>
      <c r="E20" s="77"/>
      <c r="G20" s="43">
        <f>SUM(G14:G18)</f>
        <v>100000000</v>
      </c>
      <c r="H20" s="42"/>
      <c r="I20" s="43">
        <f>SUM(I14:I18)</f>
        <v>138500000</v>
      </c>
      <c r="J20" s="114"/>
      <c r="K20" s="43">
        <f>SUM(K14:K18)</f>
        <v>10057461.83</v>
      </c>
      <c r="L20" s="114"/>
      <c r="M20" s="43">
        <f>SUM(M14:M18)</f>
        <v>144305720.04750001</v>
      </c>
      <c r="N20" s="42"/>
      <c r="O20" s="43">
        <f>SUM(O14:O18)</f>
        <v>-636345.60000000009</v>
      </c>
      <c r="P20" s="42"/>
      <c r="Q20" s="43">
        <f>SUM(Q14:Q18)</f>
        <v>5439730.6600000001</v>
      </c>
      <c r="R20" s="42"/>
      <c r="S20" s="43">
        <f>SUM(S14:S18)</f>
        <v>4803385.0600000005</v>
      </c>
      <c r="T20" s="114"/>
      <c r="U20" s="43">
        <f>+G20+I20+K20+M20+S20</f>
        <v>397666566.93750006</v>
      </c>
      <c r="V20" s="114"/>
      <c r="W20" s="43">
        <f>SUM(W14:W18)</f>
        <v>1016637.08</v>
      </c>
      <c r="X20" s="114"/>
      <c r="Y20" s="43">
        <f>SUM(Y14:Y18)</f>
        <v>398683204.01749998</v>
      </c>
    </row>
    <row r="21" spans="1:25" s="69" customFormat="1" ht="6.75" customHeight="1" thickTop="1">
      <c r="E21" s="77"/>
      <c r="G21" s="42"/>
      <c r="H21" s="42"/>
      <c r="I21" s="42"/>
      <c r="J21" s="114"/>
      <c r="K21" s="42"/>
      <c r="L21" s="114"/>
      <c r="M21" s="42"/>
      <c r="N21" s="42"/>
      <c r="O21" s="42"/>
      <c r="P21" s="42"/>
      <c r="Q21" s="42"/>
      <c r="R21" s="42"/>
      <c r="S21" s="42"/>
      <c r="T21" s="114"/>
      <c r="U21" s="42"/>
      <c r="V21" s="114"/>
      <c r="W21" s="42"/>
      <c r="X21" s="114"/>
      <c r="Y21" s="42"/>
    </row>
    <row r="22" spans="1:25" s="69" customFormat="1" ht="21.95" customHeight="1">
      <c r="A22" s="69" t="s">
        <v>149</v>
      </c>
      <c r="E22" s="77"/>
      <c r="G22" s="42">
        <v>100000000</v>
      </c>
      <c r="H22" s="42"/>
      <c r="I22" s="42">
        <v>138500000</v>
      </c>
      <c r="J22" s="114"/>
      <c r="K22" s="42">
        <v>10057461.83</v>
      </c>
      <c r="L22" s="114"/>
      <c r="M22" s="42">
        <v>138615492.56000003</v>
      </c>
      <c r="N22" s="42"/>
      <c r="O22" s="42">
        <v>-632748.80000000005</v>
      </c>
      <c r="P22" s="42"/>
      <c r="Q22" s="42">
        <v>5439730.6600000001</v>
      </c>
      <c r="R22" s="42"/>
      <c r="S22" s="42">
        <v>4806981.8600000003</v>
      </c>
      <c r="T22" s="114"/>
      <c r="U22" s="42">
        <v>391979936.25</v>
      </c>
      <c r="V22" s="114"/>
      <c r="W22" s="42">
        <v>1057338.1199999999</v>
      </c>
      <c r="X22" s="114"/>
      <c r="Y22" s="42">
        <f>SUM(U22:W22)</f>
        <v>393037274.37</v>
      </c>
    </row>
    <row r="23" spans="1:25" s="69" customFormat="1" ht="21.95" customHeight="1">
      <c r="A23" s="115" t="s">
        <v>106</v>
      </c>
      <c r="E23" s="77"/>
      <c r="G23" s="42"/>
      <c r="H23" s="42"/>
      <c r="I23" s="42"/>
      <c r="J23" s="114"/>
      <c r="K23" s="42"/>
      <c r="L23" s="114"/>
      <c r="M23" s="42"/>
      <c r="N23" s="42"/>
      <c r="O23" s="42"/>
      <c r="P23" s="42"/>
      <c r="Q23" s="42"/>
      <c r="R23" s="42"/>
      <c r="S23" s="42"/>
      <c r="T23" s="114"/>
      <c r="U23" s="42"/>
      <c r="V23" s="114"/>
      <c r="W23" s="42"/>
      <c r="X23" s="114"/>
      <c r="Y23" s="42"/>
    </row>
    <row r="24" spans="1:25" s="69" customFormat="1" ht="21.95" customHeight="1">
      <c r="A24" s="115" t="s">
        <v>78</v>
      </c>
      <c r="E24" s="77"/>
      <c r="G24" s="42"/>
      <c r="H24" s="42"/>
      <c r="I24" s="42"/>
      <c r="J24" s="114"/>
      <c r="K24" s="42"/>
      <c r="L24" s="114"/>
      <c r="M24" s="42"/>
      <c r="N24" s="42"/>
      <c r="O24" s="42"/>
      <c r="P24" s="42"/>
      <c r="Q24" s="42"/>
      <c r="R24" s="42"/>
      <c r="S24" s="42"/>
      <c r="T24" s="114"/>
      <c r="U24" s="42"/>
      <c r="V24" s="114"/>
      <c r="W24" s="42"/>
      <c r="X24" s="114"/>
      <c r="Y24" s="42"/>
    </row>
    <row r="25" spans="1:25" s="69" customFormat="1" ht="21.95" customHeight="1">
      <c r="B25" s="69" t="s">
        <v>109</v>
      </c>
      <c r="E25" s="77"/>
      <c r="G25" s="21">
        <v>0</v>
      </c>
      <c r="H25" s="21"/>
      <c r="I25" s="21">
        <v>0</v>
      </c>
      <c r="J25" s="21"/>
      <c r="K25" s="21">
        <v>0</v>
      </c>
      <c r="L25" s="114"/>
      <c r="M25" s="42">
        <v>-3842955.1725000008</v>
      </c>
      <c r="N25" s="42"/>
      <c r="O25" s="42">
        <v>0</v>
      </c>
      <c r="P25" s="42"/>
      <c r="Q25" s="42">
        <v>0</v>
      </c>
      <c r="R25" s="42"/>
      <c r="S25" s="42">
        <f>SUM(O25:Q25)</f>
        <v>0</v>
      </c>
      <c r="T25" s="114"/>
      <c r="U25" s="42">
        <f>+G25+I25+K25+M25+S25</f>
        <v>-3842955.1725000008</v>
      </c>
      <c r="V25" s="114"/>
      <c r="W25" s="42">
        <v>51916.98</v>
      </c>
      <c r="X25" s="114"/>
      <c r="Y25" s="42">
        <f>SUM(U25:W25)</f>
        <v>-3791038.1925000008</v>
      </c>
    </row>
    <row r="26" spans="1:25" s="69" customFormat="1" ht="21.95" customHeight="1">
      <c r="A26" s="82"/>
      <c r="B26" s="82" t="s">
        <v>74</v>
      </c>
      <c r="C26" s="82"/>
      <c r="E26" s="77" t="s">
        <v>158</v>
      </c>
      <c r="G26" s="20">
        <v>0</v>
      </c>
      <c r="H26" s="19"/>
      <c r="I26" s="20">
        <v>0</v>
      </c>
      <c r="J26" s="19"/>
      <c r="K26" s="20">
        <v>0</v>
      </c>
      <c r="L26" s="114"/>
      <c r="M26" s="26">
        <v>0</v>
      </c>
      <c r="N26" s="42"/>
      <c r="O26" s="42">
        <v>8992</v>
      </c>
      <c r="P26" s="42"/>
      <c r="Q26" s="26">
        <v>0</v>
      </c>
      <c r="R26" s="42"/>
      <c r="S26" s="42">
        <f>SUM(O26:Q26)</f>
        <v>8992</v>
      </c>
      <c r="T26" s="114"/>
      <c r="U26" s="42">
        <f>+G26+I26+K26+M26+S26</f>
        <v>8992</v>
      </c>
      <c r="V26" s="114"/>
      <c r="W26" s="26">
        <v>0</v>
      </c>
      <c r="X26" s="114"/>
      <c r="Y26" s="42">
        <f>SUM(U26:W26)</f>
        <v>8992</v>
      </c>
    </row>
    <row r="27" spans="1:25" s="69" customFormat="1" ht="21.95" customHeight="1">
      <c r="A27" s="69" t="s">
        <v>107</v>
      </c>
      <c r="B27" s="82"/>
      <c r="G27" s="23">
        <f>SUM(G25:G26)</f>
        <v>0</v>
      </c>
      <c r="H27" s="19"/>
      <c r="I27" s="23">
        <f>SUM(I25:I26)</f>
        <v>0</v>
      </c>
      <c r="J27" s="19"/>
      <c r="K27" s="23">
        <f>SUM(K25:K26)</f>
        <v>0</v>
      </c>
      <c r="L27" s="114"/>
      <c r="M27" s="52">
        <f>SUM(M25:M26)</f>
        <v>-3842955.1725000008</v>
      </c>
      <c r="N27" s="42"/>
      <c r="O27" s="52">
        <f>SUM(O25:O26)</f>
        <v>8992</v>
      </c>
      <c r="P27" s="42"/>
      <c r="Q27" s="52">
        <f>SUM(Q25:Q26)</f>
        <v>0</v>
      </c>
      <c r="R27" s="42"/>
      <c r="S27" s="52">
        <f>SUM(S25:S26)</f>
        <v>8992</v>
      </c>
      <c r="T27" s="114"/>
      <c r="U27" s="52">
        <f>SUM(U25:U26)</f>
        <v>-3833963.1725000008</v>
      </c>
      <c r="V27" s="114"/>
      <c r="W27" s="52">
        <f>SUM(W25:W26)</f>
        <v>51916.98</v>
      </c>
      <c r="X27" s="114"/>
      <c r="Y27" s="52">
        <f>SUM(U27:W27)</f>
        <v>-3782046.1925000008</v>
      </c>
    </row>
    <row r="28" spans="1:25" s="69" customFormat="1" ht="21.95" customHeight="1" thickBot="1">
      <c r="A28" s="69" t="s">
        <v>150</v>
      </c>
      <c r="G28" s="44">
        <f>+G22+G27</f>
        <v>100000000</v>
      </c>
      <c r="H28" s="114"/>
      <c r="I28" s="44">
        <f>+I22+I27</f>
        <v>138500000</v>
      </c>
      <c r="J28" s="114"/>
      <c r="K28" s="44">
        <f>+K22+K27</f>
        <v>10057461.83</v>
      </c>
      <c r="L28" s="114"/>
      <c r="M28" s="44">
        <f>+M22+M27</f>
        <v>134772537.38750002</v>
      </c>
      <c r="N28" s="42"/>
      <c r="O28" s="44">
        <f>+O22+O27</f>
        <v>-623756.80000000005</v>
      </c>
      <c r="P28" s="42"/>
      <c r="Q28" s="44">
        <f>+Q22+Q27</f>
        <v>5439730.6600000001</v>
      </c>
      <c r="R28" s="42"/>
      <c r="S28" s="44">
        <f>+S22+S27</f>
        <v>4815973.8600000003</v>
      </c>
      <c r="T28" s="114"/>
      <c r="U28" s="44">
        <f>+U22+U27</f>
        <v>388145973.07749999</v>
      </c>
      <c r="V28" s="114"/>
      <c r="W28" s="44">
        <f>+W22+W27</f>
        <v>1109255.0999999999</v>
      </c>
      <c r="X28" s="114"/>
      <c r="Y28" s="44">
        <f>+Y22+Y27</f>
        <v>389255228.17750001</v>
      </c>
    </row>
    <row r="29" spans="1:25" s="69" customFormat="1" ht="21.95" customHeight="1" thickTop="1">
      <c r="G29" s="42"/>
      <c r="H29" s="114"/>
      <c r="I29" s="42"/>
      <c r="J29" s="114"/>
      <c r="K29" s="42"/>
      <c r="L29" s="114"/>
      <c r="M29" s="42"/>
      <c r="N29" s="42"/>
      <c r="O29" s="42"/>
      <c r="P29" s="42"/>
      <c r="Q29" s="42"/>
      <c r="R29" s="42"/>
      <c r="S29" s="42"/>
      <c r="T29" s="114"/>
      <c r="U29" s="42"/>
      <c r="V29" s="114"/>
      <c r="W29" s="42"/>
      <c r="X29" s="114"/>
      <c r="Y29" s="42"/>
    </row>
    <row r="30" spans="1:25" s="69" customFormat="1" ht="21.95" customHeight="1">
      <c r="A30" s="69" t="s">
        <v>29</v>
      </c>
      <c r="G30" s="42"/>
      <c r="H30" s="114"/>
      <c r="I30" s="42"/>
      <c r="J30" s="114"/>
      <c r="K30" s="42"/>
      <c r="L30" s="114"/>
      <c r="M30" s="42"/>
      <c r="N30" s="42"/>
      <c r="O30" s="42"/>
      <c r="P30" s="42"/>
      <c r="Q30" s="42"/>
      <c r="R30" s="42"/>
      <c r="S30" s="42"/>
      <c r="T30" s="114"/>
      <c r="U30" s="42"/>
      <c r="V30" s="114"/>
      <c r="W30" s="42"/>
      <c r="X30" s="114"/>
      <c r="Y30" s="42"/>
    </row>
    <row r="31" spans="1:25" s="69" customFormat="1" ht="38.450000000000003" customHeight="1">
      <c r="G31" s="42"/>
      <c r="H31" s="114"/>
      <c r="I31" s="42"/>
      <c r="J31" s="114"/>
      <c r="K31" s="42"/>
      <c r="L31" s="114"/>
      <c r="M31" s="42"/>
      <c r="N31" s="42"/>
      <c r="O31" s="42"/>
      <c r="P31" s="42"/>
      <c r="Q31" s="42"/>
      <c r="R31" s="42"/>
      <c r="S31" s="42"/>
      <c r="T31" s="114"/>
      <c r="U31" s="42"/>
      <c r="V31" s="114"/>
      <c r="W31" s="42"/>
      <c r="X31" s="114"/>
      <c r="Y31" s="42"/>
    </row>
    <row r="32" spans="1:25" ht="21.95" customHeight="1">
      <c r="E32" s="84"/>
      <c r="P32" s="17"/>
      <c r="U32" s="15"/>
      <c r="X32" s="85"/>
      <c r="Y32" s="85"/>
    </row>
    <row r="33" spans="5:25" ht="21.95" customHeight="1">
      <c r="E33" s="84"/>
      <c r="P33" s="17"/>
      <c r="Q33" s="66"/>
      <c r="R33" s="66"/>
      <c r="S33" s="66"/>
      <c r="T33" s="66"/>
      <c r="U33" s="15"/>
      <c r="X33" s="114"/>
      <c r="Y33" s="42"/>
    </row>
    <row r="34" spans="5:25" ht="21.95" customHeight="1"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5:25" ht="21.95" customHeight="1"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87" t="s">
        <v>163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5"/>
  <sheetViews>
    <sheetView view="pageBreakPreview" zoomScaleNormal="10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28515625" style="69" customWidth="1"/>
    <col min="4" max="4" width="41.140625" style="69" customWidth="1"/>
    <col min="5" max="5" width="9.7109375" style="69" customWidth="1"/>
    <col min="6" max="6" width="0.85546875" style="69" customWidth="1"/>
    <col min="7" max="7" width="17.7109375" style="69" customWidth="1"/>
    <col min="8" max="8" width="0.85546875" style="69" customWidth="1"/>
    <col min="9" max="9" width="17.7109375" style="69" customWidth="1"/>
    <col min="10" max="10" width="0.85546875" style="69" customWidth="1"/>
    <col min="11" max="11" width="17.7109375" style="69" customWidth="1"/>
    <col min="12" max="12" width="0.85546875" style="69" customWidth="1"/>
    <col min="13" max="13" width="17.7109375" style="69" customWidth="1"/>
    <col min="14" max="14" width="0.85546875" style="69" customWidth="1"/>
    <col min="15" max="15" width="24.42578125" style="69" customWidth="1"/>
    <col min="16" max="16" width="0.85546875" style="69" customWidth="1"/>
    <col min="17" max="17" width="18.7109375" style="69" customWidth="1"/>
    <col min="18" max="18" width="0.85546875" style="69" customWidth="1"/>
    <col min="19" max="19" width="17.7109375" style="69" customWidth="1"/>
    <col min="20" max="20" width="0.85546875" style="69" customWidth="1"/>
    <col min="21" max="21" width="17.7109375" style="69" customWidth="1"/>
    <col min="22" max="16384" width="9.140625" style="86"/>
  </cols>
  <sheetData>
    <row r="1" spans="1:21" s="69" customFormat="1" ht="21.95" customHeight="1">
      <c r="A1" s="116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s="69" customFormat="1" ht="21.95" customHeight="1">
      <c r="A2" s="116" t="s">
        <v>111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</row>
    <row r="3" spans="1:21" s="69" customFormat="1" ht="21.95" customHeight="1">
      <c r="A3" s="116" t="str">
        <f>+งบเปลี่ยนแปลงรวม!A3</f>
        <v>สำหรับงวดสามเดือน สิ้นสุดวันที่ 31 มีนาคม 2568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1"/>
    </row>
    <row r="4" spans="1:21" s="69" customFormat="1" ht="21.9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/>
    </row>
    <row r="5" spans="1:21" s="69" customFormat="1" ht="21.95" customHeight="1"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s="69" customFormat="1" ht="21.95" customHeight="1">
      <c r="G6" s="140" t="s">
        <v>4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s="69" customFormat="1" ht="21.95" customHeight="1">
      <c r="G7" s="77"/>
      <c r="H7" s="77"/>
      <c r="I7" s="77"/>
      <c r="J7" s="77"/>
      <c r="K7" s="139" t="s">
        <v>52</v>
      </c>
      <c r="L7" s="139"/>
      <c r="M7" s="139"/>
      <c r="N7" s="77"/>
      <c r="O7" s="140" t="s">
        <v>55</v>
      </c>
      <c r="P7" s="140"/>
      <c r="Q7" s="140"/>
      <c r="R7" s="140"/>
      <c r="S7" s="140"/>
      <c r="T7" s="77"/>
      <c r="U7" s="77"/>
    </row>
    <row r="8" spans="1:21" s="69" customFormat="1" ht="21.95" customHeight="1">
      <c r="G8" s="77"/>
      <c r="K8" s="117"/>
      <c r="N8" s="77"/>
      <c r="O8" s="77" t="s">
        <v>83</v>
      </c>
      <c r="Q8" s="77"/>
      <c r="R8" s="77"/>
      <c r="S8" s="77"/>
      <c r="U8" s="77"/>
    </row>
    <row r="9" spans="1:21" s="69" customFormat="1" ht="21.95" customHeight="1">
      <c r="G9" s="77"/>
      <c r="N9" s="77"/>
      <c r="O9" s="77" t="s">
        <v>84</v>
      </c>
      <c r="Q9" s="77" t="s">
        <v>85</v>
      </c>
      <c r="R9" s="77"/>
      <c r="S9" s="77"/>
      <c r="U9" s="77"/>
    </row>
    <row r="10" spans="1:21" s="69" customFormat="1" ht="21.95" customHeight="1">
      <c r="G10" s="77" t="s">
        <v>88</v>
      </c>
      <c r="I10" s="77" t="s">
        <v>89</v>
      </c>
      <c r="K10" s="77" t="s">
        <v>90</v>
      </c>
      <c r="O10" s="77" t="s">
        <v>91</v>
      </c>
      <c r="Q10" s="77" t="s">
        <v>92</v>
      </c>
      <c r="R10" s="77"/>
      <c r="S10" s="77" t="s">
        <v>93</v>
      </c>
      <c r="U10" s="77" t="s">
        <v>86</v>
      </c>
    </row>
    <row r="11" spans="1:21" s="69" customFormat="1" ht="21.95" customHeight="1">
      <c r="E11" s="112" t="s">
        <v>7</v>
      </c>
      <c r="F11" s="77"/>
      <c r="G11" s="112" t="s">
        <v>96</v>
      </c>
      <c r="I11" s="112" t="s">
        <v>97</v>
      </c>
      <c r="K11" s="112" t="s">
        <v>98</v>
      </c>
      <c r="M11" s="112" t="s">
        <v>99</v>
      </c>
      <c r="N11" s="77"/>
      <c r="O11" s="112" t="s">
        <v>100</v>
      </c>
      <c r="P11" s="77"/>
      <c r="Q11" s="112" t="s">
        <v>101</v>
      </c>
      <c r="R11" s="77"/>
      <c r="S11" s="112" t="s">
        <v>102</v>
      </c>
      <c r="U11" s="112" t="s">
        <v>105</v>
      </c>
    </row>
    <row r="12" spans="1:21" s="69" customFormat="1" ht="7.5" customHeight="1">
      <c r="H12" s="40"/>
      <c r="J12" s="40"/>
      <c r="L12" s="40"/>
      <c r="M12" s="40"/>
      <c r="N12" s="40"/>
      <c r="O12" s="40"/>
      <c r="P12" s="40"/>
      <c r="T12" s="40"/>
    </row>
    <row r="13" spans="1:21" s="69" customFormat="1" ht="21.95" customHeight="1">
      <c r="A13" s="69" t="s">
        <v>108</v>
      </c>
      <c r="G13" s="118">
        <v>100000000</v>
      </c>
      <c r="I13" s="118">
        <v>138500000</v>
      </c>
      <c r="K13" s="118">
        <v>10057461.83</v>
      </c>
      <c r="M13" s="118">
        <v>85284748.689999998</v>
      </c>
      <c r="O13" s="42">
        <v>-649833.6</v>
      </c>
      <c r="Q13" s="118">
        <v>6625094.6600000001</v>
      </c>
      <c r="S13" s="42">
        <f>+O13+Q13</f>
        <v>5975261.0600000005</v>
      </c>
      <c r="U13" s="42">
        <f>+G13+I13+K13+M13+S13</f>
        <v>339817471.57999998</v>
      </c>
    </row>
    <row r="14" spans="1:21" s="69" customFormat="1" ht="21.95" customHeight="1">
      <c r="A14" s="115" t="s">
        <v>106</v>
      </c>
      <c r="G14" s="41"/>
      <c r="H14" s="119"/>
      <c r="I14" s="41"/>
      <c r="J14" s="119"/>
      <c r="K14" s="41"/>
      <c r="L14" s="119"/>
      <c r="M14" s="41"/>
      <c r="N14" s="41"/>
      <c r="O14" s="41"/>
      <c r="P14" s="41"/>
      <c r="Q14" s="41"/>
      <c r="R14" s="41"/>
      <c r="S14" s="41"/>
      <c r="T14" s="119"/>
      <c r="U14" s="42"/>
    </row>
    <row r="15" spans="1:21" s="69" customFormat="1" ht="21.95" customHeight="1">
      <c r="A15" s="115" t="s">
        <v>78</v>
      </c>
      <c r="B15" s="120"/>
      <c r="E15" s="77"/>
      <c r="F15" s="77"/>
      <c r="G15" s="21"/>
      <c r="H15" s="21"/>
      <c r="I15" s="21"/>
      <c r="J15" s="21"/>
      <c r="K15" s="21"/>
      <c r="L15" s="119"/>
      <c r="M15" s="42"/>
      <c r="N15" s="41"/>
      <c r="O15" s="21"/>
      <c r="P15" s="41"/>
      <c r="Q15" s="21"/>
      <c r="R15" s="21"/>
      <c r="S15" s="21"/>
      <c r="T15" s="119"/>
      <c r="U15" s="42"/>
    </row>
    <row r="16" spans="1:21" s="69" customFormat="1" ht="21.95" customHeight="1">
      <c r="B16" s="69" t="s">
        <v>109</v>
      </c>
      <c r="E16" s="77"/>
      <c r="F16" s="77"/>
      <c r="G16" s="21">
        <v>0</v>
      </c>
      <c r="H16" s="21"/>
      <c r="I16" s="21">
        <v>0</v>
      </c>
      <c r="J16" s="21"/>
      <c r="K16" s="21">
        <v>0</v>
      </c>
      <c r="L16" s="21"/>
      <c r="M16" s="64">
        <v>-872951.61000000441</v>
      </c>
      <c r="N16" s="21"/>
      <c r="O16" s="21">
        <v>0</v>
      </c>
      <c r="P16" s="21"/>
      <c r="Q16" s="21">
        <v>0</v>
      </c>
      <c r="R16" s="21"/>
      <c r="S16" s="21">
        <f>+O16+Q16</f>
        <v>0</v>
      </c>
      <c r="T16" s="21"/>
      <c r="U16" s="42">
        <f>+G16+I16+K16+M16+S16</f>
        <v>-872951.61000000441</v>
      </c>
    </row>
    <row r="17" spans="1:21" s="69" customFormat="1" ht="21.95" customHeight="1">
      <c r="A17" s="82"/>
      <c r="B17" s="82" t="s">
        <v>74</v>
      </c>
      <c r="E17" s="77" t="s">
        <v>158</v>
      </c>
      <c r="F17" s="77"/>
      <c r="G17" s="42">
        <v>0</v>
      </c>
      <c r="H17" s="42"/>
      <c r="I17" s="42">
        <v>0</v>
      </c>
      <c r="J17" s="42"/>
      <c r="K17" s="42">
        <v>0</v>
      </c>
      <c r="L17" s="114"/>
      <c r="M17" s="42">
        <v>0</v>
      </c>
      <c r="N17" s="42"/>
      <c r="O17" s="26">
        <v>13488</v>
      </c>
      <c r="P17" s="42"/>
      <c r="Q17" s="42">
        <v>-1402828</v>
      </c>
      <c r="R17" s="42"/>
      <c r="S17" s="42">
        <f>+O17+Q17</f>
        <v>-1389340</v>
      </c>
      <c r="T17" s="114"/>
      <c r="U17" s="42">
        <f>+G17+I17+K17+M17+S17</f>
        <v>-1389340</v>
      </c>
    </row>
    <row r="18" spans="1:21" s="69" customFormat="1" ht="21.95" customHeight="1">
      <c r="A18" s="69" t="s">
        <v>107</v>
      </c>
      <c r="B18" s="82"/>
      <c r="E18" s="77"/>
      <c r="F18" s="77"/>
      <c r="G18" s="52">
        <f>SUM(G16:G17)</f>
        <v>0</v>
      </c>
      <c r="H18" s="42"/>
      <c r="I18" s="52">
        <f>SUM(I16:I17)</f>
        <v>0</v>
      </c>
      <c r="J18" s="42"/>
      <c r="K18" s="52">
        <f>SUM(K16:K17)</f>
        <v>0</v>
      </c>
      <c r="L18" s="114"/>
      <c r="M18" s="52">
        <f>SUM(M16:M17)</f>
        <v>-872951.61000000441</v>
      </c>
      <c r="N18" s="42"/>
      <c r="O18" s="52">
        <f>SUM(O16:O17)</f>
        <v>13488</v>
      </c>
      <c r="P18" s="42"/>
      <c r="Q18" s="52">
        <f>SUM(Q16:Q17)</f>
        <v>-1402828</v>
      </c>
      <c r="R18" s="42"/>
      <c r="S18" s="52">
        <f>SUM(S16:S17)</f>
        <v>-1389340</v>
      </c>
      <c r="T18" s="114"/>
      <c r="U18" s="52">
        <f>+G18+I18+K18+M18+S18</f>
        <v>-2262291.6100000045</v>
      </c>
    </row>
    <row r="19" spans="1:21" s="69" customFormat="1" ht="21.95" customHeight="1" thickBot="1">
      <c r="A19" s="69" t="s">
        <v>110</v>
      </c>
      <c r="E19" s="77"/>
      <c r="F19" s="77"/>
      <c r="G19" s="43">
        <f>SUM(G13:G17)</f>
        <v>100000000</v>
      </c>
      <c r="H19" s="42"/>
      <c r="I19" s="43">
        <f>SUM(I13:I17)</f>
        <v>138500000</v>
      </c>
      <c r="J19" s="42"/>
      <c r="K19" s="43">
        <f>SUM(K13:K17)</f>
        <v>10057461.83</v>
      </c>
      <c r="L19" s="114"/>
      <c r="M19" s="43">
        <f>SUM(M13:M17)</f>
        <v>84411797.079999998</v>
      </c>
      <c r="N19" s="42"/>
      <c r="O19" s="43">
        <f>SUM(O13:O17)</f>
        <v>-636345.59999999998</v>
      </c>
      <c r="P19" s="42"/>
      <c r="Q19" s="43">
        <f>SUM(Q13:Q17)</f>
        <v>5222266.66</v>
      </c>
      <c r="R19" s="42"/>
      <c r="S19" s="43">
        <f>SUM(S13:S17)</f>
        <v>4585921.0600000005</v>
      </c>
      <c r="T19" s="114"/>
      <c r="U19" s="43">
        <f>SUM(U13:U17)</f>
        <v>337555179.96999997</v>
      </c>
    </row>
    <row r="20" spans="1:21" s="69" customFormat="1" ht="9.75" customHeight="1" thickTop="1">
      <c r="E20" s="77"/>
      <c r="F20" s="77"/>
      <c r="G20" s="42"/>
      <c r="H20" s="42"/>
      <c r="I20" s="42"/>
      <c r="J20" s="42"/>
      <c r="K20" s="42"/>
      <c r="L20" s="114"/>
      <c r="M20" s="42"/>
      <c r="N20" s="42"/>
      <c r="O20" s="42"/>
      <c r="P20" s="42"/>
      <c r="Q20" s="42"/>
      <c r="R20" s="42"/>
      <c r="S20" s="42"/>
      <c r="T20" s="114"/>
      <c r="U20" s="42"/>
    </row>
    <row r="21" spans="1:21" s="69" customFormat="1" ht="21.95" customHeight="1">
      <c r="A21" s="69" t="s">
        <v>149</v>
      </c>
      <c r="G21" s="118">
        <v>100000000</v>
      </c>
      <c r="I21" s="118">
        <v>138500000</v>
      </c>
      <c r="K21" s="118">
        <v>10057461.83</v>
      </c>
      <c r="M21" s="118">
        <v>76516992.879999995</v>
      </c>
      <c r="O21" s="42">
        <v>-632748.80000000005</v>
      </c>
      <c r="Q21" s="118">
        <v>5222266.66</v>
      </c>
      <c r="S21" s="42">
        <f>+O21+Q21</f>
        <v>4589517.8600000003</v>
      </c>
      <c r="U21" s="42">
        <f>+G21+I21+K21+M21+S21</f>
        <v>329663972.57000005</v>
      </c>
    </row>
    <row r="22" spans="1:21" s="69" customFormat="1" ht="21.95" customHeight="1">
      <c r="A22" s="115" t="s">
        <v>106</v>
      </c>
      <c r="E22" s="77"/>
      <c r="F22" s="77"/>
      <c r="G22" s="42"/>
      <c r="H22" s="42"/>
      <c r="I22" s="42"/>
      <c r="J22" s="42"/>
      <c r="K22" s="42"/>
      <c r="L22" s="114"/>
      <c r="M22" s="42"/>
      <c r="N22" s="42"/>
      <c r="O22" s="42"/>
      <c r="P22" s="42"/>
      <c r="Q22" s="42"/>
      <c r="R22" s="42"/>
      <c r="S22" s="42"/>
      <c r="T22" s="114"/>
      <c r="U22" s="42"/>
    </row>
    <row r="23" spans="1:21" s="69" customFormat="1" ht="21.95" customHeight="1">
      <c r="A23" s="115" t="s">
        <v>78</v>
      </c>
      <c r="B23" s="120"/>
      <c r="E23" s="77"/>
      <c r="F23" s="77"/>
      <c r="G23" s="42"/>
      <c r="H23" s="42"/>
      <c r="I23" s="42"/>
      <c r="J23" s="42"/>
      <c r="K23" s="42"/>
      <c r="L23" s="114"/>
      <c r="M23" s="42"/>
      <c r="N23" s="42"/>
      <c r="O23" s="42"/>
      <c r="P23" s="42"/>
      <c r="Q23" s="42"/>
      <c r="R23" s="42"/>
      <c r="S23" s="42"/>
      <c r="T23" s="114"/>
      <c r="U23" s="42"/>
    </row>
    <row r="24" spans="1:21" s="69" customFormat="1" ht="21.95" customHeight="1">
      <c r="B24" s="69" t="s">
        <v>109</v>
      </c>
      <c r="E24" s="77"/>
      <c r="F24" s="77"/>
      <c r="G24" s="42">
        <v>0</v>
      </c>
      <c r="H24" s="27"/>
      <c r="I24" s="42">
        <v>0</v>
      </c>
      <c r="J24" s="27"/>
      <c r="K24" s="42">
        <v>0</v>
      </c>
      <c r="L24" s="114"/>
      <c r="M24" s="42">
        <v>-4521596.400000005</v>
      </c>
      <c r="N24" s="27"/>
      <c r="O24" s="27">
        <v>0</v>
      </c>
      <c r="P24" s="27"/>
      <c r="Q24" s="42">
        <v>0</v>
      </c>
      <c r="R24" s="42"/>
      <c r="S24" s="42">
        <f>+O24+Q24</f>
        <v>0</v>
      </c>
      <c r="T24" s="114"/>
      <c r="U24" s="42">
        <f>SUM(G24:Q24)</f>
        <v>-4521596.400000005</v>
      </c>
    </row>
    <row r="25" spans="1:21" s="69" customFormat="1" ht="21.95" customHeight="1">
      <c r="A25" s="82"/>
      <c r="B25" s="82" t="s">
        <v>74</v>
      </c>
      <c r="E25" s="77" t="s">
        <v>158</v>
      </c>
      <c r="G25" s="26">
        <v>0</v>
      </c>
      <c r="H25" s="27"/>
      <c r="I25" s="26">
        <v>0</v>
      </c>
      <c r="J25" s="27"/>
      <c r="K25" s="26">
        <v>0</v>
      </c>
      <c r="L25" s="114"/>
      <c r="M25" s="26">
        <v>0</v>
      </c>
      <c r="N25" s="27"/>
      <c r="O25" s="27">
        <v>8992</v>
      </c>
      <c r="P25" s="27"/>
      <c r="Q25" s="26">
        <v>0</v>
      </c>
      <c r="R25" s="42"/>
      <c r="S25" s="42">
        <f>+O25+Q25</f>
        <v>8992</v>
      </c>
      <c r="T25" s="114"/>
      <c r="U25" s="42">
        <f>SUM(G25:Q25)</f>
        <v>8992</v>
      </c>
    </row>
    <row r="26" spans="1:21" s="69" customFormat="1" ht="21.95" customHeight="1">
      <c r="A26" s="69" t="s">
        <v>107</v>
      </c>
      <c r="B26" s="82"/>
      <c r="G26" s="52">
        <f>SUM(G24:G25)</f>
        <v>0</v>
      </c>
      <c r="H26" s="27"/>
      <c r="I26" s="52">
        <f>SUM(I24:I25)</f>
        <v>0</v>
      </c>
      <c r="J26" s="27"/>
      <c r="K26" s="52">
        <f>SUM(K24:K25)</f>
        <v>0</v>
      </c>
      <c r="L26" s="114"/>
      <c r="M26" s="52">
        <f>SUM(M24:M25)</f>
        <v>-4521596.400000005</v>
      </c>
      <c r="N26" s="27"/>
      <c r="O26" s="52">
        <f>SUM(O24:O25)</f>
        <v>8992</v>
      </c>
      <c r="P26" s="27"/>
      <c r="Q26" s="52">
        <f>SUM(Q24:Q25)</f>
        <v>0</v>
      </c>
      <c r="R26" s="42"/>
      <c r="S26" s="52">
        <f>SUM(S24:S25)</f>
        <v>8992</v>
      </c>
      <c r="T26" s="114"/>
      <c r="U26" s="52">
        <f>SUM(G26:Q26)</f>
        <v>-4512604.400000005</v>
      </c>
    </row>
    <row r="27" spans="1:21" s="69" customFormat="1" ht="21.95" customHeight="1" thickBot="1">
      <c r="A27" s="69" t="s">
        <v>150</v>
      </c>
      <c r="G27" s="44">
        <f>+G21+G26</f>
        <v>100000000</v>
      </c>
      <c r="H27" s="42"/>
      <c r="I27" s="44">
        <f>+I21+I26</f>
        <v>138500000</v>
      </c>
      <c r="J27" s="42"/>
      <c r="K27" s="44">
        <f>+K21+K26</f>
        <v>10057461.83</v>
      </c>
      <c r="L27" s="114"/>
      <c r="M27" s="44">
        <f>+M21+M26</f>
        <v>71995396.479999989</v>
      </c>
      <c r="N27" s="42"/>
      <c r="O27" s="44">
        <f>+O21+O26</f>
        <v>-623756.80000000005</v>
      </c>
      <c r="P27" s="42"/>
      <c r="Q27" s="44">
        <f>+Q21+Q26</f>
        <v>5222266.66</v>
      </c>
      <c r="R27" s="42"/>
      <c r="S27" s="44">
        <f>+S21+S26</f>
        <v>4598509.8600000003</v>
      </c>
      <c r="T27" s="114"/>
      <c r="U27" s="44">
        <f>+U21+U26</f>
        <v>325151368.17000008</v>
      </c>
    </row>
    <row r="28" spans="1:21" s="69" customFormat="1" ht="21.95" customHeight="1" thickTop="1">
      <c r="G28" s="42"/>
      <c r="H28" s="42"/>
      <c r="I28" s="42"/>
      <c r="J28" s="42"/>
      <c r="K28" s="42"/>
      <c r="L28" s="114"/>
      <c r="M28" s="42"/>
      <c r="N28" s="42"/>
      <c r="O28" s="42"/>
      <c r="P28" s="42"/>
      <c r="Q28" s="42"/>
      <c r="R28" s="42"/>
      <c r="S28" s="42"/>
      <c r="T28" s="114"/>
      <c r="U28" s="42"/>
    </row>
    <row r="29" spans="1:21" s="69" customFormat="1" ht="21.95" customHeight="1">
      <c r="A29" s="69" t="s">
        <v>29</v>
      </c>
      <c r="G29" s="119"/>
      <c r="H29" s="41"/>
      <c r="I29" s="119"/>
      <c r="J29" s="41"/>
      <c r="K29" s="119"/>
      <c r="L29" s="41"/>
      <c r="M29" s="119"/>
      <c r="N29" s="41"/>
      <c r="O29" s="41"/>
      <c r="P29" s="41"/>
      <c r="Q29" s="119"/>
      <c r="R29" s="119"/>
      <c r="S29" s="119"/>
      <c r="T29" s="41"/>
      <c r="U29" s="119"/>
    </row>
    <row r="30" spans="1:21" s="69" customFormat="1" ht="21.95" customHeight="1">
      <c r="G30" s="119"/>
      <c r="H30" s="41"/>
      <c r="I30" s="119"/>
      <c r="J30" s="41"/>
      <c r="K30" s="119"/>
      <c r="L30" s="41"/>
      <c r="M30" s="119"/>
      <c r="N30" s="41"/>
      <c r="O30" s="41"/>
      <c r="P30" s="41"/>
      <c r="Q30" s="119"/>
      <c r="R30" s="119"/>
      <c r="S30" s="119"/>
      <c r="T30" s="41"/>
      <c r="U30" s="119"/>
    </row>
    <row r="31" spans="1:21" s="69" customFormat="1" ht="35.25" customHeight="1">
      <c r="G31" s="119"/>
      <c r="H31" s="41"/>
      <c r="I31" s="119"/>
      <c r="J31" s="41"/>
      <c r="K31" s="119"/>
      <c r="L31" s="41"/>
      <c r="M31" s="119"/>
      <c r="N31" s="41"/>
      <c r="O31" s="41"/>
      <c r="P31" s="41"/>
      <c r="Q31" s="119"/>
      <c r="R31" s="119"/>
      <c r="S31" s="119"/>
      <c r="T31" s="41"/>
      <c r="U31" s="119"/>
    </row>
    <row r="32" spans="1:21" ht="21.95" customHeight="1">
      <c r="C32" s="84"/>
      <c r="D32" s="66"/>
      <c r="E32" s="84"/>
      <c r="P32" s="17"/>
      <c r="U32" s="85"/>
    </row>
    <row r="33" spans="3:21" ht="21.95" customHeight="1">
      <c r="C33" s="121"/>
      <c r="E33" s="84"/>
      <c r="P33" s="17"/>
      <c r="Q33" s="66"/>
      <c r="U33" s="114"/>
    </row>
    <row r="34" spans="3:21" ht="21.95" customHeight="1">
      <c r="M34" s="19"/>
      <c r="N34" s="19"/>
      <c r="O34" s="19"/>
      <c r="P34" s="19"/>
      <c r="Q34" s="19"/>
      <c r="R34" s="19"/>
      <c r="S34" s="19"/>
      <c r="T34" s="19"/>
    </row>
    <row r="35" spans="3:21" ht="21.95" customHeight="1">
      <c r="M35" s="19"/>
      <c r="N35" s="19"/>
      <c r="O35" s="19"/>
      <c r="P35" s="19"/>
      <c r="Q35" s="19"/>
      <c r="R35" s="19"/>
      <c r="S35" s="19"/>
      <c r="T35" s="19"/>
      <c r="U35" s="6" t="s">
        <v>162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11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69" customWidth="1"/>
    <col min="3" max="5" width="2.5703125" style="69" customWidth="1"/>
    <col min="6" max="6" width="8.42578125" style="69" customWidth="1"/>
    <col min="7" max="7" width="13.42578125" style="69" customWidth="1"/>
    <col min="8" max="8" width="21.42578125" style="69" customWidth="1"/>
    <col min="9" max="9" width="11.7109375" style="69" customWidth="1"/>
    <col min="10" max="10" width="0.85546875" style="69" customWidth="1"/>
    <col min="11" max="11" width="16.7109375" style="73" customWidth="1"/>
    <col min="12" max="12" width="0.85546875" style="69" customWidth="1"/>
    <col min="13" max="13" width="16.7109375" style="73" customWidth="1"/>
    <col min="14" max="14" width="0.85546875" style="69" customWidth="1"/>
    <col min="15" max="15" width="16.7109375" style="73" customWidth="1"/>
    <col min="16" max="16" width="0.85546875" style="69" customWidth="1"/>
    <col min="17" max="17" width="16.7109375" style="73" customWidth="1"/>
    <col min="18" max="16384" width="9.140625" style="86"/>
  </cols>
  <sheetData>
    <row r="1" spans="1:17" s="69" customFormat="1" ht="21.95" customHeight="1">
      <c r="A1" s="66" t="s">
        <v>180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s="69" customFormat="1" ht="21.95" customHeight="1">
      <c r="A2" s="66" t="s">
        <v>112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s="69" customFormat="1" ht="21.95" customHeight="1">
      <c r="A3" s="66" t="str">
        <f>+งบเปลี่ยนแปลงเฉพาะ!A3</f>
        <v>สำหรับงวดสามเดือน สิ้นสุดวันที่ 31 มีนาคม 2568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s="69" customFormat="1" ht="21.95" customHeight="1">
      <c r="K4" s="45"/>
      <c r="M4" s="45"/>
      <c r="O4" s="45"/>
      <c r="Q4" s="45"/>
    </row>
    <row r="5" spans="1:17" s="69" customFormat="1" ht="21.95" customHeight="1">
      <c r="K5" s="137" t="s">
        <v>2</v>
      </c>
      <c r="L5" s="137"/>
      <c r="M5" s="137"/>
      <c r="N5" s="137"/>
      <c r="O5" s="137"/>
      <c r="P5" s="137"/>
      <c r="Q5" s="137"/>
    </row>
    <row r="6" spans="1:17" s="69" customFormat="1" ht="21.95" customHeight="1">
      <c r="K6" s="122" t="s">
        <v>3</v>
      </c>
      <c r="L6" s="122"/>
      <c r="M6" s="122" t="s">
        <v>3</v>
      </c>
      <c r="N6" s="91"/>
      <c r="O6" s="138" t="s">
        <v>4</v>
      </c>
      <c r="P6" s="138"/>
      <c r="Q6" s="138"/>
    </row>
    <row r="7" spans="1:17" s="69" customFormat="1" ht="21.95" customHeight="1">
      <c r="I7" s="112" t="s">
        <v>7</v>
      </c>
      <c r="K7" s="90" t="s">
        <v>148</v>
      </c>
      <c r="L7" s="93"/>
      <c r="M7" s="90" t="s">
        <v>61</v>
      </c>
      <c r="N7" s="93"/>
      <c r="O7" s="90" t="s">
        <v>148</v>
      </c>
      <c r="P7" s="93"/>
      <c r="Q7" s="90" t="s">
        <v>61</v>
      </c>
    </row>
    <row r="8" spans="1:17" s="69" customFormat="1" ht="3.95" customHeight="1">
      <c r="I8" s="77"/>
      <c r="K8" s="93"/>
      <c r="L8" s="93"/>
      <c r="M8" s="93"/>
      <c r="N8" s="93"/>
      <c r="O8" s="93"/>
      <c r="P8" s="93"/>
      <c r="Q8" s="93"/>
    </row>
    <row r="9" spans="1:17" s="69" customFormat="1" ht="21.95" customHeight="1">
      <c r="A9" s="66" t="s">
        <v>113</v>
      </c>
      <c r="K9" s="21"/>
      <c r="M9" s="21"/>
      <c r="O9" s="21"/>
      <c r="Q9" s="21"/>
    </row>
    <row r="10" spans="1:17" s="69" customFormat="1" ht="21.95" customHeight="1">
      <c r="A10" s="69" t="s">
        <v>168</v>
      </c>
      <c r="I10" s="77"/>
      <c r="K10" s="3">
        <v>-4609345.3225000007</v>
      </c>
      <c r="M10" s="3">
        <v>263162.47750000015</v>
      </c>
      <c r="O10" s="4">
        <v>-5582086.4300000053</v>
      </c>
      <c r="Q10" s="4">
        <v>-896553.81000000436</v>
      </c>
    </row>
    <row r="11" spans="1:17" s="69" customFormat="1" ht="21.95" customHeight="1">
      <c r="A11" s="69" t="s">
        <v>114</v>
      </c>
      <c r="K11" s="4"/>
      <c r="M11" s="4"/>
      <c r="O11" s="4"/>
      <c r="Q11" s="4"/>
    </row>
    <row r="12" spans="1:17" s="69" customFormat="1" ht="21.95" customHeight="1">
      <c r="A12" s="123" t="s">
        <v>181</v>
      </c>
      <c r="I12" s="77"/>
      <c r="K12" s="4"/>
      <c r="M12" s="4"/>
      <c r="O12" s="4"/>
      <c r="Q12" s="4"/>
    </row>
    <row r="13" spans="1:17" s="69" customFormat="1" ht="21.95" customHeight="1">
      <c r="B13" s="69" t="s">
        <v>182</v>
      </c>
      <c r="I13" s="77">
        <v>5.2</v>
      </c>
      <c r="K13" s="4">
        <v>-16653.63</v>
      </c>
      <c r="M13" s="4">
        <v>0</v>
      </c>
      <c r="O13" s="51">
        <v>-24698.04</v>
      </c>
      <c r="Q13" s="51">
        <v>0</v>
      </c>
    </row>
    <row r="14" spans="1:17" s="69" customFormat="1" ht="21.95" customHeight="1">
      <c r="B14" s="69" t="s">
        <v>183</v>
      </c>
      <c r="I14" s="77">
        <v>7</v>
      </c>
      <c r="K14" s="4">
        <v>-286179.90000000002</v>
      </c>
      <c r="M14" s="4">
        <v>214073.41</v>
      </c>
      <c r="O14" s="4">
        <v>-286179.90000000002</v>
      </c>
      <c r="Q14" s="4">
        <v>214073.40999999997</v>
      </c>
    </row>
    <row r="15" spans="1:17" s="69" customFormat="1" ht="21.95" customHeight="1">
      <c r="B15" s="69" t="s">
        <v>116</v>
      </c>
      <c r="I15" s="77">
        <v>8</v>
      </c>
      <c r="K15" s="4">
        <v>509056.06000000238</v>
      </c>
      <c r="M15" s="4">
        <v>324042.95</v>
      </c>
      <c r="O15" s="4">
        <v>509056.06000000238</v>
      </c>
      <c r="Q15" s="4">
        <v>324042.95</v>
      </c>
    </row>
    <row r="16" spans="1:17" s="69" customFormat="1" ht="21.95" customHeight="1">
      <c r="B16" s="69" t="s">
        <v>184</v>
      </c>
      <c r="I16" s="77">
        <v>8</v>
      </c>
      <c r="K16" s="4">
        <v>-141895.50000000006</v>
      </c>
      <c r="M16" s="4">
        <v>-73544.63</v>
      </c>
      <c r="O16" s="4">
        <v>-141895.50000000006</v>
      </c>
      <c r="Q16" s="4">
        <v>-73544.63</v>
      </c>
    </row>
    <row r="17" spans="1:17" s="69" customFormat="1" ht="21.95" customHeight="1">
      <c r="B17" s="69" t="s">
        <v>115</v>
      </c>
      <c r="I17" s="77" t="s">
        <v>195</v>
      </c>
      <c r="K17" s="4">
        <v>2527378.8000000003</v>
      </c>
      <c r="M17" s="4">
        <v>2583836.16</v>
      </c>
      <c r="O17" s="4">
        <v>4150795.29</v>
      </c>
      <c r="Q17" s="4">
        <v>4197273.7299999995</v>
      </c>
    </row>
    <row r="18" spans="1:17" s="69" customFormat="1" ht="21.95" customHeight="1">
      <c r="B18" s="69" t="s">
        <v>153</v>
      </c>
      <c r="I18" s="124"/>
      <c r="K18" s="4">
        <v>6214.41</v>
      </c>
      <c r="M18" s="4">
        <v>0</v>
      </c>
      <c r="O18" s="4">
        <v>6214.41</v>
      </c>
      <c r="Q18" s="4">
        <v>0</v>
      </c>
    </row>
    <row r="19" spans="1:17" s="69" customFormat="1" ht="21.95" customHeight="1">
      <c r="B19" s="69" t="s">
        <v>152</v>
      </c>
      <c r="I19" s="77">
        <v>11</v>
      </c>
      <c r="K19" s="4">
        <v>484624.89</v>
      </c>
      <c r="M19" s="4">
        <v>0</v>
      </c>
      <c r="O19" s="4">
        <v>484624.89</v>
      </c>
      <c r="Q19" s="4">
        <v>0</v>
      </c>
    </row>
    <row r="20" spans="1:17" s="69" customFormat="1" ht="21.95" customHeight="1">
      <c r="B20" s="69" t="s">
        <v>117</v>
      </c>
      <c r="I20" s="77">
        <v>15</v>
      </c>
      <c r="K20" s="4">
        <v>441749</v>
      </c>
      <c r="M20" s="4">
        <v>408063</v>
      </c>
      <c r="O20" s="4">
        <v>436414</v>
      </c>
      <c r="Q20" s="4">
        <v>408063</v>
      </c>
    </row>
    <row r="21" spans="1:17" s="69" customFormat="1" ht="21.95" customHeight="1">
      <c r="B21" s="69" t="s">
        <v>185</v>
      </c>
      <c r="I21" s="77"/>
      <c r="K21" s="4">
        <v>837.40000000005239</v>
      </c>
      <c r="M21" s="4">
        <v>-934381.45</v>
      </c>
      <c r="O21" s="4">
        <v>837.40000000005239</v>
      </c>
      <c r="Q21" s="4">
        <v>-917302.99</v>
      </c>
    </row>
    <row r="22" spans="1:17" s="69" customFormat="1" ht="21.95" customHeight="1">
      <c r="B22" s="69" t="s">
        <v>118</v>
      </c>
      <c r="K22" s="4">
        <v>-38404.119999999995</v>
      </c>
      <c r="M22" s="4">
        <v>-237877.38</v>
      </c>
      <c r="O22" s="4">
        <v>-642575.35</v>
      </c>
      <c r="Q22" s="4">
        <v>-746176.21</v>
      </c>
    </row>
    <row r="23" spans="1:17" s="69" customFormat="1" ht="21.95" customHeight="1">
      <c r="B23" s="69" t="s">
        <v>119</v>
      </c>
      <c r="K23" s="5">
        <v>72738.889999999941</v>
      </c>
      <c r="M23" s="5">
        <v>215358.87</v>
      </c>
      <c r="O23" s="5">
        <v>131550.01</v>
      </c>
      <c r="Q23" s="5">
        <v>387026.67000000004</v>
      </c>
    </row>
    <row r="24" spans="1:17" s="69" customFormat="1" ht="21.95" customHeight="1">
      <c r="A24" s="69" t="s">
        <v>186</v>
      </c>
      <c r="K24" s="4"/>
      <c r="M24" s="4"/>
      <c r="O24" s="4"/>
      <c r="Q24" s="4"/>
    </row>
    <row r="25" spans="1:17" s="69" customFormat="1" ht="21.95" customHeight="1">
      <c r="A25" s="123"/>
      <c r="B25" s="69" t="s">
        <v>187</v>
      </c>
      <c r="K25" s="4">
        <f>SUM(K10:K23)</f>
        <v>-1049879.0224999983</v>
      </c>
      <c r="M25" s="4">
        <f>SUM(M10:M23)</f>
        <v>2762733.4075000007</v>
      </c>
      <c r="O25" s="4">
        <f>SUM(O10:O23)</f>
        <v>-957943.16000000318</v>
      </c>
      <c r="Q25" s="4">
        <f>SUM(Q10:Q23)</f>
        <v>2896902.1199999955</v>
      </c>
    </row>
    <row r="26" spans="1:17" s="69" customFormat="1" ht="21.95" customHeight="1">
      <c r="A26" s="69" t="s">
        <v>188</v>
      </c>
      <c r="K26" s="4"/>
      <c r="M26" s="4"/>
      <c r="O26" s="4"/>
      <c r="Q26" s="4"/>
    </row>
    <row r="27" spans="1:17" s="69" customFormat="1" ht="21.95" customHeight="1">
      <c r="B27" s="125" t="s">
        <v>120</v>
      </c>
      <c r="K27" s="4">
        <v>9466547.7899999991</v>
      </c>
      <c r="M27" s="4">
        <v>-3321419.53</v>
      </c>
      <c r="O27" s="4">
        <v>3359695.56</v>
      </c>
      <c r="Q27" s="4">
        <v>-3049771.12</v>
      </c>
    </row>
    <row r="28" spans="1:17" s="69" customFormat="1" ht="21.95" customHeight="1">
      <c r="B28" s="69" t="s">
        <v>121</v>
      </c>
      <c r="K28" s="4">
        <v>-3964439.64</v>
      </c>
      <c r="M28" s="4">
        <v>531361.28000000003</v>
      </c>
      <c r="O28" s="4">
        <v>-3964439.6400000006</v>
      </c>
      <c r="Q28" s="4">
        <v>531361.28000000003</v>
      </c>
    </row>
    <row r="29" spans="1:17" s="69" customFormat="1" ht="21.95" customHeight="1">
      <c r="B29" s="69" t="s">
        <v>199</v>
      </c>
      <c r="I29" s="77">
        <v>5.2</v>
      </c>
      <c r="K29" s="4">
        <v>-6480000</v>
      </c>
      <c r="M29" s="4">
        <v>0</v>
      </c>
      <c r="O29" s="4">
        <v>-6480000</v>
      </c>
      <c r="Q29" s="4">
        <v>0</v>
      </c>
    </row>
    <row r="30" spans="1:17" s="69" customFormat="1" ht="21.95" customHeight="1">
      <c r="B30" s="69" t="s">
        <v>122</v>
      </c>
      <c r="K30" s="4">
        <v>-22546.77</v>
      </c>
      <c r="M30" s="4">
        <v>224502.81</v>
      </c>
      <c r="O30" s="4">
        <v>-22746.460000000006</v>
      </c>
      <c r="Q30" s="4">
        <v>13367.809999999983</v>
      </c>
    </row>
    <row r="31" spans="1:17" s="69" customFormat="1" ht="21.95" customHeight="1">
      <c r="B31" s="69" t="s">
        <v>26</v>
      </c>
      <c r="K31" s="4">
        <v>-5475</v>
      </c>
      <c r="M31" s="4">
        <v>-244633.13</v>
      </c>
      <c r="O31" s="4">
        <v>-5475</v>
      </c>
      <c r="Q31" s="6">
        <v>0</v>
      </c>
    </row>
    <row r="32" spans="1:17" s="69" customFormat="1" ht="21.95" customHeight="1">
      <c r="A32" s="69" t="s">
        <v>189</v>
      </c>
    </row>
    <row r="33" spans="1:17" s="69" customFormat="1" ht="21.95" customHeight="1">
      <c r="B33" s="69" t="s">
        <v>33</v>
      </c>
      <c r="K33" s="4">
        <v>903719.49</v>
      </c>
      <c r="M33" s="4">
        <v>1161935.67</v>
      </c>
      <c r="O33" s="4">
        <v>617071.01999999955</v>
      </c>
      <c r="Q33" s="4">
        <v>875015.62</v>
      </c>
    </row>
    <row r="34" spans="1:17" s="69" customFormat="1" ht="21.95" customHeight="1">
      <c r="B34" s="69" t="s">
        <v>39</v>
      </c>
      <c r="K34" s="4">
        <v>108118.83</v>
      </c>
      <c r="M34" s="4">
        <v>-21161.23</v>
      </c>
      <c r="O34" s="4">
        <v>99621.760000000009</v>
      </c>
      <c r="Q34" s="4">
        <v>-13717.22</v>
      </c>
    </row>
    <row r="35" spans="1:17" s="69" customFormat="1" ht="21.95" customHeight="1">
      <c r="B35" s="69" t="s">
        <v>123</v>
      </c>
      <c r="I35" s="77">
        <v>15</v>
      </c>
      <c r="K35" s="4">
        <v>-874534</v>
      </c>
      <c r="M35" s="4">
        <v>-738418</v>
      </c>
      <c r="O35" s="4">
        <v>-874534</v>
      </c>
      <c r="Q35" s="4">
        <v>-738418</v>
      </c>
    </row>
    <row r="36" spans="1:17" s="69" customFormat="1" ht="21.95" customHeight="1">
      <c r="B36" s="69" t="s">
        <v>43</v>
      </c>
      <c r="K36" s="5">
        <v>0</v>
      </c>
      <c r="M36" s="5">
        <v>-82599.97</v>
      </c>
      <c r="O36" s="5">
        <v>0</v>
      </c>
      <c r="Q36" s="5">
        <v>29000</v>
      </c>
    </row>
    <row r="37" spans="1:17" s="69" customFormat="1" ht="21.95" customHeight="1">
      <c r="A37" s="66" t="s">
        <v>124</v>
      </c>
      <c r="C37" s="123"/>
      <c r="E37" s="123"/>
      <c r="F37" s="123"/>
      <c r="G37" s="123"/>
      <c r="H37" s="123"/>
      <c r="K37" s="3">
        <f>SUM(K25:K36)</f>
        <v>-1918488.3225000007</v>
      </c>
      <c r="M37" s="3">
        <f>SUM(M25:M36)</f>
        <v>272301.30750000081</v>
      </c>
      <c r="O37" s="3">
        <f>SUM(O25:O36)</f>
        <v>-8228749.9200000046</v>
      </c>
      <c r="Q37" s="3">
        <f>SUM(Q25:Q36)</f>
        <v>543740.48999999533</v>
      </c>
    </row>
    <row r="38" spans="1:17" s="69" customFormat="1" ht="21.95" customHeight="1">
      <c r="A38" s="69" t="s">
        <v>125</v>
      </c>
      <c r="K38" s="5">
        <v>-161506.68</v>
      </c>
      <c r="L38" s="19"/>
      <c r="M38" s="5">
        <v>-164776.20000000001</v>
      </c>
      <c r="N38" s="19"/>
      <c r="O38" s="5">
        <v>0</v>
      </c>
      <c r="P38" s="19"/>
      <c r="Q38" s="5">
        <v>0</v>
      </c>
    </row>
    <row r="39" spans="1:17" s="69" customFormat="1" ht="21.95" customHeight="1">
      <c r="A39" s="66" t="s">
        <v>190</v>
      </c>
      <c r="K39" s="7">
        <f>SUM(K37,K38:K38)</f>
        <v>-2079995.0025000006</v>
      </c>
      <c r="L39" s="119"/>
      <c r="M39" s="7">
        <f>SUM(M37,M38:M38)</f>
        <v>107525.1075000008</v>
      </c>
      <c r="N39" s="119"/>
      <c r="O39" s="7">
        <f>SUM(O37,O38:O38)</f>
        <v>-8228749.9200000046</v>
      </c>
      <c r="P39" s="119"/>
      <c r="Q39" s="7">
        <f>SUM(Q37,Q38:Q38)</f>
        <v>543740.48999999533</v>
      </c>
    </row>
    <row r="40" spans="1:17" s="69" customFormat="1" ht="21.95" customHeight="1">
      <c r="A40" s="66"/>
      <c r="K40" s="14"/>
      <c r="L40" s="119"/>
      <c r="M40" s="14"/>
      <c r="N40" s="119"/>
      <c r="O40" s="14"/>
      <c r="P40" s="119"/>
      <c r="Q40" s="14"/>
    </row>
    <row r="41" spans="1:17" s="69" customFormat="1" ht="21.95" customHeight="1">
      <c r="A41" s="123" t="s">
        <v>29</v>
      </c>
      <c r="K41" s="14"/>
      <c r="L41" s="119"/>
      <c r="M41" s="14"/>
      <c r="N41" s="119"/>
      <c r="O41" s="14"/>
      <c r="P41" s="119"/>
      <c r="Q41" s="14"/>
    </row>
    <row r="42" spans="1:17" s="69" customFormat="1" ht="21.95" customHeight="1">
      <c r="A42" s="123"/>
      <c r="K42" s="14"/>
      <c r="L42" s="119"/>
      <c r="M42" s="14"/>
      <c r="N42" s="119"/>
      <c r="O42" s="14"/>
      <c r="P42" s="119"/>
      <c r="Q42" s="14"/>
    </row>
    <row r="43" spans="1:17" s="69" customFormat="1" ht="21.95" customHeight="1">
      <c r="A43" s="123"/>
      <c r="K43" s="14"/>
      <c r="L43" s="119"/>
      <c r="M43" s="14"/>
      <c r="N43" s="119"/>
      <c r="O43" s="14"/>
      <c r="P43" s="119"/>
      <c r="Q43" s="14"/>
    </row>
    <row r="44" spans="1:17" s="69" customFormat="1" ht="21.95" customHeight="1">
      <c r="A44" s="123"/>
      <c r="K44" s="14"/>
      <c r="L44" s="119"/>
      <c r="M44" s="14"/>
      <c r="N44" s="119"/>
      <c r="O44" s="14"/>
      <c r="P44" s="119"/>
      <c r="Q44" s="14"/>
    </row>
    <row r="45" spans="1:17" s="69" customFormat="1" ht="21.95" customHeight="1">
      <c r="A45" s="123"/>
      <c r="K45" s="14"/>
      <c r="L45" s="119"/>
      <c r="M45" s="14"/>
      <c r="N45" s="119"/>
      <c r="O45" s="14"/>
      <c r="P45" s="119"/>
      <c r="Q45" s="14"/>
    </row>
    <row r="46" spans="1:17" s="69" customFormat="1" ht="21.95" customHeight="1">
      <c r="A46" s="123"/>
      <c r="K46" s="14"/>
      <c r="L46" s="119"/>
      <c r="M46" s="14"/>
      <c r="N46" s="119"/>
      <c r="O46" s="14"/>
      <c r="P46" s="119"/>
      <c r="Q46" s="14"/>
    </row>
    <row r="47" spans="1:17" s="69" customFormat="1" ht="21.95" customHeight="1">
      <c r="A47" s="123"/>
      <c r="K47" s="14"/>
      <c r="L47" s="119"/>
      <c r="M47" s="14"/>
      <c r="N47" s="119"/>
      <c r="O47" s="14"/>
      <c r="P47" s="119"/>
      <c r="Q47" s="14"/>
    </row>
    <row r="48" spans="1:17" s="69" customFormat="1" ht="21.95" customHeight="1">
      <c r="A48" s="123"/>
      <c r="K48" s="14"/>
      <c r="L48" s="119"/>
      <c r="M48" s="14"/>
      <c r="N48" s="119"/>
      <c r="O48" s="14"/>
      <c r="P48" s="119"/>
      <c r="Q48" s="14"/>
    </row>
    <row r="49" spans="1:17" s="69" customFormat="1" ht="21.95" customHeight="1">
      <c r="A49" s="123"/>
      <c r="K49" s="14"/>
      <c r="L49" s="119"/>
      <c r="M49" s="14"/>
      <c r="N49" s="119"/>
      <c r="O49" s="14"/>
      <c r="P49" s="119"/>
      <c r="Q49" s="14"/>
    </row>
    <row r="50" spans="1:17" s="69" customFormat="1" ht="36.75" customHeight="1">
      <c r="A50" s="123"/>
      <c r="C50" s="123"/>
      <c r="E50" s="123"/>
      <c r="F50" s="123"/>
      <c r="G50" s="123"/>
      <c r="H50" s="123"/>
      <c r="K50" s="3"/>
      <c r="M50" s="3"/>
      <c r="O50" s="3"/>
      <c r="Q50" s="3"/>
    </row>
    <row r="51" spans="1:17" ht="21.95" customHeight="1">
      <c r="A51" s="84"/>
      <c r="K51" s="69"/>
      <c r="L51" s="17"/>
      <c r="M51" s="69"/>
      <c r="N51" s="17"/>
      <c r="O51" s="17"/>
      <c r="P51" s="17"/>
      <c r="Q51" s="17"/>
    </row>
    <row r="52" spans="1:17" ht="21.95" customHeight="1">
      <c r="A52" s="84"/>
      <c r="K52" s="69"/>
      <c r="L52" s="17"/>
      <c r="M52" s="69"/>
      <c r="N52" s="17"/>
      <c r="O52" s="17"/>
      <c r="P52" s="17"/>
      <c r="Q52" s="17"/>
    </row>
    <row r="53" spans="1:17" ht="21.95" customHeight="1">
      <c r="A53" s="84"/>
      <c r="K53" s="69"/>
      <c r="L53" s="17"/>
      <c r="M53" s="69"/>
      <c r="N53" s="17"/>
      <c r="O53" s="17"/>
      <c r="P53" s="17"/>
      <c r="Q53" s="17"/>
    </row>
    <row r="54" spans="1:17" ht="21.95" customHeight="1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17"/>
      <c r="P54" s="86"/>
      <c r="Q54" s="6" t="s">
        <v>165</v>
      </c>
    </row>
    <row r="55" spans="1:17" s="69" customFormat="1" ht="21.95" customHeight="1">
      <c r="A55" s="66" t="s">
        <v>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1:17" s="69" customFormat="1" ht="21.95" customHeight="1">
      <c r="A56" s="66" t="s">
        <v>126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</row>
    <row r="57" spans="1:17" s="69" customFormat="1" ht="21.95" customHeight="1">
      <c r="A57" s="66" t="str">
        <f>A3</f>
        <v>สำหรับงวดสามเดือน สิ้นสุดวันที่ 31 มีนาคม 2568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</row>
    <row r="58" spans="1:17" s="69" customFormat="1" ht="21.95" customHeight="1">
      <c r="K58" s="45"/>
      <c r="M58" s="45"/>
      <c r="O58" s="45"/>
      <c r="Q58" s="45"/>
    </row>
    <row r="59" spans="1:17" s="69" customFormat="1" ht="21.95" customHeight="1">
      <c r="K59" s="137" t="s">
        <v>2</v>
      </c>
      <c r="L59" s="137"/>
      <c r="M59" s="137"/>
      <c r="N59" s="137"/>
      <c r="O59" s="137"/>
      <c r="P59" s="137"/>
      <c r="Q59" s="137"/>
    </row>
    <row r="60" spans="1:17" s="69" customFormat="1" ht="21.95" customHeight="1">
      <c r="K60" s="138" t="s">
        <v>3</v>
      </c>
      <c r="L60" s="138"/>
      <c r="M60" s="138"/>
      <c r="N60" s="91"/>
      <c r="O60" s="138" t="s">
        <v>4</v>
      </c>
      <c r="P60" s="138"/>
      <c r="Q60" s="138"/>
    </row>
    <row r="61" spans="1:17" s="69" customFormat="1" ht="21.95" customHeight="1">
      <c r="I61" s="112" t="s">
        <v>7</v>
      </c>
      <c r="K61" s="90" t="s">
        <v>148</v>
      </c>
      <c r="L61" s="93"/>
      <c r="M61" s="90" t="s">
        <v>61</v>
      </c>
      <c r="N61" s="93"/>
      <c r="O61" s="90" t="s">
        <v>148</v>
      </c>
      <c r="P61" s="93"/>
      <c r="Q61" s="90" t="s">
        <v>61</v>
      </c>
    </row>
    <row r="62" spans="1:17" s="69" customFormat="1" ht="3.95" customHeight="1">
      <c r="A62" s="66"/>
      <c r="I62" s="77"/>
      <c r="K62" s="3"/>
      <c r="L62" s="114"/>
      <c r="M62" s="3"/>
      <c r="N62" s="114"/>
      <c r="O62" s="3"/>
      <c r="P62" s="114"/>
      <c r="Q62" s="3"/>
    </row>
    <row r="63" spans="1:17" s="66" customFormat="1" ht="21.95" customHeight="1">
      <c r="A63" s="66" t="s">
        <v>127</v>
      </c>
      <c r="K63" s="8"/>
      <c r="M63" s="8"/>
    </row>
    <row r="64" spans="1:17" s="66" customFormat="1" ht="21.95" customHeight="1">
      <c r="A64" s="69" t="s">
        <v>128</v>
      </c>
      <c r="I64" s="77">
        <v>5.2</v>
      </c>
      <c r="K64" s="4">
        <v>0</v>
      </c>
      <c r="M64" s="4">
        <v>-15000000</v>
      </c>
      <c r="O64" s="4">
        <v>0</v>
      </c>
      <c r="Q64" s="4">
        <v>-15000000</v>
      </c>
    </row>
    <row r="65" spans="1:17" s="66" customFormat="1" ht="21.95" customHeight="1">
      <c r="A65" s="69" t="s">
        <v>129</v>
      </c>
      <c r="I65" s="77">
        <v>5.2</v>
      </c>
      <c r="K65" s="4">
        <v>15000000</v>
      </c>
      <c r="M65" s="6">
        <v>7000000</v>
      </c>
      <c r="O65" s="4">
        <v>16500000</v>
      </c>
      <c r="Q65" s="4">
        <v>10000000</v>
      </c>
    </row>
    <row r="66" spans="1:17" s="66" customFormat="1" ht="21.95" customHeight="1">
      <c r="A66" s="69" t="s">
        <v>130</v>
      </c>
      <c r="I66" s="77">
        <v>5.2</v>
      </c>
      <c r="K66" s="6">
        <v>0</v>
      </c>
      <c r="L66" s="114"/>
      <c r="M66" s="6">
        <v>750000</v>
      </c>
      <c r="N66" s="114"/>
      <c r="O66" s="4">
        <v>0</v>
      </c>
      <c r="P66" s="114"/>
      <c r="Q66" s="4">
        <v>500000</v>
      </c>
    </row>
    <row r="67" spans="1:17" s="69" customFormat="1" ht="21.95" customHeight="1">
      <c r="A67" s="69" t="s">
        <v>131</v>
      </c>
      <c r="I67" s="77">
        <v>11</v>
      </c>
      <c r="K67" s="4">
        <v>-486353.86</v>
      </c>
      <c r="L67" s="114"/>
      <c r="M67" s="4">
        <v>-17443</v>
      </c>
      <c r="N67" s="114"/>
      <c r="O67" s="4">
        <v>-486353.86000006809</v>
      </c>
      <c r="P67" s="114"/>
      <c r="Q67" s="4">
        <v>-17443</v>
      </c>
    </row>
    <row r="68" spans="1:17" s="69" customFormat="1" ht="21.95" customHeight="1">
      <c r="A68" s="69" t="s">
        <v>132</v>
      </c>
      <c r="I68" s="77"/>
      <c r="K68" s="4">
        <v>-650250</v>
      </c>
      <c r="L68" s="114"/>
      <c r="M68" s="4">
        <v>-13900</v>
      </c>
      <c r="N68" s="114"/>
      <c r="O68" s="4">
        <v>-650249.99999999988</v>
      </c>
      <c r="P68" s="114"/>
      <c r="Q68" s="4">
        <v>-13900</v>
      </c>
    </row>
    <row r="69" spans="1:17" s="69" customFormat="1" ht="21.95" customHeight="1">
      <c r="A69" s="69" t="s">
        <v>133</v>
      </c>
      <c r="I69" s="77"/>
      <c r="K69" s="4">
        <v>79987.86</v>
      </c>
      <c r="L69" s="114"/>
      <c r="M69" s="4">
        <v>262647.69</v>
      </c>
      <c r="N69" s="114"/>
      <c r="O69" s="4">
        <v>6960162.8900000006</v>
      </c>
      <c r="P69" s="114"/>
      <c r="Q69" s="4">
        <v>3529990.9000000013</v>
      </c>
    </row>
    <row r="70" spans="1:17" s="69" customFormat="1" ht="21.95" customHeight="1">
      <c r="A70" s="66" t="s">
        <v>191</v>
      </c>
      <c r="I70" s="77"/>
      <c r="K70" s="9">
        <f>SUM(K64:K69)</f>
        <v>13943384</v>
      </c>
      <c r="L70" s="114"/>
      <c r="M70" s="9">
        <f>SUM(M64:M69)</f>
        <v>-7018695.3099999996</v>
      </c>
      <c r="N70" s="114"/>
      <c r="O70" s="9">
        <f>SUM(O64:O69)</f>
        <v>22323559.029999934</v>
      </c>
      <c r="P70" s="114"/>
      <c r="Q70" s="9">
        <f>SUM(Q64:Q69)</f>
        <v>-1001352.0999999987</v>
      </c>
    </row>
    <row r="71" spans="1:17" s="69" customFormat="1" ht="12" customHeight="1">
      <c r="A71" s="66"/>
      <c r="L71" s="17"/>
      <c r="N71" s="17"/>
      <c r="O71" s="17"/>
      <c r="P71" s="17"/>
      <c r="Q71" s="17"/>
    </row>
    <row r="72" spans="1:17" s="69" customFormat="1" ht="21.95" customHeight="1">
      <c r="A72" s="66" t="s">
        <v>134</v>
      </c>
      <c r="I72" s="77"/>
      <c r="K72" s="4"/>
      <c r="L72" s="114"/>
      <c r="M72" s="4"/>
      <c r="N72" s="114"/>
      <c r="O72" s="46"/>
      <c r="P72" s="114"/>
      <c r="Q72" s="46"/>
    </row>
    <row r="73" spans="1:17" s="69" customFormat="1" ht="21.95" customHeight="1">
      <c r="A73" s="69" t="s">
        <v>192</v>
      </c>
      <c r="I73" s="77"/>
      <c r="K73" s="4">
        <v>0</v>
      </c>
      <c r="L73" s="114"/>
      <c r="M73" s="4">
        <v>15707223.689999999</v>
      </c>
      <c r="N73" s="114"/>
      <c r="O73" s="4">
        <v>0</v>
      </c>
      <c r="P73" s="114"/>
      <c r="Q73" s="4">
        <v>15881359.710000001</v>
      </c>
    </row>
    <row r="74" spans="1:17" s="69" customFormat="1" ht="21.95" customHeight="1">
      <c r="A74" s="69" t="s">
        <v>197</v>
      </c>
      <c r="I74" s="77">
        <v>12.2</v>
      </c>
      <c r="K74" s="4">
        <v>-1252512.69</v>
      </c>
      <c r="L74" s="114"/>
      <c r="M74" s="4">
        <v>-1167453</v>
      </c>
      <c r="N74" s="114"/>
      <c r="O74" s="53">
        <v>-3765214.7200000007</v>
      </c>
      <c r="P74" s="114"/>
      <c r="Q74" s="53">
        <v>-3602405.07</v>
      </c>
    </row>
    <row r="75" spans="1:17" s="69" customFormat="1" ht="21.95" customHeight="1">
      <c r="A75" s="69" t="s">
        <v>135</v>
      </c>
      <c r="I75" s="77"/>
      <c r="K75" s="4">
        <v>-72738.89</v>
      </c>
      <c r="L75" s="114"/>
      <c r="M75" s="4">
        <v>-215358.87</v>
      </c>
      <c r="N75" s="114"/>
      <c r="O75" s="4">
        <v>-131550.01</v>
      </c>
      <c r="P75" s="114"/>
      <c r="Q75" s="4">
        <v>-387026.67000000004</v>
      </c>
    </row>
    <row r="76" spans="1:17" s="69" customFormat="1" ht="21.95" customHeight="1">
      <c r="A76" s="66" t="s">
        <v>193</v>
      </c>
      <c r="I76" s="77"/>
      <c r="K76" s="9">
        <f>SUM(K73:K75)</f>
        <v>-1325251.5799999998</v>
      </c>
      <c r="L76" s="114"/>
      <c r="M76" s="9">
        <f>SUM(M73:M75)</f>
        <v>14324411.82</v>
      </c>
      <c r="N76" s="114"/>
      <c r="O76" s="9">
        <f>SUM(O73:O75)</f>
        <v>-3896764.7300000004</v>
      </c>
      <c r="P76" s="114"/>
      <c r="Q76" s="9">
        <f>SUM(Q73:Q75)</f>
        <v>11891927.970000001</v>
      </c>
    </row>
    <row r="77" spans="1:17" s="69" customFormat="1" ht="12" customHeight="1">
      <c r="A77" s="66"/>
      <c r="I77" s="77"/>
      <c r="K77" s="3"/>
      <c r="L77" s="114"/>
      <c r="M77" s="3"/>
      <c r="N77" s="114"/>
      <c r="O77" s="3"/>
      <c r="P77" s="114"/>
      <c r="Q77" s="3"/>
    </row>
    <row r="78" spans="1:17" s="69" customFormat="1" ht="21.95" customHeight="1">
      <c r="A78" s="66" t="s">
        <v>136</v>
      </c>
      <c r="B78" s="66"/>
      <c r="I78" s="77"/>
      <c r="K78" s="4">
        <f>SUM(K39,K70,K76)</f>
        <v>10538137.417499999</v>
      </c>
      <c r="L78" s="114"/>
      <c r="M78" s="4">
        <f>SUM(M39,M70,M76)</f>
        <v>7413241.6175000016</v>
      </c>
      <c r="N78" s="114"/>
      <c r="O78" s="4">
        <f>SUM(O39,O70,O76)</f>
        <v>10198044.379999928</v>
      </c>
      <c r="P78" s="114"/>
      <c r="Q78" s="4">
        <f>SUM(Q39,Q70,Q76)</f>
        <v>11434316.359999998</v>
      </c>
    </row>
    <row r="79" spans="1:17" s="69" customFormat="1" ht="21.95" customHeight="1">
      <c r="A79" s="69" t="s">
        <v>194</v>
      </c>
      <c r="B79" s="66"/>
      <c r="I79" s="77"/>
      <c r="K79" s="114"/>
      <c r="L79" s="114"/>
      <c r="M79" s="114"/>
      <c r="N79" s="114"/>
      <c r="O79" s="46"/>
      <c r="P79" s="114"/>
      <c r="Q79" s="46"/>
    </row>
    <row r="80" spans="1:17" s="69" customFormat="1" ht="21.95" customHeight="1">
      <c r="B80" s="69" t="s">
        <v>137</v>
      </c>
      <c r="I80" s="77"/>
      <c r="K80" s="5">
        <v>-347.73</v>
      </c>
      <c r="L80" s="114"/>
      <c r="M80" s="5">
        <v>931881.87</v>
      </c>
      <c r="N80" s="114"/>
      <c r="O80" s="5">
        <v>-347.73000000001048</v>
      </c>
      <c r="P80" s="114"/>
      <c r="Q80" s="5">
        <v>914803.41</v>
      </c>
    </row>
    <row r="81" spans="1:17" s="69" customFormat="1" ht="8.25" customHeight="1">
      <c r="I81" s="77"/>
      <c r="K81" s="3"/>
      <c r="L81" s="114"/>
      <c r="M81" s="3"/>
      <c r="N81" s="114"/>
      <c r="O81" s="3"/>
      <c r="P81" s="114"/>
      <c r="Q81" s="3"/>
    </row>
    <row r="82" spans="1:17" s="66" customFormat="1" ht="21.95" customHeight="1">
      <c r="A82" s="66" t="s">
        <v>138</v>
      </c>
      <c r="I82" s="67"/>
      <c r="K82" s="4">
        <f>SUM(K78:K80)</f>
        <v>10537789.687499998</v>
      </c>
      <c r="L82" s="126"/>
      <c r="M82" s="4">
        <f>SUM(M78:M80)</f>
        <v>8345123.4875000017</v>
      </c>
      <c r="N82" s="126"/>
      <c r="O82" s="4">
        <f>SUM(O78:O80)</f>
        <v>10197696.649999928</v>
      </c>
      <c r="P82" s="126"/>
      <c r="Q82" s="4">
        <f>SUM(Q78:Q80)</f>
        <v>12349119.769999998</v>
      </c>
    </row>
    <row r="83" spans="1:17" s="69" customFormat="1" ht="21.95" customHeight="1">
      <c r="A83" s="66" t="s">
        <v>139</v>
      </c>
      <c r="B83" s="66"/>
      <c r="I83" s="77">
        <v>6</v>
      </c>
      <c r="K83" s="47">
        <v>171880603.63</v>
      </c>
      <c r="L83" s="114"/>
      <c r="M83" s="47">
        <v>187306084.24000001</v>
      </c>
      <c r="N83" s="114"/>
      <c r="O83" s="47">
        <v>159964980.94999999</v>
      </c>
      <c r="P83" s="114"/>
      <c r="Q83" s="47">
        <v>171125967.88</v>
      </c>
    </row>
    <row r="84" spans="1:17" s="69" customFormat="1" ht="21.95" customHeight="1" thickBot="1">
      <c r="A84" s="66" t="s">
        <v>140</v>
      </c>
      <c r="B84" s="66"/>
      <c r="I84" s="77">
        <v>6</v>
      </c>
      <c r="K84" s="48">
        <f>SUM(K82:K83)</f>
        <v>182418393.3175</v>
      </c>
      <c r="L84" s="114"/>
      <c r="M84" s="48">
        <f>SUM(M82:M83)</f>
        <v>195651207.72750002</v>
      </c>
      <c r="N84" s="114"/>
      <c r="O84" s="127">
        <f>SUM(O82:O83)</f>
        <v>170162677.5999999</v>
      </c>
      <c r="P84" s="114"/>
      <c r="Q84" s="127">
        <f>SUM(Q82:Q83)</f>
        <v>183475087.65000001</v>
      </c>
    </row>
    <row r="85" spans="1:17" s="69" customFormat="1" ht="21.95" customHeight="1" thickTop="1">
      <c r="K85" s="49"/>
      <c r="M85" s="49"/>
      <c r="O85" s="49"/>
      <c r="Q85" s="49"/>
    </row>
    <row r="86" spans="1:17" s="69" customFormat="1" ht="21.95" customHeight="1">
      <c r="A86" s="66" t="s">
        <v>141</v>
      </c>
      <c r="K86" s="49"/>
      <c r="M86" s="49"/>
      <c r="O86" s="49"/>
      <c r="Q86" s="49"/>
    </row>
    <row r="87" spans="1:17" s="69" customFormat="1" ht="7.9" customHeight="1">
      <c r="A87" s="128"/>
      <c r="B87" s="129"/>
      <c r="C87" s="129"/>
      <c r="D87" s="130"/>
      <c r="K87" s="50"/>
      <c r="L87" s="19"/>
      <c r="M87" s="50"/>
      <c r="N87" s="19"/>
      <c r="O87" s="50"/>
      <c r="P87" s="19"/>
      <c r="Q87" s="50"/>
    </row>
    <row r="88" spans="1:17" s="69" customFormat="1" ht="21.95" customHeight="1">
      <c r="A88" s="131"/>
      <c r="B88" s="69" t="s">
        <v>142</v>
      </c>
      <c r="K88" s="49"/>
      <c r="M88" s="49"/>
      <c r="O88" s="49"/>
      <c r="Q88" s="49"/>
    </row>
    <row r="89" spans="1:17" s="69" customFormat="1" ht="21.95" customHeight="1">
      <c r="C89" s="69" t="s">
        <v>143</v>
      </c>
      <c r="K89" s="132">
        <v>235</v>
      </c>
      <c r="L89" s="57"/>
      <c r="M89" s="132">
        <v>215</v>
      </c>
      <c r="N89" s="58"/>
      <c r="O89" s="133">
        <v>222</v>
      </c>
      <c r="P89" s="58"/>
      <c r="Q89" s="133">
        <f>202357774.41/1000000</f>
        <v>202.35777440999999</v>
      </c>
    </row>
    <row r="90" spans="1:17" s="69" customFormat="1" ht="21.95" customHeight="1">
      <c r="C90" s="123"/>
      <c r="K90" s="16"/>
      <c r="L90" s="56"/>
      <c r="M90" s="16"/>
      <c r="N90" s="17"/>
      <c r="O90" s="16"/>
      <c r="P90" s="17"/>
      <c r="Q90" s="16"/>
    </row>
    <row r="91" spans="1:17" s="69" customFormat="1" ht="21.95" customHeight="1">
      <c r="A91" s="123" t="s">
        <v>29</v>
      </c>
      <c r="C91" s="123"/>
      <c r="K91" s="16"/>
      <c r="L91" s="17"/>
      <c r="M91" s="16"/>
      <c r="N91" s="17"/>
      <c r="O91" s="16"/>
      <c r="P91" s="17"/>
      <c r="Q91" s="16"/>
    </row>
    <row r="92" spans="1:17" s="69" customFormat="1" ht="21.95" customHeight="1">
      <c r="A92" s="123"/>
      <c r="C92" s="123"/>
      <c r="K92" s="16"/>
      <c r="L92" s="17"/>
      <c r="M92" s="16"/>
      <c r="N92" s="17"/>
      <c r="O92" s="16"/>
      <c r="P92" s="17"/>
      <c r="Q92" s="16"/>
    </row>
    <row r="93" spans="1:17" s="69" customFormat="1" ht="21.95" customHeight="1">
      <c r="A93" s="123"/>
      <c r="C93" s="123"/>
      <c r="K93" s="16"/>
      <c r="L93" s="17"/>
      <c r="M93" s="16"/>
      <c r="N93" s="17"/>
      <c r="O93" s="16"/>
      <c r="P93" s="17"/>
      <c r="Q93" s="16"/>
    </row>
    <row r="94" spans="1:17" s="69" customFormat="1" ht="21.95" customHeight="1">
      <c r="A94" s="123"/>
      <c r="C94" s="123"/>
      <c r="K94" s="16"/>
      <c r="L94" s="17"/>
      <c r="M94" s="16"/>
      <c r="N94" s="17"/>
      <c r="O94" s="16"/>
      <c r="P94" s="17"/>
      <c r="Q94" s="16"/>
    </row>
    <row r="95" spans="1:17" s="69" customFormat="1" ht="21.95" customHeight="1">
      <c r="A95" s="123"/>
      <c r="C95" s="123"/>
      <c r="K95" s="16"/>
      <c r="L95" s="17"/>
      <c r="M95" s="16"/>
      <c r="N95" s="17"/>
      <c r="O95" s="16"/>
      <c r="P95" s="17"/>
      <c r="Q95" s="16"/>
    </row>
    <row r="96" spans="1:17" s="69" customFormat="1" ht="21.95" customHeight="1">
      <c r="A96" s="123"/>
      <c r="C96" s="123"/>
      <c r="K96" s="16"/>
      <c r="L96" s="17"/>
      <c r="M96" s="16"/>
      <c r="N96" s="17"/>
      <c r="O96" s="16"/>
      <c r="P96" s="17"/>
      <c r="Q96" s="16"/>
    </row>
    <row r="97" spans="1:17" s="69" customFormat="1" ht="21.95" customHeight="1">
      <c r="A97" s="123"/>
      <c r="C97" s="123"/>
      <c r="K97" s="16"/>
      <c r="L97" s="17"/>
      <c r="M97" s="16"/>
      <c r="N97" s="17"/>
      <c r="O97" s="16"/>
      <c r="P97" s="17"/>
      <c r="Q97" s="16"/>
    </row>
    <row r="98" spans="1:17" s="69" customFormat="1" ht="21.95" customHeight="1">
      <c r="A98" s="123"/>
      <c r="C98" s="123"/>
      <c r="K98" s="16"/>
      <c r="L98" s="17"/>
      <c r="M98" s="16"/>
      <c r="N98" s="17"/>
      <c r="O98" s="16"/>
      <c r="P98" s="17"/>
      <c r="Q98" s="16"/>
    </row>
    <row r="99" spans="1:17" s="69" customFormat="1" ht="21.95" customHeight="1">
      <c r="A99" s="123"/>
      <c r="C99" s="123"/>
      <c r="K99" s="16"/>
      <c r="L99" s="17"/>
      <c r="M99" s="16"/>
      <c r="N99" s="17"/>
      <c r="O99" s="16"/>
      <c r="P99" s="17"/>
      <c r="Q99" s="16"/>
    </row>
    <row r="100" spans="1:17" s="69" customFormat="1" ht="21.95" customHeight="1">
      <c r="K100" s="73"/>
      <c r="M100" s="73"/>
      <c r="O100" s="73"/>
      <c r="Q100" s="73"/>
    </row>
    <row r="101" spans="1:17" s="69" customFormat="1" ht="21.95" customHeight="1">
      <c r="K101" s="73"/>
      <c r="M101" s="73"/>
      <c r="O101" s="73"/>
      <c r="Q101" s="73"/>
    </row>
    <row r="102" spans="1:17" s="69" customFormat="1" ht="21.95" customHeight="1">
      <c r="K102" s="73"/>
      <c r="M102" s="73"/>
      <c r="O102" s="73"/>
      <c r="Q102" s="73"/>
    </row>
    <row r="103" spans="1:17" s="69" customFormat="1" ht="21.95" customHeight="1">
      <c r="K103" s="73"/>
      <c r="M103" s="73"/>
      <c r="O103" s="73"/>
      <c r="Q103" s="73"/>
    </row>
    <row r="104" spans="1:17" s="69" customFormat="1" ht="21.95" customHeight="1">
      <c r="K104" s="73"/>
      <c r="M104" s="73"/>
      <c r="O104" s="73"/>
      <c r="Q104" s="73"/>
    </row>
    <row r="105" spans="1:17" s="69" customFormat="1" ht="21.95" customHeight="1">
      <c r="K105" s="73"/>
      <c r="M105" s="73"/>
      <c r="O105" s="73"/>
      <c r="Q105" s="73"/>
    </row>
    <row r="106" spans="1:17" s="69" customFormat="1" ht="41.45" customHeight="1">
      <c r="K106" s="73"/>
      <c r="M106" s="73"/>
      <c r="O106" s="73"/>
      <c r="Q106" s="73"/>
    </row>
    <row r="107" spans="1:17" ht="21.95" customHeight="1">
      <c r="A107" s="84"/>
      <c r="K107" s="69"/>
      <c r="L107" s="17"/>
      <c r="M107" s="69"/>
      <c r="N107" s="17"/>
      <c r="O107" s="17"/>
      <c r="P107" s="17"/>
      <c r="Q107" s="17"/>
    </row>
    <row r="108" spans="1:17" ht="21.95" customHeight="1">
      <c r="A108" s="84"/>
      <c r="K108" s="69"/>
      <c r="L108" s="17"/>
      <c r="M108" s="69"/>
      <c r="N108" s="17"/>
      <c r="O108" s="17"/>
      <c r="P108" s="17"/>
      <c r="Q108" s="17"/>
    </row>
    <row r="109" spans="1:17" ht="21.95" customHeight="1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17"/>
      <c r="P109" s="86"/>
      <c r="Q109" s="17"/>
    </row>
    <row r="110" spans="1:17" ht="21.95" customHeight="1">
      <c r="B110" s="134"/>
      <c r="D110" s="108"/>
      <c r="K110" s="69"/>
      <c r="M110" s="69"/>
      <c r="O110" s="1"/>
      <c r="Q110" s="6" t="s">
        <v>161</v>
      </c>
    </row>
  </sheetData>
  <mergeCells count="5">
    <mergeCell ref="O6:Q6"/>
    <mergeCell ref="K5:Q5"/>
    <mergeCell ref="K59:Q59"/>
    <mergeCell ref="O60:Q60"/>
    <mergeCell ref="K60:M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7dd3b0dddd8f6e10e4d07574ffbe799b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1fa6c5e225a0b5ff5f2e528cfb18ac1e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5210B1-E432-4033-B2AD-3F75960F6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2e7c2bb-7144-4b30-ad47-2d09cbb786f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'BS '!Print_Area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2025-05-13T20:07:16Z</cp:lastPrinted>
  <dcterms:created xsi:type="dcterms:W3CDTF">2003-12-15T02:14:16Z</dcterms:created>
  <dcterms:modified xsi:type="dcterms:W3CDTF">2025-05-14T01:36:11Z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535105000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