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1\สยามสตีลอินเตอร์เนชั่นแนล\"/>
    </mc:Choice>
  </mc:AlternateContent>
  <xr:revisionPtr revIDLastSave="0" documentId="13_ncr:1_{7E0AF968-A0EF-4B39-8C52-5874CD6E60D9}" xr6:coauthVersionLast="47" xr6:coauthVersionMax="47" xr10:uidLastSave="{00000000-0000-0000-0000-000000000000}"/>
  <bookViews>
    <workbookView xWindow="-120" yWindow="-120" windowWidth="29040" windowHeight="15840" tabRatio="878" xr2:uid="{A42F8EE7-1574-47BA-9777-4EDAF0C9BB3A}"/>
  </bookViews>
  <sheets>
    <sheet name="งบแสดงฐานะการเงิน" sheetId="1" r:id="rId1"/>
    <sheet name="งบกำไรขาดทุนเบ็ดเสร็จ" sheetId="5" r:id="rId2"/>
    <sheet name="งบแสดงการเปลี่ยนแปลงฯ (งบรวม)" sheetId="2" r:id="rId3"/>
    <sheet name="งบแสดงการเปลี่ยนแปลงฯ(งบเฉพาะ)" sheetId="3" r:id="rId4"/>
    <sheet name="งบกระแสเงินสด " sheetId="7" r:id="rId5"/>
  </sheets>
  <externalReferences>
    <externalReference r:id="rId6"/>
  </externalReferences>
  <definedNames>
    <definedName name="_xlnm.Print_Area" localSheetId="4">'งบกระแสเงินสด '!$A$1:$K$110</definedName>
    <definedName name="_xlnm.Print_Area" localSheetId="1">งบกำไรขาดทุนเบ็ดเสร็จ!$A$1:$M$74</definedName>
    <definedName name="_xlnm.Print_Area" localSheetId="2">'งบแสดงการเปลี่ยนแปลงฯ (งบรวม)'!$A$1:$Y$34</definedName>
    <definedName name="_xlnm.Print_Area" localSheetId="3">'งบแสดงการเปลี่ยนแปลงฯ(งบเฉพาะ)'!$A$1:$Q$27</definedName>
    <definedName name="_xlnm.Print_Area" localSheetId="0">งบแสดงฐานะการเงิน!$A$1:$L$139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8" i="7" l="1"/>
  <c r="K99" i="7" s="1"/>
  <c r="K101" i="7" s="1"/>
  <c r="I98" i="7"/>
  <c r="I99" i="7" s="1"/>
  <c r="I101" i="7" s="1"/>
  <c r="G98" i="7"/>
  <c r="G99" i="7" s="1"/>
  <c r="G101" i="7" s="1"/>
  <c r="E101" i="7"/>
  <c r="E99" i="7"/>
  <c r="E98" i="7"/>
  <c r="K92" i="7"/>
  <c r="I92" i="7"/>
  <c r="G92" i="7"/>
  <c r="E92" i="7"/>
  <c r="K69" i="7"/>
  <c r="I69" i="7"/>
  <c r="G69" i="7"/>
  <c r="E69" i="7"/>
  <c r="E73" i="7" s="1"/>
  <c r="E31" i="7"/>
  <c r="K31" i="7"/>
  <c r="K73" i="7" s="1"/>
  <c r="I31" i="7"/>
  <c r="I73" i="7" s="1"/>
  <c r="G31" i="7"/>
  <c r="G73" i="7" s="1"/>
  <c r="Z29" i="7"/>
  <c r="Z27" i="7"/>
  <c r="Z26" i="7"/>
  <c r="Z25" i="7"/>
  <c r="Z24" i="7"/>
  <c r="Z23" i="7"/>
  <c r="Z21" i="7"/>
  <c r="Z17" i="7"/>
  <c r="Z15" i="7"/>
  <c r="Z14" i="7"/>
  <c r="F130" i="1"/>
  <c r="F132" i="1" s="1"/>
  <c r="K54" i="5" l="1"/>
  <c r="O26" i="3"/>
  <c r="M26" i="3"/>
  <c r="J130" i="1"/>
  <c r="J132" i="1" s="1"/>
  <c r="J103" i="1"/>
  <c r="M65" i="5"/>
  <c r="K65" i="5"/>
  <c r="I65" i="5"/>
  <c r="G65" i="5"/>
  <c r="K60" i="5"/>
  <c r="I60" i="5"/>
  <c r="G60" i="5"/>
  <c r="M54" i="5"/>
  <c r="I54" i="5"/>
  <c r="G54" i="5"/>
  <c r="M27" i="5"/>
  <c r="K27" i="5"/>
  <c r="I27" i="5"/>
  <c r="G27" i="5"/>
  <c r="M20" i="5"/>
  <c r="K20" i="5"/>
  <c r="I20" i="5"/>
  <c r="G20" i="5"/>
  <c r="M15" i="5"/>
  <c r="K15" i="5"/>
  <c r="I15" i="5"/>
  <c r="G15" i="5"/>
  <c r="K26" i="3"/>
  <c r="I26" i="3"/>
  <c r="G26" i="3"/>
  <c r="Q26" i="3" s="1"/>
  <c r="Q25" i="3"/>
  <c r="Q24" i="3"/>
  <c r="O20" i="3"/>
  <c r="M20" i="3"/>
  <c r="K20" i="3"/>
  <c r="I20" i="3"/>
  <c r="G20" i="3"/>
  <c r="Q19" i="3"/>
  <c r="Q20" i="3" s="1"/>
  <c r="W33" i="2"/>
  <c r="Q33" i="2"/>
  <c r="O33" i="2"/>
  <c r="M33" i="2"/>
  <c r="K33" i="2"/>
  <c r="I33" i="2"/>
  <c r="G33" i="2"/>
  <c r="S32" i="2"/>
  <c r="U32" i="2" s="1"/>
  <c r="Y32" i="2" s="1"/>
  <c r="S31" i="2"/>
  <c r="U31" i="2" s="1"/>
  <c r="Y31" i="2" s="1"/>
  <c r="S29" i="2"/>
  <c r="U29" i="2" s="1"/>
  <c r="Y29" i="2" s="1"/>
  <c r="S27" i="2"/>
  <c r="U27" i="2" s="1"/>
  <c r="W25" i="2"/>
  <c r="Q25" i="2"/>
  <c r="O25" i="2"/>
  <c r="M25" i="2"/>
  <c r="K25" i="2"/>
  <c r="I25" i="2"/>
  <c r="G25" i="2"/>
  <c r="U24" i="2"/>
  <c r="Y24" i="2" s="1"/>
  <c r="S23" i="2"/>
  <c r="U23" i="2" s="1"/>
  <c r="Y23" i="2" s="1"/>
  <c r="S21" i="2"/>
  <c r="U21" i="2" s="1"/>
  <c r="Y21" i="2" s="1"/>
  <c r="S19" i="2"/>
  <c r="U19" i="2" s="1"/>
  <c r="L130" i="1"/>
  <c r="L132" i="1" s="1"/>
  <c r="H130" i="1"/>
  <c r="H132" i="1" s="1"/>
  <c r="L103" i="1"/>
  <c r="H103" i="1"/>
  <c r="F103" i="1"/>
  <c r="L95" i="1"/>
  <c r="J95" i="1"/>
  <c r="H95" i="1"/>
  <c r="F95" i="1"/>
  <c r="L63" i="1"/>
  <c r="J63" i="1"/>
  <c r="H63" i="1"/>
  <c r="F63" i="1"/>
  <c r="L28" i="1"/>
  <c r="J28" i="1"/>
  <c r="H28" i="1"/>
  <c r="F28" i="1"/>
  <c r="J104" i="1" l="1"/>
  <c r="J133" i="1" s="1"/>
  <c r="L64" i="1"/>
  <c r="G21" i="5"/>
  <c r="G24" i="5" s="1"/>
  <c r="G28" i="5" s="1"/>
  <c r="I21" i="5"/>
  <c r="I24" i="5" s="1"/>
  <c r="I28" i="5" s="1"/>
  <c r="I31" i="5" s="1"/>
  <c r="K21" i="5"/>
  <c r="K24" i="5" s="1"/>
  <c r="K28" i="5" s="1"/>
  <c r="K31" i="5" s="1"/>
  <c r="K33" i="5" s="1"/>
  <c r="K55" i="5" s="1"/>
  <c r="M21" i="5"/>
  <c r="M24" i="5" s="1"/>
  <c r="M28" i="5" s="1"/>
  <c r="M31" i="5" s="1"/>
  <c r="M33" i="5" s="1"/>
  <c r="M55" i="5" s="1"/>
  <c r="M58" i="5" s="1"/>
  <c r="M60" i="5" s="1"/>
  <c r="S33" i="2"/>
  <c r="S25" i="2"/>
  <c r="Y19" i="2"/>
  <c r="Y25" i="2" s="1"/>
  <c r="U25" i="2"/>
  <c r="Y27" i="2"/>
  <c r="Y33" i="2" s="1"/>
  <c r="U33" i="2"/>
  <c r="F104" i="1"/>
  <c r="F133" i="1" s="1"/>
  <c r="F64" i="1"/>
  <c r="H64" i="1"/>
  <c r="H104" i="1"/>
  <c r="H133" i="1" s="1"/>
  <c r="L104" i="1"/>
  <c r="L133" i="1" s="1"/>
  <c r="J64" i="1"/>
  <c r="F140" i="1" l="1"/>
  <c r="I33" i="5"/>
  <c r="I55" i="5" s="1"/>
  <c r="G33" i="5"/>
  <c r="G55" i="5" s="1"/>
  <c r="L140" i="1"/>
  <c r="H140" i="1"/>
  <c r="J140" i="1"/>
</calcChain>
</file>

<file path=xl/sharedStrings.xml><?xml version="1.0" encoding="utf-8"?>
<sst xmlns="http://schemas.openxmlformats.org/spreadsheetml/2006/main" count="394" uniqueCount="230">
  <si>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</si>
  <si>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</si>
  <si>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</si>
  <si>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>บริษัท สยามสตีลอินเตอร์เนชั่นแนล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</si>
  <si>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</si>
  <si>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</si>
  <si>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</si>
  <si>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</si>
  <si>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</si>
  <si>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</si>
  <si>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</si>
  <si>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</si>
  <si>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</si>
  <si>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ลูกหนี้การค้าจากการขายและให้บริการ</t>
  </si>
  <si>
    <t>- บริษัททั่วไป</t>
  </si>
  <si>
    <t>- บริษัทที่เกี่ยวข้อง</t>
  </si>
  <si>
    <t>5, 6</t>
  </si>
  <si>
    <t>ลูกหนี้การค้าจากการให้บริการรับเหมาก่อสร้าง</t>
  </si>
  <si>
    <t>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</si>
  <si>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</si>
  <si>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</t>
  </si>
  <si>
    <t>เงินจ่ายล่วงหน้าเพื่อซื้อสินค้า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</si>
  <si>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</si>
  <si>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</si>
  <si>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</si>
  <si>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 - 3 -</t>
  </si>
  <si>
    <t>งบฐานะการเงิน (ต่อ)</t>
  </si>
  <si>
    <t>สินทรัพย์ (ต่อ)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</si>
  <si>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</si>
  <si>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</si>
  <si>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</si>
  <si>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</t>
  </si>
  <si>
    <t>- บริษัทย่อย</t>
  </si>
  <si>
    <t>- บริษัทร่วม</t>
  </si>
  <si>
    <t>ลูกหนี้การค้าและลูกหนี้ไม่หมุนเวียนอื่น</t>
  </si>
  <si>
    <t>สินทรัพย์ที่เกิดจากสัญญา - ประมาณการหนี้สินสำหรับ</t>
  </si>
  <si>
    <t>ผลประโยชน์พนักงาน</t>
  </si>
  <si>
    <t>ที่ดิน อาคาร และอุปกรณ์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</si>
  <si>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</si>
  <si>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</si>
  <si>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</si>
  <si>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</si>
  <si>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</si>
  <si>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- 4 -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</si>
  <si>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</si>
  <si>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</si>
  <si>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</si>
  <si>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บริษัททั่วไป</t>
  </si>
  <si>
    <t xml:space="preserve">เจ้าหนี้หมุนเวียนอื่น - บริษัททั่วไป </t>
  </si>
  <si>
    <t>เจ้าหนี้การค้าและเจ้าหนี้หมุนเวียนอื่น - บริษัทที่เกี่ยวข้อง</t>
  </si>
  <si>
    <t>หนี้สินที่เกิดจากสัญญา - หมุนเวียน</t>
  </si>
  <si>
    <t>ส่วนที่ถึงกำหนดชำระภายในหนึ่งปี - หนี้สินตามสัญญาเช่า</t>
  </si>
  <si>
    <t>เงินกู้ยืมระยะสั้นจากบริษัทที่เกี่ยวข้อง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</si>
  <si>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</si>
  <si>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</si>
  <si>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</si>
  <si>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</si>
  <si>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</si>
  <si>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 - ประมาณการหนี้สิน</t>
  </si>
  <si>
    <t>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</si>
  <si>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</si>
  <si>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</si>
  <si>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</si>
  <si>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</si>
  <si>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</si>
  <si>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- 5 -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</si>
  <si>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</si>
  <si>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</si>
  <si>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</si>
  <si>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593,125,849 หุ้น </t>
  </si>
  <si>
    <t>- ทุนเรือนหุ้นที่ออกและรับชำระแล้ว 593,125,849 หุ้น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</si>
  <si>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</si>
  <si>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</si>
  <si>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</si>
  <si>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</si>
  <si>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</si>
  <si>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</si>
  <si>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</si>
  <si>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</si>
  <si>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</si>
  <si>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 31 มีนาคม 2568</t>
  </si>
  <si>
    <t>มีนาคม 2568</t>
  </si>
  <si>
    <t>ธันวาคม 2567</t>
  </si>
  <si>
    <t>อสังหาริมทรัพย์เพื่อการลงทุน</t>
  </si>
  <si>
    <t xml:space="preserve"> - 10 -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</si>
  <si>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</si>
  <si>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</si>
  <si>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</si>
  <si>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</si>
  <si>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</si>
  <si>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ทุนที่ออกและ</t>
  </si>
  <si>
    <t>ส่วนเกิน</t>
  </si>
  <si>
    <t>องค์ประกอบอื่นของส่วนผู้ถือหุ้น</t>
  </si>
  <si>
    <t>ไม่มีอำนาจ</t>
  </si>
  <si>
    <t>ชำระแล้ว</t>
  </si>
  <si>
    <t>มูลค่าหุ้นสามัญ</t>
  </si>
  <si>
    <t>จัดสรรแล้ว -</t>
  </si>
  <si>
    <t>ยังไม่ได้จัดสรร</t>
  </si>
  <si>
    <t>กำไรขาดทุนเบ็ดเสร็จอื่น</t>
  </si>
  <si>
    <t>ควบคุม</t>
  </si>
  <si>
    <t>สำรองตามกฎหมาย</t>
  </si>
  <si>
    <t xml:space="preserve"> ส่วนเกินกว่าทุนจาก</t>
  </si>
  <si>
    <t>ผลกำไร (ขาดทุน)</t>
  </si>
  <si>
    <t>การเปลี่ยนแปลง</t>
  </si>
  <si>
    <t>ของสินทรัพย์ทาง</t>
  </si>
  <si>
    <t>สัดส่วนเงินลงทุน</t>
  </si>
  <si>
    <t>การเงินที่วัดมูลค่า</t>
  </si>
  <si>
    <t xml:space="preserve">ในบริษัทย่อย </t>
  </si>
  <si>
    <t>ด้วยมูลค่ายุติธรรม</t>
  </si>
  <si>
    <t>ผ่านกำไรขาดทุน</t>
  </si>
  <si>
    <t>เบ็ดเสร็จอื่น</t>
  </si>
  <si>
    <t>รายการกับผู้ถือหุ้น</t>
  </si>
  <si>
    <t>จ่ายเงินปันผลของบริษัทย่อยให้แก่ส่วนได้เสียที่ไม่มีอำนาจควบคุม</t>
  </si>
  <si>
    <t>กำไร (ขาดทุน) เบ็ดเสร็จรวมสำหรับงวด</t>
  </si>
  <si>
    <t>กำไร (ขาดทุน) สำหรับงวด</t>
  </si>
  <si>
    <t xml:space="preserve">กำไร (ขาดทุน) เบ็ดเสร็จอื่นสำหรับงวด </t>
  </si>
  <si>
    <t>ยอดยกมา ณ วันที่ 1 มกราคม 2567</t>
  </si>
  <si>
    <t xml:space="preserve"> - 11 -</t>
  </si>
  <si>
    <t>งบการเปลี่ยนแปลงส่วนของผู้ถือหุ้น (ต่อ)</t>
  </si>
  <si>
    <t xml:space="preserve">งบการเงินเฉพาะกิจการ </t>
  </si>
  <si>
    <t>ผลกำไร (ขาดทุน) ของสินทรัพย์</t>
  </si>
  <si>
    <t>ทางการเงินที่วัดมูลค่าด้วย</t>
  </si>
  <si>
    <t>มูลค่ายุติธรรมผ่านกำไร</t>
  </si>
  <si>
    <t>ขาดทุนเบ็ดเสร็จอื่น</t>
  </si>
  <si>
    <t>กำไร (ขาดทุน) เบ็ดเสร็จสำหรับงวด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</si>
  <si>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</si>
  <si>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</si>
  <si>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ยอดยกมา ณ วันที่ 1 มกราคม 2568</t>
  </si>
  <si>
    <t>ยอดคงเหลือ ณ วันที่ 31 มีนาคม 2568</t>
  </si>
  <si>
    <t xml:space="preserve"> - 6 -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</si>
  <si>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</si>
  <si>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</si>
  <si>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</si>
  <si>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รายได้จากการให้บริการรับเหมาก่อสร้าง</t>
  </si>
  <si>
    <t>รวมรายได้</t>
  </si>
  <si>
    <t>ต้นทุน</t>
  </si>
  <si>
    <t xml:space="preserve">ต้นทุนขายและบริการ </t>
  </si>
  <si>
    <t>ต้นทุนการให้บริการรับเหมาก่อสร้าง</t>
  </si>
  <si>
    <t>รวมต้นทุน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</si>
  <si>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</si>
  <si>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</si>
  <si>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</si>
  <si>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</si>
  <si>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</si>
  <si>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</si>
  <si>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</si>
  <si>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</si>
  <si>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</si>
  <si>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</si>
  <si>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 (รายได้) ภาษีเงินได้</t>
  </si>
  <si>
    <t xml:space="preserve"> - 7 -</t>
  </si>
  <si>
    <t>งบกำไรขาดทุนเบ็ดเสร็จ (ต่อ)</t>
  </si>
  <si>
    <t xml:space="preserve">กำไร (ขาดทุน) เบ็ดเสร็จอื่น </t>
  </si>
  <si>
    <t>ส่วนแบ่งกำไร (ขาดทุน) เบ็ดเสร็จอื่นของบริษัทร่วม</t>
  </si>
  <si>
    <t>กำไร (ขาดทุน) เบ็ดเสร็จอื่นสำหรับงวด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</si>
  <si>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</si>
  <si>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</si>
  <si>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</si>
  <si>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</si>
  <si>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</si>
  <si>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กำไร (ขาดทุน) ส่วนที่เป็นของบริษัทใหญ่ (บาทต่อหุ้น)</t>
  </si>
  <si>
    <t>รายได้จากการให้เช่า</t>
  </si>
  <si>
    <t>ต้นทุนการให้เช่า</t>
  </si>
  <si>
    <t>กำไรขั้นต้น</t>
  </si>
  <si>
    <t xml:space="preserve"> - 12 -</t>
  </si>
  <si>
    <t>รายการที่จะไม่ถูกจัดประเภทใหม่ไว้ในงบกำไรหรือขาดทุนในภายหลัง</t>
  </si>
  <si>
    <t>รายการที่อาจถูกจัดประเภทใหม่เข้าไว้ในงบกำไรหรือขาดทุนในภายหลัง</t>
  </si>
  <si>
    <t>จำนวนหุ้นสามัญถัวเฉลี่ยถ่วงน้ำหนัก (หุ้น)</t>
  </si>
  <si>
    <t xml:space="preserve"> - 8 -</t>
  </si>
  <si>
    <t xml:space="preserve"> - 9 -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</si>
  <si>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</si>
  <si>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</si>
  <si>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</si>
  <si>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>จากกิจกรรมดำเนินงาน :</t>
  </si>
  <si>
    <t>ค่าเสื่อมราคาและค่าตัดจำหน่าย</t>
  </si>
  <si>
    <t>ค่าเผื่อมูลค่าสินค้า (โอนกลับ)</t>
  </si>
  <si>
    <t>ประมาณการค่าปรับคดีความ</t>
  </si>
  <si>
    <t>หนี้สินที่เกิดจากสัญญา - ประมาณการหนี้สินผลประโยชน์</t>
  </si>
  <si>
    <t>พนักงานบริษัทที่เกี่ยวข้องกัน (โอนกลับ)</t>
  </si>
  <si>
    <t>(กำไร) ขาดทุนจากการขายสินทรัพย์</t>
  </si>
  <si>
    <t>(กำไร) ขาดทุนจากอัตราแลกเปลี่ยนเงินตราต่างประเทศ</t>
  </si>
  <si>
    <t xml:space="preserve">ที่ยังไม่เกิดขึ้นจริง </t>
  </si>
  <si>
    <t>กำไรจากการยกเลิกสัญญาเช่า</t>
  </si>
  <si>
    <t>ดอกเบี้ยรับ</t>
  </si>
  <si>
    <t>ส่วนแบ่งกำไรของบริษัทร่วมตามวิธีส่วนได้เสีย</t>
  </si>
  <si>
    <t>ค่าใช้จ่ายประมาณการตามภาระผูกพันผลประโยชน์พนักงาน</t>
  </si>
  <si>
    <t>กระแสเงินสดได้มาจาก (ใช้ไปใน) การดำเนินงานก่อนการ</t>
  </si>
  <si>
    <t>เปลี่ยนแปลงในส่วนของสินทรัพย์และหนี้สินดำเนินงาน</t>
  </si>
  <si>
    <t xml:space="preserve">สินทรัพย์ดำเนินงาน (เพิ่มขึ้น) ลดลง </t>
  </si>
  <si>
    <t>งบกระแสเงินสด (ต่อ)</t>
  </si>
  <si>
    <t xml:space="preserve">สินค้าคงเหลือ </t>
  </si>
  <si>
    <t xml:space="preserve">สินทรัพย์หมุนเวียนอื่น </t>
  </si>
  <si>
    <t>สินทรัพย์ไม่หมุนเวียนอื่น</t>
  </si>
  <si>
    <t>หนี้สินดำเนินงานเพิ่มขึ้น (ลดลง)</t>
  </si>
  <si>
    <t>เจ้าหนี้หมุนเวียนอื่น - บริษัททั่วไป</t>
  </si>
  <si>
    <t>จ่ายหนี้สินที่เกิดจากสัญญา - ประมาณการหนี้สิน</t>
  </si>
  <si>
    <t>จ่ายหนี้สินตามภาระผูกพันสำหรับผลประโยชน์พนักงาน</t>
  </si>
  <si>
    <t>เงินสดได้มาจาก (ใช้ไปใน) การดำเนินงาน</t>
  </si>
  <si>
    <t>เงินสดจ่ายดอกเบี้ย</t>
  </si>
  <si>
    <t>จ่ายภาษีเงินได้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</si>
  <si>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</si>
  <si>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</si>
  <si>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</si>
  <si>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เงินฝากธนาคารที่มีข้อจำกัดในการใช้ (เพิ่มขึ้น) ลดลง </t>
  </si>
  <si>
    <t>เงินสดจ่ายเพื่อซื้อสินทรัพย์</t>
  </si>
  <si>
    <t>เงินรับจากการขายสินทรัพย์</t>
  </si>
  <si>
    <t>เงินให้กู้ยืมระยะสั้นแก่บริษัทที่เกี่ยวข้อง (เพิ่มขึ้น)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</si>
  <si>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</si>
  <si>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</si>
  <si>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</si>
  <si>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</si>
  <si>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</si>
  <si>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จ่ายเงินกู้ยืมระยะสั้นจากบริษัทที่เกี่ยวข้องกัน</t>
  </si>
  <si>
    <t>เงินสดจ่ายเพื่อชำระหนี้สินตามสัญญาเช่า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</si>
  <si>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</si>
  <si>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</si>
  <si>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</si>
  <si>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</si>
  <si>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>- การได้มาซึ่งสิทธิการใช้สินทรัพย์ภายใต้สัญญาเช่า</t>
  </si>
  <si>
    <t>- โอนออก (รับเข้า) หนี้สินที่เกิดจากสัญญา - ประมาณการหนี้สินสำหรับ</t>
  </si>
  <si>
    <t>ผลประโยชน์พนักงานเป็นประมาณการหนี้สินสำหรับ</t>
  </si>
  <si>
    <t>5, 17</t>
  </si>
  <si>
    <t>สินทรัพย์ทางการเงินหมุนเวียนอื่น</t>
  </si>
  <si>
    <t>เงินสดจ่ายจากสินทรัพย์ทางการเงินหมุนเวียนอื่น</t>
  </si>
  <si>
    <t>หนี้สูญ</t>
  </si>
  <si>
    <t>ผลขาดทุนจากการด้อยค่าซึ่งเป็นไปตาม TFRS9 (โอนกลับ)</t>
  </si>
  <si>
    <t xml:space="preserve">กำไร (ขาดทุน) จากการประมาณการตามหลักคณิตศาสตร์ประกันภัย </t>
  </si>
  <si>
    <t>- สุทธิจากภาษี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</si>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</sst>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(* #,##0_);_(* \(#,##0\);_(* &quot;-&quot;??_);_(@_)"/>
    <numFmt numFmtId="190" formatCode="_(* #,##0_);_(* \(#,##0\);_(* &quot;-&quot;_);_(@_)"/>
    <numFmt numFmtId="191" formatCode="#,##0\ ;\(#,##0\);&quot;-  &quot;\ \ \ "/>
    <numFmt numFmtId="192" formatCode="_-* #,##0.00_-;\-* #,##0.00_-;_-* &quot;-&quot;??_-;_-@"/>
    <numFmt numFmtId="193" formatCode="#,##0.0;\(#,##0\)"/>
    <numFmt numFmtId="194" formatCode="_(* #,##0.000_);_(* \(#,##0.000\);_(* &quot;-&quot;??_);_(@_)"/>
    <numFmt numFmtId="195" formatCode="_(* #,##0.000_);_(* \(#,##0.000\);_(* &quot;-&quot;_);_(@_)"/>
    <numFmt numFmtId="196" formatCode="_(* #,##0.00_);_(* \(#,##0.00\);_(* &quot;-&quot;??_);_(@_)"/>
  </numFmts>
  <fonts count="29" x14ac:knownFonts="1">
    <font>
      <sz val="14"/>
      <name val="Cordia New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6"/>
      <name val="Angsana New"/>
      <family val="1"/>
      <charset val="222"/>
    </font>
    <font>
      <sz val="12"/>
      <color rgb="FFFF0000"/>
      <name val="Angsana New"/>
      <family val="1"/>
    </font>
    <font>
      <sz val="12"/>
      <color theme="0"/>
      <name val="Angsana New"/>
      <family val="1"/>
    </font>
    <font>
      <sz val="13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9"/>
      <name val="Angsana New"/>
      <family val="1"/>
      <charset val="222"/>
    </font>
    <font>
      <sz val="9"/>
      <name val="Angsana New"/>
      <family val="1"/>
      <charset val="222"/>
    </font>
    <font>
      <b/>
      <u/>
      <sz val="9"/>
      <name val="Angsana New"/>
      <family val="1"/>
      <charset val="222"/>
    </font>
    <font>
      <b/>
      <sz val="9"/>
      <name val="Browallia New"/>
      <family val="2"/>
      <charset val="222"/>
    </font>
    <font>
      <sz val="10.5"/>
      <name val="Angsana New"/>
      <family val="1"/>
      <charset val="222"/>
    </font>
    <font>
      <b/>
      <sz val="12"/>
      <name val="Angsana New"/>
      <family val="1"/>
    </font>
    <font>
      <b/>
      <u/>
      <sz val="12"/>
      <name val="Angsana New"/>
      <family val="1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1"/>
      <name val="Browallia New"/>
      <family val="2"/>
    </font>
    <font>
      <sz val="12"/>
      <name val="Times New Roman"/>
      <family val="1"/>
    </font>
    <font>
      <sz val="8"/>
      <name val="Cordia New"/>
      <family val="2"/>
      <charset val="222"/>
    </font>
    <font>
      <sz val="12"/>
      <name val="Browallia New"/>
      <family val="2"/>
      <charset val="22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9" fontId="7" fillId="0" borderId="0" applyFont="0" applyFill="0" applyBorder="0" applyAlignment="0" applyProtection="0"/>
    <xf numFmtId="196" fontId="3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43" fontId="2" fillId="0" borderId="0" xfId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3" fontId="6" fillId="0" borderId="0" xfId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88" fontId="6" fillId="0" borderId="0" xfId="1" applyNumberFormat="1" applyFont="1" applyFill="1" applyBorder="1" applyAlignment="1">
      <alignment horizontal="center" vertical="center"/>
    </xf>
    <xf numFmtId="17" fontId="6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8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189" fontId="6" fillId="0" borderId="0" xfId="3" applyNumberFormat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7" fontId="8" fillId="0" borderId="0" xfId="2" applyNumberFormat="1" applyFont="1" applyAlignment="1">
      <alignment horizontal="right" vertical="center"/>
    </xf>
    <xf numFmtId="188" fontId="6" fillId="0" borderId="0" xfId="1" applyNumberFormat="1" applyFont="1" applyFill="1" applyAlignment="1">
      <alignment vertical="top"/>
    </xf>
    <xf numFmtId="43" fontId="6" fillId="0" borderId="0" xfId="1" applyFont="1" applyFill="1" applyAlignment="1">
      <alignment horizontal="left" vertical="center"/>
    </xf>
    <xf numFmtId="189" fontId="6" fillId="0" borderId="3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89" fontId="10" fillId="0" borderId="0" xfId="1" applyNumberFormat="1" applyFont="1" applyFill="1" applyAlignment="1">
      <alignment vertical="center"/>
    </xf>
    <xf numFmtId="188" fontId="6" fillId="0" borderId="0" xfId="3" applyNumberFormat="1" applyFont="1" applyFill="1" applyAlignment="1">
      <alignment vertical="center"/>
    </xf>
    <xf numFmtId="188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188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188" fontId="6" fillId="0" borderId="3" xfId="1" applyNumberFormat="1" applyFont="1" applyFill="1" applyBorder="1" applyAlignment="1">
      <alignment vertical="center"/>
    </xf>
    <xf numFmtId="188" fontId="6" fillId="0" borderId="4" xfId="1" applyNumberFormat="1" applyFont="1" applyFill="1" applyBorder="1" applyAlignment="1">
      <alignment vertical="center"/>
    </xf>
    <xf numFmtId="188" fontId="6" fillId="0" borderId="1" xfId="1" applyNumberFormat="1" applyFont="1" applyFill="1" applyBorder="1" applyAlignment="1">
      <alignment vertical="center"/>
    </xf>
    <xf numFmtId="190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vertical="center"/>
    </xf>
    <xf numFmtId="0" fontId="6" fillId="0" borderId="0" xfId="0" applyFont="1"/>
    <xf numFmtId="3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15" fillId="0" borderId="0" xfId="0" applyNumberFormat="1" applyFont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89" fontId="18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3" fontId="16" fillId="0" borderId="0" xfId="4" applyNumberFormat="1" applyFont="1" applyFill="1" applyBorder="1" applyAlignment="1">
      <alignment horizontal="center" vertical="center"/>
    </xf>
    <xf numFmtId="188" fontId="16" fillId="0" borderId="0" xfId="0" applyNumberFormat="1" applyFont="1" applyAlignment="1">
      <alignment vertical="center"/>
    </xf>
    <xf numFmtId="191" fontId="16" fillId="0" borderId="0" xfId="4" applyNumberFormat="1" applyFont="1" applyFill="1" applyBorder="1" applyAlignment="1">
      <alignment vertical="center"/>
    </xf>
    <xf numFmtId="41" fontId="16" fillId="0" borderId="0" xfId="0" applyNumberFormat="1" applyFont="1" applyAlignment="1">
      <alignment vertical="center"/>
    </xf>
    <xf numFmtId="188" fontId="16" fillId="0" borderId="0" xfId="5" applyNumberFormat="1" applyFont="1" applyFill="1" applyBorder="1" applyAlignment="1">
      <alignment vertical="center"/>
    </xf>
    <xf numFmtId="3" fontId="16" fillId="0" borderId="0" xfId="4" applyNumberFormat="1" applyFont="1" applyFill="1" applyBorder="1" applyAlignment="1">
      <alignment vertical="center"/>
    </xf>
    <xf numFmtId="1" fontId="16" fillId="0" borderId="0" xfId="0" applyNumberFormat="1" applyFont="1" applyAlignment="1">
      <alignment vertical="center"/>
    </xf>
    <xf numFmtId="188" fontId="16" fillId="0" borderId="5" xfId="0" applyNumberFormat="1" applyFont="1" applyBorder="1" applyAlignment="1">
      <alignment vertical="center"/>
    </xf>
    <xf numFmtId="3" fontId="19" fillId="0" borderId="0" xfId="0" applyNumberFormat="1" applyFont="1" applyAlignment="1">
      <alignment vertical="center"/>
    </xf>
    <xf numFmtId="3" fontId="19" fillId="0" borderId="0" xfId="4" applyNumberFormat="1" applyFont="1" applyFill="1" applyBorder="1" applyAlignment="1">
      <alignment vertical="center"/>
    </xf>
    <xf numFmtId="41" fontId="16" fillId="0" borderId="4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91" fontId="16" fillId="0" borderId="0" xfId="6" applyNumberFormat="1" applyFont="1" applyFill="1" applyBorder="1" applyAlignment="1">
      <alignment vertical="center"/>
    </xf>
    <xf numFmtId="188" fontId="16" fillId="0" borderId="0" xfId="0" applyNumberFormat="1" applyFont="1" applyAlignment="1">
      <alignment horizontal="center" vertical="center"/>
    </xf>
    <xf numFmtId="188" fontId="16" fillId="0" borderId="0" xfId="7" applyNumberFormat="1" applyFont="1" applyAlignment="1">
      <alignment horizontal="center" vertical="center"/>
    </xf>
    <xf numFmtId="188" fontId="16" fillId="0" borderId="0" xfId="3" applyNumberFormat="1" applyFont="1" applyFill="1" applyBorder="1" applyAlignment="1">
      <alignment vertical="center"/>
    </xf>
    <xf numFmtId="3" fontId="1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20" fillId="0" borderId="0" xfId="0" applyNumberFormat="1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3" fontId="6" fillId="0" borderId="0" xfId="4" applyNumberFormat="1" applyFont="1" applyFill="1" applyBorder="1" applyAlignment="1">
      <alignment vertical="center"/>
    </xf>
    <xf numFmtId="41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horizontal="center" vertical="center"/>
    </xf>
    <xf numFmtId="191" fontId="6" fillId="0" borderId="0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3" fontId="6" fillId="0" borderId="0" xfId="7" applyNumberFormat="1" applyFont="1" applyAlignment="1">
      <alignment vertical="center"/>
    </xf>
    <xf numFmtId="41" fontId="6" fillId="0" borderId="5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0" fontId="6" fillId="0" borderId="0" xfId="7" applyFont="1" applyAlignment="1">
      <alignment horizontal="right" vertical="center"/>
    </xf>
    <xf numFmtId="192" fontId="6" fillId="0" borderId="0" xfId="0" applyNumberFormat="1" applyFont="1" applyAlignment="1">
      <alignment horizontal="center" vertical="center"/>
    </xf>
    <xf numFmtId="193" fontId="6" fillId="0" borderId="0" xfId="3" applyNumberFormat="1" applyFont="1" applyFill="1" applyBorder="1" applyAlignment="1">
      <alignment vertical="center"/>
    </xf>
    <xf numFmtId="191" fontId="22" fillId="0" borderId="0" xfId="4" applyNumberFormat="1" applyFont="1" applyFill="1" applyBorder="1" applyAlignment="1">
      <alignment vertical="center"/>
    </xf>
    <xf numFmtId="188" fontId="2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9" fontId="6" fillId="0" borderId="1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189" fontId="24" fillId="0" borderId="0" xfId="0" applyNumberFormat="1" applyFont="1" applyAlignment="1">
      <alignment vertical="center"/>
    </xf>
    <xf numFmtId="189" fontId="6" fillId="0" borderId="5" xfId="0" applyNumberFormat="1" applyFont="1" applyBorder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 wrapText="1"/>
    </xf>
    <xf numFmtId="194" fontId="6" fillId="0" borderId="0" xfId="0" applyNumberFormat="1" applyFont="1" applyAlignment="1">
      <alignment vertical="center"/>
    </xf>
    <xf numFmtId="194" fontId="24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88" fontId="2" fillId="0" borderId="0" xfId="1" applyNumberFormat="1" applyFont="1" applyFill="1" applyAlignment="1">
      <alignment vertical="center"/>
    </xf>
    <xf numFmtId="188" fontId="4" fillId="0" borderId="0" xfId="1" applyNumberFormat="1" applyFont="1" applyFill="1" applyAlignment="1">
      <alignment vertical="center"/>
    </xf>
    <xf numFmtId="188" fontId="24" fillId="0" borderId="0" xfId="1" applyNumberFormat="1" applyFont="1" applyFill="1" applyAlignment="1">
      <alignment vertical="center"/>
    </xf>
    <xf numFmtId="10" fontId="6" fillId="0" borderId="0" xfId="8" applyNumberFormat="1" applyFont="1" applyFill="1" applyAlignment="1">
      <alignment vertical="center"/>
    </xf>
    <xf numFmtId="189" fontId="6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3" fontId="2" fillId="0" borderId="0" xfId="7" applyNumberFormat="1" applyFont="1" applyAlignment="1">
      <alignment horizontal="center" vertical="center"/>
    </xf>
    <xf numFmtId="43" fontId="2" fillId="0" borderId="0" xfId="6" applyFont="1" applyFill="1" applyAlignment="1">
      <alignment vertical="center"/>
    </xf>
    <xf numFmtId="188" fontId="2" fillId="0" borderId="0" xfId="6" applyNumberFormat="1" applyFont="1" applyFill="1" applyAlignment="1">
      <alignment vertical="center"/>
    </xf>
    <xf numFmtId="0" fontId="2" fillId="0" borderId="0" xfId="7" applyFont="1" applyAlignment="1">
      <alignment vertical="center"/>
    </xf>
    <xf numFmtId="3" fontId="4" fillId="0" borderId="0" xfId="7" applyNumberFormat="1" applyFont="1" applyAlignment="1">
      <alignment horizontal="center" vertical="center"/>
    </xf>
    <xf numFmtId="0" fontId="6" fillId="0" borderId="0" xfId="7" applyFont="1" applyAlignment="1">
      <alignment vertical="center"/>
    </xf>
    <xf numFmtId="3" fontId="6" fillId="0" borderId="0" xfId="7" applyNumberFormat="1" applyFont="1" applyAlignment="1">
      <alignment horizontal="center" vertical="center"/>
    </xf>
    <xf numFmtId="43" fontId="6" fillId="0" borderId="0" xfId="6" applyFont="1" applyFill="1" applyAlignment="1">
      <alignment vertical="center"/>
    </xf>
    <xf numFmtId="188" fontId="6" fillId="0" borderId="0" xfId="6" applyNumberFormat="1" applyFont="1" applyFill="1" applyAlignment="1">
      <alignment vertical="center"/>
    </xf>
    <xf numFmtId="0" fontId="6" fillId="0" borderId="2" xfId="7" applyFont="1" applyBorder="1" applyAlignment="1">
      <alignment horizontal="center" vertical="center"/>
    </xf>
    <xf numFmtId="43" fontId="6" fillId="0" borderId="0" xfId="5" applyFont="1" applyFill="1" applyBorder="1" applyAlignment="1">
      <alignment horizontal="right" vertical="center"/>
    </xf>
    <xf numFmtId="189" fontId="6" fillId="0" borderId="0" xfId="7" applyNumberFormat="1" applyFont="1" applyAlignment="1">
      <alignment horizontal="right" vertical="center"/>
    </xf>
    <xf numFmtId="189" fontId="6" fillId="0" borderId="0" xfId="7" applyNumberFormat="1" applyFont="1" applyAlignment="1">
      <alignment vertical="center"/>
    </xf>
    <xf numFmtId="189" fontId="6" fillId="0" borderId="4" xfId="7" applyNumberFormat="1" applyFont="1" applyBorder="1" applyAlignment="1">
      <alignment horizontal="right" vertical="center"/>
    </xf>
    <xf numFmtId="0" fontId="6" fillId="0" borderId="0" xfId="7" quotePrefix="1" applyFont="1" applyAlignment="1">
      <alignment vertical="center"/>
    </xf>
    <xf numFmtId="0" fontId="6" fillId="0" borderId="0" xfId="7" applyFont="1" applyAlignment="1">
      <alignment horizontal="left" vertical="center"/>
    </xf>
    <xf numFmtId="0" fontId="23" fillId="0" borderId="0" xfId="7" applyFont="1" applyAlignment="1">
      <alignment vertical="center"/>
    </xf>
    <xf numFmtId="189" fontId="24" fillId="0" borderId="0" xfId="7" applyNumberFormat="1" applyFont="1" applyAlignment="1">
      <alignment vertical="center"/>
    </xf>
    <xf numFmtId="189" fontId="6" fillId="0" borderId="0" xfId="5" applyNumberFormat="1" applyFont="1" applyFill="1" applyAlignment="1">
      <alignment vertical="center"/>
    </xf>
    <xf numFmtId="189" fontId="6" fillId="0" borderId="0" xfId="5" applyNumberFormat="1" applyFont="1" applyFill="1" applyBorder="1" applyAlignment="1">
      <alignment vertical="center"/>
    </xf>
    <xf numFmtId="43" fontId="6" fillId="0" borderId="0" xfId="5" applyFont="1" applyFill="1" applyAlignment="1">
      <alignment vertical="center"/>
    </xf>
    <xf numFmtId="0" fontId="23" fillId="0" borderId="0" xfId="7" quotePrefix="1" applyFont="1" applyAlignment="1">
      <alignment vertical="center"/>
    </xf>
    <xf numFmtId="43" fontId="6" fillId="0" borderId="0" xfId="7" applyNumberFormat="1" applyFont="1" applyAlignment="1">
      <alignment vertical="center"/>
    </xf>
    <xf numFmtId="3" fontId="23" fillId="0" borderId="0" xfId="7" applyNumberFormat="1" applyFont="1" applyAlignment="1">
      <alignment horizontal="center" vertical="center"/>
    </xf>
    <xf numFmtId="0" fontId="23" fillId="0" borderId="2" xfId="7" applyFont="1" applyBorder="1" applyAlignment="1">
      <alignment horizontal="center" vertical="center"/>
    </xf>
    <xf numFmtId="189" fontId="23" fillId="0" borderId="0" xfId="7" applyNumberFormat="1" applyFont="1" applyAlignment="1">
      <alignment horizontal="right" vertical="center"/>
    </xf>
    <xf numFmtId="189" fontId="23" fillId="0" borderId="0" xfId="7" applyNumberFormat="1" applyFont="1" applyAlignment="1">
      <alignment vertical="center"/>
    </xf>
    <xf numFmtId="189" fontId="23" fillId="0" borderId="4" xfId="7" applyNumberFormat="1" applyFont="1" applyBorder="1" applyAlignment="1">
      <alignment vertical="center"/>
    </xf>
    <xf numFmtId="189" fontId="27" fillId="0" borderId="0" xfId="7" applyNumberFormat="1" applyFont="1" applyAlignment="1">
      <alignment vertical="center"/>
    </xf>
    <xf numFmtId="189" fontId="23" fillId="0" borderId="2" xfId="7" applyNumberFormat="1" applyFont="1" applyBorder="1" applyAlignment="1">
      <alignment vertical="center"/>
    </xf>
    <xf numFmtId="189" fontId="23" fillId="0" borderId="0" xfId="5" applyNumberFormat="1" applyFont="1" applyFill="1" applyAlignment="1">
      <alignment vertical="center"/>
    </xf>
    <xf numFmtId="189" fontId="23" fillId="0" borderId="0" xfId="5" applyNumberFormat="1" applyFont="1" applyFill="1" applyBorder="1" applyAlignment="1">
      <alignment vertical="center"/>
    </xf>
    <xf numFmtId="189" fontId="23" fillId="0" borderId="5" xfId="5" applyNumberFormat="1" applyFont="1" applyFill="1" applyBorder="1" applyAlignment="1">
      <alignment vertical="center"/>
    </xf>
    <xf numFmtId="43" fontId="6" fillId="0" borderId="0" xfId="1" applyFont="1" applyAlignment="1">
      <alignment vertical="center"/>
    </xf>
    <xf numFmtId="189" fontId="28" fillId="0" borderId="0" xfId="0" applyNumberFormat="1" applyFont="1" applyAlignment="1">
      <alignment vertical="center"/>
    </xf>
    <xf numFmtId="188" fontId="6" fillId="0" borderId="2" xfId="1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88" fontId="6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8" fontId="13" fillId="0" borderId="1" xfId="1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23" fillId="0" borderId="2" xfId="7" applyNumberFormat="1" applyFont="1" applyBorder="1" applyAlignment="1">
      <alignment horizontal="center" vertical="center"/>
    </xf>
    <xf numFmtId="3" fontId="2" fillId="0" borderId="0" xfId="7" applyNumberFormat="1" applyFont="1" applyAlignment="1">
      <alignment horizontal="center" vertical="center"/>
    </xf>
    <xf numFmtId="3" fontId="4" fillId="0" borderId="0" xfId="7" applyNumberFormat="1" applyFont="1" applyAlignment="1">
      <alignment horizontal="center" vertical="center"/>
    </xf>
    <xf numFmtId="3" fontId="23" fillId="0" borderId="1" xfId="7" applyNumberFormat="1" applyFont="1" applyBorder="1" applyAlignment="1">
      <alignment horizontal="center" vertical="center"/>
    </xf>
    <xf numFmtId="3" fontId="6" fillId="0" borderId="1" xfId="7" applyNumberFormat="1" applyFont="1" applyBorder="1" applyAlignment="1">
      <alignment horizontal="center" vertical="center"/>
    </xf>
    <xf numFmtId="3" fontId="6" fillId="0" borderId="2" xfId="7" applyNumberFormat="1" applyFont="1" applyBorder="1" applyAlignment="1">
      <alignment horizontal="center" vertical="center"/>
    </xf>
  </cellXfs>
  <cellStyles count="13">
    <cellStyle name="Comma" xfId="1" builtinId="3"/>
    <cellStyle name="Comma 2" xfId="3" xr:uid="{13BFA929-0706-4803-9853-E6C393C3E56C}"/>
    <cellStyle name="Comma 3" xfId="4" xr:uid="{30A47BFF-71CD-4E86-8D4C-3D9FEF8B27C9}"/>
    <cellStyle name="Comma 3 2" xfId="6" xr:uid="{C6392764-6B68-4D31-B69D-CB784B46BC32}"/>
    <cellStyle name="Comma 4" xfId="9" xr:uid="{AD322FE2-C675-4F80-9E65-77AFC65E78F6}"/>
    <cellStyle name="Comma 5" xfId="5" xr:uid="{801A544C-1CC7-4A40-832E-9D016B020194}"/>
    <cellStyle name="Comma 6 2 5" xfId="12" xr:uid="{69319610-C3C5-42B8-88C7-69B71BCFAE1F}"/>
    <cellStyle name="Normal" xfId="0" builtinId="0"/>
    <cellStyle name="Normal 2" xfId="7" xr:uid="{CA24A1F6-A4A9-458A-9B41-CBA34A54045E}"/>
    <cellStyle name="Normal 7 2" xfId="10" xr:uid="{7C903B4D-F68D-439D-90FA-E7E9020D572C}"/>
    <cellStyle name="Normal_Book1" xfId="2" xr:uid="{758BF2A0-247E-4CC9-B295-850606F76450}"/>
    <cellStyle name="Percent" xfId="8" builtinId="5"/>
    <cellStyle name="Percent 2" xfId="11" xr:uid="{AA921EB0-7F46-4C92-9E8D-BAD18871A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98DTKT2\Downloads\Top%20Lead%20SIAM%20Q4.64.%20CF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ndence lavel"/>
      <sheetName val="MAT"/>
      <sheetName val="Account"/>
      <sheetName val="groupingleadAccount "/>
      <sheetName val="RJE"/>
      <sheetName val="audit risk"/>
      <sheetName val="Q4.2018(311261)"/>
      <sheetName val="กระทบยอด_K "/>
      <sheetName val="cash flow 64"/>
      <sheetName val="CF"/>
      <sheetName val="รายการกระทบกระแสเงินสด"/>
      <sheetName val="Details_CF"/>
      <sheetName val="ค่าใช้จ่ายค้างจ่ายmodular31364"/>
      <sheetName val="TFRS9-COR_D"/>
      <sheetName val="VV-1"/>
      <sheetName val="Sheet1"/>
      <sheetName val="09-61วิธีเฉพาะบริษัท"/>
      <sheetName val="REC 61"/>
      <sheetName val="Adj#61"/>
      <sheetName val="Adj#60"/>
      <sheetName val="REC 60"/>
      <sheetName val="วิเคราะห์อัตราส่วน SIAM"/>
      <sheetName val="ระดับสาระ 64"/>
      <sheetName val="waj"/>
      <sheetName val="งบทดลอง31-12-64"/>
      <sheetName val="BU 12.64 วิธีเฉพาะบริษัท"/>
      <sheetName val="REC 64"/>
      <sheetName val="ADJ 64"/>
      <sheetName val="Control BS"/>
      <sheetName val="A"/>
      <sheetName val="B"/>
      <sheetName val="C"/>
      <sheetName val="CR"/>
      <sheetName val="CO"/>
      <sheetName val="COR"/>
      <sheetName val="CA"/>
      <sheetName val="E"/>
      <sheetName val="F"/>
      <sheetName val="G"/>
      <sheetName val="H"/>
      <sheetName val="D"/>
      <sheetName val="DT"/>
      <sheetName val="I"/>
      <sheetName val="JSK"/>
      <sheetName val="JAS"/>
      <sheetName val="JO"/>
      <sheetName val="K"/>
      <sheetName val="L"/>
      <sheetName val="M"/>
      <sheetName val="P"/>
      <sheetName val="Q"/>
      <sheetName val="AA"/>
      <sheetName val="DD"/>
      <sheetName val="CC"/>
      <sheetName val="CCO"/>
      <sheetName val="CCOR"/>
      <sheetName val="FF"/>
      <sheetName val="HH"/>
      <sheetName val="LL"/>
      <sheetName val="PP"/>
      <sheetName val="II"/>
      <sheetName val="MM"/>
      <sheetName val="UU"/>
      <sheetName val="WW"/>
      <sheetName val="VV"/>
      <sheetName val="OCI-D"/>
      <sheetName val="OCI-B"/>
      <sheetName val="Control P&amp;L"/>
      <sheetName val="INC"/>
      <sheetName val="INC-O"/>
      <sheetName val="10"/>
      <sheetName val="11"/>
      <sheetName val="50"/>
      <sheetName val="60"/>
      <sheetName val="70"/>
      <sheetName val="80"/>
      <sheetName val="89"/>
      <sheetName val="90"/>
      <sheetName val="EXP1_Q4-64"/>
      <sheetName val="EXP2_Q4-64"/>
      <sheetName val="EXP3_Q4-64"/>
      <sheetName val="EXP4_Q4-64"/>
      <sheetName val="EXP1_Q3-64"/>
      <sheetName val="EXP2_Q3-64"/>
      <sheetName val="EXP3_Q3-64"/>
      <sheetName val="EXP4_Q3-64"/>
      <sheetName val="EXP1_Q2-64"/>
      <sheetName val="EXP2_Q2-64"/>
      <sheetName val="EXP3_Q2-64"/>
      <sheetName val="EXP4_Q2-64"/>
      <sheetName val="EXP1_Q1-64"/>
      <sheetName val="EXP2_Q1-64"/>
      <sheetName val="EXP3_Q1-64"/>
      <sheetName val="EXP4_Q1-64"/>
      <sheetName val="EXP1_Q4-63"/>
      <sheetName val="EXP2_Q4-63"/>
      <sheetName val="EXP3_Q4-63"/>
      <sheetName val="EXP4_Q4-63"/>
      <sheetName val="EXP3+4_Q4-63"/>
      <sheetName val="สรุปcost-Q3-63"/>
      <sheetName val="EXP1-63_Q3-63"/>
      <sheetName val="EXP2-63_Q3-63"/>
      <sheetName val="EXP3-63_Q3-63"/>
      <sheetName val="EXP4-63_Q3-63"/>
      <sheetName val="สรุปcost-Q2-63"/>
      <sheetName val="EXP1-63_Q2-63"/>
      <sheetName val="EXP2-63_Q2-63"/>
      <sheetName val="EXP3-63_Q2-63"/>
      <sheetName val="EXP4-63_Q2-63"/>
      <sheetName val="สรุปcostQ1-63"/>
      <sheetName val="ต้นทุนขาย1-Q1-63"/>
      <sheetName val="EXP-1_Q1-63"/>
      <sheetName val="EXP-2_Q1-63"/>
      <sheetName val="EXP-3_Q1-63"/>
      <sheetName val="EXP-4_Q1-63"/>
      <sheetName val="RATIOเดิม"/>
      <sheetName val="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F13">
            <v>45000683.620000005</v>
          </cell>
        </row>
        <row r="14">
          <cell r="F14">
            <v>121464.78107277397</v>
          </cell>
        </row>
        <row r="16">
          <cell r="F16">
            <v>1190419.4000000004</v>
          </cell>
        </row>
        <row r="19">
          <cell r="F19">
            <v>-183788.85000000003</v>
          </cell>
        </row>
        <row r="26">
          <cell r="F26">
            <v>79750.950000000186</v>
          </cell>
        </row>
        <row r="30">
          <cell r="F30">
            <v>-43804166.420000002</v>
          </cell>
        </row>
        <row r="31">
          <cell r="F31">
            <v>-2812317.2199999997</v>
          </cell>
        </row>
        <row r="32">
          <cell r="F32">
            <v>1631895.7100000002</v>
          </cell>
        </row>
        <row r="33">
          <cell r="F33">
            <v>2258039.6799999997</v>
          </cell>
        </row>
        <row r="34">
          <cell r="F34">
            <v>-894540.17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C3C1-313F-4941-9B57-B9CB32088B1B}">
  <dimension ref="A1:IM390"/>
  <sheetViews>
    <sheetView tabSelected="1" view="pageBreakPreview" zoomScaleNormal="100" zoomScaleSheetLayoutView="100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9" customWidth="1"/>
    <col min="2" max="2" width="1.5703125" style="9" customWidth="1"/>
    <col min="3" max="3" width="38.85546875" style="9" customWidth="1"/>
    <col min="4" max="4" width="6.85546875" style="9" customWidth="1"/>
    <col min="5" max="5" width="1.140625" style="9" customWidth="1"/>
    <col min="6" max="6" width="11.140625" style="9" customWidth="1"/>
    <col min="7" max="7" width="0.5703125" style="9" customWidth="1"/>
    <col min="8" max="8" width="11.140625" style="9" customWidth="1"/>
    <col min="9" max="9" width="0.5703125" style="9" customWidth="1"/>
    <col min="10" max="10" width="11.140625" style="9" customWidth="1"/>
    <col min="11" max="11" width="0.5703125" style="9" customWidth="1"/>
    <col min="12" max="12" width="11.140625" style="9" customWidth="1"/>
    <col min="13" max="13" width="4.140625" style="9" customWidth="1"/>
    <col min="14" max="14" width="13.140625" style="11" hidden="1" customWidth="1"/>
    <col min="15" max="15" width="13" style="11" hidden="1" customWidth="1"/>
    <col min="16" max="256" width="9.140625" style="9"/>
    <col min="257" max="257" width="1.85546875" style="9" customWidth="1"/>
    <col min="258" max="258" width="1.5703125" style="9" customWidth="1"/>
    <col min="259" max="259" width="38.7109375" style="9" customWidth="1"/>
    <col min="260" max="260" width="6.85546875" style="9" customWidth="1"/>
    <col min="261" max="261" width="1.140625" style="9" customWidth="1"/>
    <col min="262" max="262" width="11.140625" style="9" customWidth="1"/>
    <col min="263" max="263" width="0.5703125" style="9" customWidth="1"/>
    <col min="264" max="264" width="11.140625" style="9" customWidth="1"/>
    <col min="265" max="265" width="0.5703125" style="9" customWidth="1"/>
    <col min="266" max="266" width="11.140625" style="9" customWidth="1"/>
    <col min="267" max="267" width="0.5703125" style="9" customWidth="1"/>
    <col min="268" max="268" width="11.140625" style="9" customWidth="1"/>
    <col min="269" max="269" width="4.140625" style="9" customWidth="1"/>
    <col min="270" max="271" width="0" style="9" hidden="1" customWidth="1"/>
    <col min="272" max="512" width="9.140625" style="9"/>
    <col min="513" max="513" width="1.85546875" style="9" customWidth="1"/>
    <col min="514" max="514" width="1.5703125" style="9" customWidth="1"/>
    <col min="515" max="515" width="38.7109375" style="9" customWidth="1"/>
    <col min="516" max="516" width="6.85546875" style="9" customWidth="1"/>
    <col min="517" max="517" width="1.140625" style="9" customWidth="1"/>
    <col min="518" max="518" width="11.140625" style="9" customWidth="1"/>
    <col min="519" max="519" width="0.5703125" style="9" customWidth="1"/>
    <col min="520" max="520" width="11.140625" style="9" customWidth="1"/>
    <col min="521" max="521" width="0.5703125" style="9" customWidth="1"/>
    <col min="522" max="522" width="11.140625" style="9" customWidth="1"/>
    <col min="523" max="523" width="0.5703125" style="9" customWidth="1"/>
    <col min="524" max="524" width="11.140625" style="9" customWidth="1"/>
    <col min="525" max="525" width="4.140625" style="9" customWidth="1"/>
    <col min="526" max="527" width="0" style="9" hidden="1" customWidth="1"/>
    <col min="528" max="768" width="9.140625" style="9"/>
    <col min="769" max="769" width="1.85546875" style="9" customWidth="1"/>
    <col min="770" max="770" width="1.5703125" style="9" customWidth="1"/>
    <col min="771" max="771" width="38.7109375" style="9" customWidth="1"/>
    <col min="772" max="772" width="6.85546875" style="9" customWidth="1"/>
    <col min="773" max="773" width="1.140625" style="9" customWidth="1"/>
    <col min="774" max="774" width="11.140625" style="9" customWidth="1"/>
    <col min="775" max="775" width="0.5703125" style="9" customWidth="1"/>
    <col min="776" max="776" width="11.140625" style="9" customWidth="1"/>
    <col min="777" max="777" width="0.5703125" style="9" customWidth="1"/>
    <col min="778" max="778" width="11.140625" style="9" customWidth="1"/>
    <col min="779" max="779" width="0.5703125" style="9" customWidth="1"/>
    <col min="780" max="780" width="11.140625" style="9" customWidth="1"/>
    <col min="781" max="781" width="4.140625" style="9" customWidth="1"/>
    <col min="782" max="783" width="0" style="9" hidden="1" customWidth="1"/>
    <col min="784" max="1024" width="9.140625" style="9"/>
    <col min="1025" max="1025" width="1.85546875" style="9" customWidth="1"/>
    <col min="1026" max="1026" width="1.5703125" style="9" customWidth="1"/>
    <col min="1027" max="1027" width="38.7109375" style="9" customWidth="1"/>
    <col min="1028" max="1028" width="6.85546875" style="9" customWidth="1"/>
    <col min="1029" max="1029" width="1.140625" style="9" customWidth="1"/>
    <col min="1030" max="1030" width="11.140625" style="9" customWidth="1"/>
    <col min="1031" max="1031" width="0.5703125" style="9" customWidth="1"/>
    <col min="1032" max="1032" width="11.140625" style="9" customWidth="1"/>
    <col min="1033" max="1033" width="0.5703125" style="9" customWidth="1"/>
    <col min="1034" max="1034" width="11.140625" style="9" customWidth="1"/>
    <col min="1035" max="1035" width="0.5703125" style="9" customWidth="1"/>
    <col min="1036" max="1036" width="11.140625" style="9" customWidth="1"/>
    <col min="1037" max="1037" width="4.140625" style="9" customWidth="1"/>
    <col min="1038" max="1039" width="0" style="9" hidden="1" customWidth="1"/>
    <col min="1040" max="1280" width="9.140625" style="9"/>
    <col min="1281" max="1281" width="1.85546875" style="9" customWidth="1"/>
    <col min="1282" max="1282" width="1.5703125" style="9" customWidth="1"/>
    <col min="1283" max="1283" width="38.7109375" style="9" customWidth="1"/>
    <col min="1284" max="1284" width="6.85546875" style="9" customWidth="1"/>
    <col min="1285" max="1285" width="1.140625" style="9" customWidth="1"/>
    <col min="1286" max="1286" width="11.140625" style="9" customWidth="1"/>
    <col min="1287" max="1287" width="0.5703125" style="9" customWidth="1"/>
    <col min="1288" max="1288" width="11.140625" style="9" customWidth="1"/>
    <col min="1289" max="1289" width="0.5703125" style="9" customWidth="1"/>
    <col min="1290" max="1290" width="11.140625" style="9" customWidth="1"/>
    <col min="1291" max="1291" width="0.5703125" style="9" customWidth="1"/>
    <col min="1292" max="1292" width="11.140625" style="9" customWidth="1"/>
    <col min="1293" max="1293" width="4.140625" style="9" customWidth="1"/>
    <col min="1294" max="1295" width="0" style="9" hidden="1" customWidth="1"/>
    <col min="1296" max="1536" width="9.140625" style="9"/>
    <col min="1537" max="1537" width="1.85546875" style="9" customWidth="1"/>
    <col min="1538" max="1538" width="1.5703125" style="9" customWidth="1"/>
    <col min="1539" max="1539" width="38.7109375" style="9" customWidth="1"/>
    <col min="1540" max="1540" width="6.85546875" style="9" customWidth="1"/>
    <col min="1541" max="1541" width="1.140625" style="9" customWidth="1"/>
    <col min="1542" max="1542" width="11.140625" style="9" customWidth="1"/>
    <col min="1543" max="1543" width="0.5703125" style="9" customWidth="1"/>
    <col min="1544" max="1544" width="11.140625" style="9" customWidth="1"/>
    <col min="1545" max="1545" width="0.5703125" style="9" customWidth="1"/>
    <col min="1546" max="1546" width="11.140625" style="9" customWidth="1"/>
    <col min="1547" max="1547" width="0.5703125" style="9" customWidth="1"/>
    <col min="1548" max="1548" width="11.140625" style="9" customWidth="1"/>
    <col min="1549" max="1549" width="4.140625" style="9" customWidth="1"/>
    <col min="1550" max="1551" width="0" style="9" hidden="1" customWidth="1"/>
    <col min="1552" max="1792" width="9.140625" style="9"/>
    <col min="1793" max="1793" width="1.85546875" style="9" customWidth="1"/>
    <col min="1794" max="1794" width="1.5703125" style="9" customWidth="1"/>
    <col min="1795" max="1795" width="38.7109375" style="9" customWidth="1"/>
    <col min="1796" max="1796" width="6.85546875" style="9" customWidth="1"/>
    <col min="1797" max="1797" width="1.140625" style="9" customWidth="1"/>
    <col min="1798" max="1798" width="11.140625" style="9" customWidth="1"/>
    <col min="1799" max="1799" width="0.5703125" style="9" customWidth="1"/>
    <col min="1800" max="1800" width="11.140625" style="9" customWidth="1"/>
    <col min="1801" max="1801" width="0.5703125" style="9" customWidth="1"/>
    <col min="1802" max="1802" width="11.140625" style="9" customWidth="1"/>
    <col min="1803" max="1803" width="0.5703125" style="9" customWidth="1"/>
    <col min="1804" max="1804" width="11.140625" style="9" customWidth="1"/>
    <col min="1805" max="1805" width="4.140625" style="9" customWidth="1"/>
    <col min="1806" max="1807" width="0" style="9" hidden="1" customWidth="1"/>
    <col min="1808" max="2048" width="9.140625" style="9"/>
    <col min="2049" max="2049" width="1.85546875" style="9" customWidth="1"/>
    <col min="2050" max="2050" width="1.5703125" style="9" customWidth="1"/>
    <col min="2051" max="2051" width="38.7109375" style="9" customWidth="1"/>
    <col min="2052" max="2052" width="6.85546875" style="9" customWidth="1"/>
    <col min="2053" max="2053" width="1.140625" style="9" customWidth="1"/>
    <col min="2054" max="2054" width="11.140625" style="9" customWidth="1"/>
    <col min="2055" max="2055" width="0.5703125" style="9" customWidth="1"/>
    <col min="2056" max="2056" width="11.140625" style="9" customWidth="1"/>
    <col min="2057" max="2057" width="0.5703125" style="9" customWidth="1"/>
    <col min="2058" max="2058" width="11.140625" style="9" customWidth="1"/>
    <col min="2059" max="2059" width="0.5703125" style="9" customWidth="1"/>
    <col min="2060" max="2060" width="11.140625" style="9" customWidth="1"/>
    <col min="2061" max="2061" width="4.140625" style="9" customWidth="1"/>
    <col min="2062" max="2063" width="0" style="9" hidden="1" customWidth="1"/>
    <col min="2064" max="2304" width="9.140625" style="9"/>
    <col min="2305" max="2305" width="1.85546875" style="9" customWidth="1"/>
    <col min="2306" max="2306" width="1.5703125" style="9" customWidth="1"/>
    <col min="2307" max="2307" width="38.7109375" style="9" customWidth="1"/>
    <col min="2308" max="2308" width="6.85546875" style="9" customWidth="1"/>
    <col min="2309" max="2309" width="1.140625" style="9" customWidth="1"/>
    <col min="2310" max="2310" width="11.140625" style="9" customWidth="1"/>
    <col min="2311" max="2311" width="0.5703125" style="9" customWidth="1"/>
    <col min="2312" max="2312" width="11.140625" style="9" customWidth="1"/>
    <col min="2313" max="2313" width="0.5703125" style="9" customWidth="1"/>
    <col min="2314" max="2314" width="11.140625" style="9" customWidth="1"/>
    <col min="2315" max="2315" width="0.5703125" style="9" customWidth="1"/>
    <col min="2316" max="2316" width="11.140625" style="9" customWidth="1"/>
    <col min="2317" max="2317" width="4.140625" style="9" customWidth="1"/>
    <col min="2318" max="2319" width="0" style="9" hidden="1" customWidth="1"/>
    <col min="2320" max="2560" width="9.140625" style="9"/>
    <col min="2561" max="2561" width="1.85546875" style="9" customWidth="1"/>
    <col min="2562" max="2562" width="1.5703125" style="9" customWidth="1"/>
    <col min="2563" max="2563" width="38.7109375" style="9" customWidth="1"/>
    <col min="2564" max="2564" width="6.85546875" style="9" customWidth="1"/>
    <col min="2565" max="2565" width="1.140625" style="9" customWidth="1"/>
    <col min="2566" max="2566" width="11.140625" style="9" customWidth="1"/>
    <col min="2567" max="2567" width="0.5703125" style="9" customWidth="1"/>
    <col min="2568" max="2568" width="11.140625" style="9" customWidth="1"/>
    <col min="2569" max="2569" width="0.5703125" style="9" customWidth="1"/>
    <col min="2570" max="2570" width="11.140625" style="9" customWidth="1"/>
    <col min="2571" max="2571" width="0.5703125" style="9" customWidth="1"/>
    <col min="2572" max="2572" width="11.140625" style="9" customWidth="1"/>
    <col min="2573" max="2573" width="4.140625" style="9" customWidth="1"/>
    <col min="2574" max="2575" width="0" style="9" hidden="1" customWidth="1"/>
    <col min="2576" max="2816" width="9.140625" style="9"/>
    <col min="2817" max="2817" width="1.85546875" style="9" customWidth="1"/>
    <col min="2818" max="2818" width="1.5703125" style="9" customWidth="1"/>
    <col min="2819" max="2819" width="38.7109375" style="9" customWidth="1"/>
    <col min="2820" max="2820" width="6.85546875" style="9" customWidth="1"/>
    <col min="2821" max="2821" width="1.140625" style="9" customWidth="1"/>
    <col min="2822" max="2822" width="11.140625" style="9" customWidth="1"/>
    <col min="2823" max="2823" width="0.5703125" style="9" customWidth="1"/>
    <col min="2824" max="2824" width="11.140625" style="9" customWidth="1"/>
    <col min="2825" max="2825" width="0.5703125" style="9" customWidth="1"/>
    <col min="2826" max="2826" width="11.140625" style="9" customWidth="1"/>
    <col min="2827" max="2827" width="0.5703125" style="9" customWidth="1"/>
    <col min="2828" max="2828" width="11.140625" style="9" customWidth="1"/>
    <col min="2829" max="2829" width="4.140625" style="9" customWidth="1"/>
    <col min="2830" max="2831" width="0" style="9" hidden="1" customWidth="1"/>
    <col min="2832" max="3072" width="9.140625" style="9"/>
    <col min="3073" max="3073" width="1.85546875" style="9" customWidth="1"/>
    <col min="3074" max="3074" width="1.5703125" style="9" customWidth="1"/>
    <col min="3075" max="3075" width="38.7109375" style="9" customWidth="1"/>
    <col min="3076" max="3076" width="6.85546875" style="9" customWidth="1"/>
    <col min="3077" max="3077" width="1.140625" style="9" customWidth="1"/>
    <col min="3078" max="3078" width="11.140625" style="9" customWidth="1"/>
    <col min="3079" max="3079" width="0.5703125" style="9" customWidth="1"/>
    <col min="3080" max="3080" width="11.140625" style="9" customWidth="1"/>
    <col min="3081" max="3081" width="0.5703125" style="9" customWidth="1"/>
    <col min="3082" max="3082" width="11.140625" style="9" customWidth="1"/>
    <col min="3083" max="3083" width="0.5703125" style="9" customWidth="1"/>
    <col min="3084" max="3084" width="11.140625" style="9" customWidth="1"/>
    <col min="3085" max="3085" width="4.140625" style="9" customWidth="1"/>
    <col min="3086" max="3087" width="0" style="9" hidden="1" customWidth="1"/>
    <col min="3088" max="3328" width="9.140625" style="9"/>
    <col min="3329" max="3329" width="1.85546875" style="9" customWidth="1"/>
    <col min="3330" max="3330" width="1.5703125" style="9" customWidth="1"/>
    <col min="3331" max="3331" width="38.7109375" style="9" customWidth="1"/>
    <col min="3332" max="3332" width="6.85546875" style="9" customWidth="1"/>
    <col min="3333" max="3333" width="1.140625" style="9" customWidth="1"/>
    <col min="3334" max="3334" width="11.140625" style="9" customWidth="1"/>
    <col min="3335" max="3335" width="0.5703125" style="9" customWidth="1"/>
    <col min="3336" max="3336" width="11.140625" style="9" customWidth="1"/>
    <col min="3337" max="3337" width="0.5703125" style="9" customWidth="1"/>
    <col min="3338" max="3338" width="11.140625" style="9" customWidth="1"/>
    <col min="3339" max="3339" width="0.5703125" style="9" customWidth="1"/>
    <col min="3340" max="3340" width="11.140625" style="9" customWidth="1"/>
    <col min="3341" max="3341" width="4.140625" style="9" customWidth="1"/>
    <col min="3342" max="3343" width="0" style="9" hidden="1" customWidth="1"/>
    <col min="3344" max="3584" width="9.140625" style="9"/>
    <col min="3585" max="3585" width="1.85546875" style="9" customWidth="1"/>
    <col min="3586" max="3586" width="1.5703125" style="9" customWidth="1"/>
    <col min="3587" max="3587" width="38.7109375" style="9" customWidth="1"/>
    <col min="3588" max="3588" width="6.85546875" style="9" customWidth="1"/>
    <col min="3589" max="3589" width="1.140625" style="9" customWidth="1"/>
    <col min="3590" max="3590" width="11.140625" style="9" customWidth="1"/>
    <col min="3591" max="3591" width="0.5703125" style="9" customWidth="1"/>
    <col min="3592" max="3592" width="11.140625" style="9" customWidth="1"/>
    <col min="3593" max="3593" width="0.5703125" style="9" customWidth="1"/>
    <col min="3594" max="3594" width="11.140625" style="9" customWidth="1"/>
    <col min="3595" max="3595" width="0.5703125" style="9" customWidth="1"/>
    <col min="3596" max="3596" width="11.140625" style="9" customWidth="1"/>
    <col min="3597" max="3597" width="4.140625" style="9" customWidth="1"/>
    <col min="3598" max="3599" width="0" style="9" hidden="1" customWidth="1"/>
    <col min="3600" max="3840" width="9.140625" style="9"/>
    <col min="3841" max="3841" width="1.85546875" style="9" customWidth="1"/>
    <col min="3842" max="3842" width="1.5703125" style="9" customWidth="1"/>
    <col min="3843" max="3843" width="38.7109375" style="9" customWidth="1"/>
    <col min="3844" max="3844" width="6.85546875" style="9" customWidth="1"/>
    <col min="3845" max="3845" width="1.140625" style="9" customWidth="1"/>
    <col min="3846" max="3846" width="11.140625" style="9" customWidth="1"/>
    <col min="3847" max="3847" width="0.5703125" style="9" customWidth="1"/>
    <col min="3848" max="3848" width="11.140625" style="9" customWidth="1"/>
    <col min="3849" max="3849" width="0.5703125" style="9" customWidth="1"/>
    <col min="3850" max="3850" width="11.140625" style="9" customWidth="1"/>
    <col min="3851" max="3851" width="0.5703125" style="9" customWidth="1"/>
    <col min="3852" max="3852" width="11.140625" style="9" customWidth="1"/>
    <col min="3853" max="3853" width="4.140625" style="9" customWidth="1"/>
    <col min="3854" max="3855" width="0" style="9" hidden="1" customWidth="1"/>
    <col min="3856" max="4096" width="9.140625" style="9"/>
    <col min="4097" max="4097" width="1.85546875" style="9" customWidth="1"/>
    <col min="4098" max="4098" width="1.5703125" style="9" customWidth="1"/>
    <col min="4099" max="4099" width="38.7109375" style="9" customWidth="1"/>
    <col min="4100" max="4100" width="6.85546875" style="9" customWidth="1"/>
    <col min="4101" max="4101" width="1.140625" style="9" customWidth="1"/>
    <col min="4102" max="4102" width="11.140625" style="9" customWidth="1"/>
    <col min="4103" max="4103" width="0.5703125" style="9" customWidth="1"/>
    <col min="4104" max="4104" width="11.140625" style="9" customWidth="1"/>
    <col min="4105" max="4105" width="0.5703125" style="9" customWidth="1"/>
    <col min="4106" max="4106" width="11.140625" style="9" customWidth="1"/>
    <col min="4107" max="4107" width="0.5703125" style="9" customWidth="1"/>
    <col min="4108" max="4108" width="11.140625" style="9" customWidth="1"/>
    <col min="4109" max="4109" width="4.140625" style="9" customWidth="1"/>
    <col min="4110" max="4111" width="0" style="9" hidden="1" customWidth="1"/>
    <col min="4112" max="4352" width="9.140625" style="9"/>
    <col min="4353" max="4353" width="1.85546875" style="9" customWidth="1"/>
    <col min="4354" max="4354" width="1.5703125" style="9" customWidth="1"/>
    <col min="4355" max="4355" width="38.7109375" style="9" customWidth="1"/>
    <col min="4356" max="4356" width="6.85546875" style="9" customWidth="1"/>
    <col min="4357" max="4357" width="1.140625" style="9" customWidth="1"/>
    <col min="4358" max="4358" width="11.140625" style="9" customWidth="1"/>
    <col min="4359" max="4359" width="0.5703125" style="9" customWidth="1"/>
    <col min="4360" max="4360" width="11.140625" style="9" customWidth="1"/>
    <col min="4361" max="4361" width="0.5703125" style="9" customWidth="1"/>
    <col min="4362" max="4362" width="11.140625" style="9" customWidth="1"/>
    <col min="4363" max="4363" width="0.5703125" style="9" customWidth="1"/>
    <col min="4364" max="4364" width="11.140625" style="9" customWidth="1"/>
    <col min="4365" max="4365" width="4.140625" style="9" customWidth="1"/>
    <col min="4366" max="4367" width="0" style="9" hidden="1" customWidth="1"/>
    <col min="4368" max="4608" width="9.140625" style="9"/>
    <col min="4609" max="4609" width="1.85546875" style="9" customWidth="1"/>
    <col min="4610" max="4610" width="1.5703125" style="9" customWidth="1"/>
    <col min="4611" max="4611" width="38.7109375" style="9" customWidth="1"/>
    <col min="4612" max="4612" width="6.85546875" style="9" customWidth="1"/>
    <col min="4613" max="4613" width="1.140625" style="9" customWidth="1"/>
    <col min="4614" max="4614" width="11.140625" style="9" customWidth="1"/>
    <col min="4615" max="4615" width="0.5703125" style="9" customWidth="1"/>
    <col min="4616" max="4616" width="11.140625" style="9" customWidth="1"/>
    <col min="4617" max="4617" width="0.5703125" style="9" customWidth="1"/>
    <col min="4618" max="4618" width="11.140625" style="9" customWidth="1"/>
    <col min="4619" max="4619" width="0.5703125" style="9" customWidth="1"/>
    <col min="4620" max="4620" width="11.140625" style="9" customWidth="1"/>
    <col min="4621" max="4621" width="4.140625" style="9" customWidth="1"/>
    <col min="4622" max="4623" width="0" style="9" hidden="1" customWidth="1"/>
    <col min="4624" max="4864" width="9.140625" style="9"/>
    <col min="4865" max="4865" width="1.85546875" style="9" customWidth="1"/>
    <col min="4866" max="4866" width="1.5703125" style="9" customWidth="1"/>
    <col min="4867" max="4867" width="38.7109375" style="9" customWidth="1"/>
    <col min="4868" max="4868" width="6.85546875" style="9" customWidth="1"/>
    <col min="4869" max="4869" width="1.140625" style="9" customWidth="1"/>
    <col min="4870" max="4870" width="11.140625" style="9" customWidth="1"/>
    <col min="4871" max="4871" width="0.5703125" style="9" customWidth="1"/>
    <col min="4872" max="4872" width="11.140625" style="9" customWidth="1"/>
    <col min="4873" max="4873" width="0.5703125" style="9" customWidth="1"/>
    <col min="4874" max="4874" width="11.140625" style="9" customWidth="1"/>
    <col min="4875" max="4875" width="0.5703125" style="9" customWidth="1"/>
    <col min="4876" max="4876" width="11.140625" style="9" customWidth="1"/>
    <col min="4877" max="4877" width="4.140625" style="9" customWidth="1"/>
    <col min="4878" max="4879" width="0" style="9" hidden="1" customWidth="1"/>
    <col min="4880" max="5120" width="9.140625" style="9"/>
    <col min="5121" max="5121" width="1.85546875" style="9" customWidth="1"/>
    <col min="5122" max="5122" width="1.5703125" style="9" customWidth="1"/>
    <col min="5123" max="5123" width="38.7109375" style="9" customWidth="1"/>
    <col min="5124" max="5124" width="6.85546875" style="9" customWidth="1"/>
    <col min="5125" max="5125" width="1.140625" style="9" customWidth="1"/>
    <col min="5126" max="5126" width="11.140625" style="9" customWidth="1"/>
    <col min="5127" max="5127" width="0.5703125" style="9" customWidth="1"/>
    <col min="5128" max="5128" width="11.140625" style="9" customWidth="1"/>
    <col min="5129" max="5129" width="0.5703125" style="9" customWidth="1"/>
    <col min="5130" max="5130" width="11.140625" style="9" customWidth="1"/>
    <col min="5131" max="5131" width="0.5703125" style="9" customWidth="1"/>
    <col min="5132" max="5132" width="11.140625" style="9" customWidth="1"/>
    <col min="5133" max="5133" width="4.140625" style="9" customWidth="1"/>
    <col min="5134" max="5135" width="0" style="9" hidden="1" customWidth="1"/>
    <col min="5136" max="5376" width="9.140625" style="9"/>
    <col min="5377" max="5377" width="1.85546875" style="9" customWidth="1"/>
    <col min="5378" max="5378" width="1.5703125" style="9" customWidth="1"/>
    <col min="5379" max="5379" width="38.7109375" style="9" customWidth="1"/>
    <col min="5380" max="5380" width="6.85546875" style="9" customWidth="1"/>
    <col min="5381" max="5381" width="1.140625" style="9" customWidth="1"/>
    <col min="5382" max="5382" width="11.140625" style="9" customWidth="1"/>
    <col min="5383" max="5383" width="0.5703125" style="9" customWidth="1"/>
    <col min="5384" max="5384" width="11.140625" style="9" customWidth="1"/>
    <col min="5385" max="5385" width="0.5703125" style="9" customWidth="1"/>
    <col min="5386" max="5386" width="11.140625" style="9" customWidth="1"/>
    <col min="5387" max="5387" width="0.5703125" style="9" customWidth="1"/>
    <col min="5388" max="5388" width="11.140625" style="9" customWidth="1"/>
    <col min="5389" max="5389" width="4.140625" style="9" customWidth="1"/>
    <col min="5390" max="5391" width="0" style="9" hidden="1" customWidth="1"/>
    <col min="5392" max="5632" width="9.140625" style="9"/>
    <col min="5633" max="5633" width="1.85546875" style="9" customWidth="1"/>
    <col min="5634" max="5634" width="1.5703125" style="9" customWidth="1"/>
    <col min="5635" max="5635" width="38.7109375" style="9" customWidth="1"/>
    <col min="5636" max="5636" width="6.85546875" style="9" customWidth="1"/>
    <col min="5637" max="5637" width="1.140625" style="9" customWidth="1"/>
    <col min="5638" max="5638" width="11.140625" style="9" customWidth="1"/>
    <col min="5639" max="5639" width="0.5703125" style="9" customWidth="1"/>
    <col min="5640" max="5640" width="11.140625" style="9" customWidth="1"/>
    <col min="5641" max="5641" width="0.5703125" style="9" customWidth="1"/>
    <col min="5642" max="5642" width="11.140625" style="9" customWidth="1"/>
    <col min="5643" max="5643" width="0.5703125" style="9" customWidth="1"/>
    <col min="5644" max="5644" width="11.140625" style="9" customWidth="1"/>
    <col min="5645" max="5645" width="4.140625" style="9" customWidth="1"/>
    <col min="5646" max="5647" width="0" style="9" hidden="1" customWidth="1"/>
    <col min="5648" max="5888" width="9.140625" style="9"/>
    <col min="5889" max="5889" width="1.85546875" style="9" customWidth="1"/>
    <col min="5890" max="5890" width="1.5703125" style="9" customWidth="1"/>
    <col min="5891" max="5891" width="38.7109375" style="9" customWidth="1"/>
    <col min="5892" max="5892" width="6.85546875" style="9" customWidth="1"/>
    <col min="5893" max="5893" width="1.140625" style="9" customWidth="1"/>
    <col min="5894" max="5894" width="11.140625" style="9" customWidth="1"/>
    <col min="5895" max="5895" width="0.5703125" style="9" customWidth="1"/>
    <col min="5896" max="5896" width="11.140625" style="9" customWidth="1"/>
    <col min="5897" max="5897" width="0.5703125" style="9" customWidth="1"/>
    <col min="5898" max="5898" width="11.140625" style="9" customWidth="1"/>
    <col min="5899" max="5899" width="0.5703125" style="9" customWidth="1"/>
    <col min="5900" max="5900" width="11.140625" style="9" customWidth="1"/>
    <col min="5901" max="5901" width="4.140625" style="9" customWidth="1"/>
    <col min="5902" max="5903" width="0" style="9" hidden="1" customWidth="1"/>
    <col min="5904" max="6144" width="9.140625" style="9"/>
    <col min="6145" max="6145" width="1.85546875" style="9" customWidth="1"/>
    <col min="6146" max="6146" width="1.5703125" style="9" customWidth="1"/>
    <col min="6147" max="6147" width="38.7109375" style="9" customWidth="1"/>
    <col min="6148" max="6148" width="6.85546875" style="9" customWidth="1"/>
    <col min="6149" max="6149" width="1.140625" style="9" customWidth="1"/>
    <col min="6150" max="6150" width="11.140625" style="9" customWidth="1"/>
    <col min="6151" max="6151" width="0.5703125" style="9" customWidth="1"/>
    <col min="6152" max="6152" width="11.140625" style="9" customWidth="1"/>
    <col min="6153" max="6153" width="0.5703125" style="9" customWidth="1"/>
    <col min="6154" max="6154" width="11.140625" style="9" customWidth="1"/>
    <col min="6155" max="6155" width="0.5703125" style="9" customWidth="1"/>
    <col min="6156" max="6156" width="11.140625" style="9" customWidth="1"/>
    <col min="6157" max="6157" width="4.140625" style="9" customWidth="1"/>
    <col min="6158" max="6159" width="0" style="9" hidden="1" customWidth="1"/>
    <col min="6160" max="6400" width="9.140625" style="9"/>
    <col min="6401" max="6401" width="1.85546875" style="9" customWidth="1"/>
    <col min="6402" max="6402" width="1.5703125" style="9" customWidth="1"/>
    <col min="6403" max="6403" width="38.7109375" style="9" customWidth="1"/>
    <col min="6404" max="6404" width="6.85546875" style="9" customWidth="1"/>
    <col min="6405" max="6405" width="1.140625" style="9" customWidth="1"/>
    <col min="6406" max="6406" width="11.140625" style="9" customWidth="1"/>
    <col min="6407" max="6407" width="0.5703125" style="9" customWidth="1"/>
    <col min="6408" max="6408" width="11.140625" style="9" customWidth="1"/>
    <col min="6409" max="6409" width="0.5703125" style="9" customWidth="1"/>
    <col min="6410" max="6410" width="11.140625" style="9" customWidth="1"/>
    <col min="6411" max="6411" width="0.5703125" style="9" customWidth="1"/>
    <col min="6412" max="6412" width="11.140625" style="9" customWidth="1"/>
    <col min="6413" max="6413" width="4.140625" style="9" customWidth="1"/>
    <col min="6414" max="6415" width="0" style="9" hidden="1" customWidth="1"/>
    <col min="6416" max="6656" width="9.140625" style="9"/>
    <col min="6657" max="6657" width="1.85546875" style="9" customWidth="1"/>
    <col min="6658" max="6658" width="1.5703125" style="9" customWidth="1"/>
    <col min="6659" max="6659" width="38.7109375" style="9" customWidth="1"/>
    <col min="6660" max="6660" width="6.85546875" style="9" customWidth="1"/>
    <col min="6661" max="6661" width="1.140625" style="9" customWidth="1"/>
    <col min="6662" max="6662" width="11.140625" style="9" customWidth="1"/>
    <col min="6663" max="6663" width="0.5703125" style="9" customWidth="1"/>
    <col min="6664" max="6664" width="11.140625" style="9" customWidth="1"/>
    <col min="6665" max="6665" width="0.5703125" style="9" customWidth="1"/>
    <col min="6666" max="6666" width="11.140625" style="9" customWidth="1"/>
    <col min="6667" max="6667" width="0.5703125" style="9" customWidth="1"/>
    <col min="6668" max="6668" width="11.140625" style="9" customWidth="1"/>
    <col min="6669" max="6669" width="4.140625" style="9" customWidth="1"/>
    <col min="6670" max="6671" width="0" style="9" hidden="1" customWidth="1"/>
    <col min="6672" max="6912" width="9.140625" style="9"/>
    <col min="6913" max="6913" width="1.85546875" style="9" customWidth="1"/>
    <col min="6914" max="6914" width="1.5703125" style="9" customWidth="1"/>
    <col min="6915" max="6915" width="38.7109375" style="9" customWidth="1"/>
    <col min="6916" max="6916" width="6.85546875" style="9" customWidth="1"/>
    <col min="6917" max="6917" width="1.140625" style="9" customWidth="1"/>
    <col min="6918" max="6918" width="11.140625" style="9" customWidth="1"/>
    <col min="6919" max="6919" width="0.5703125" style="9" customWidth="1"/>
    <col min="6920" max="6920" width="11.140625" style="9" customWidth="1"/>
    <col min="6921" max="6921" width="0.5703125" style="9" customWidth="1"/>
    <col min="6922" max="6922" width="11.140625" style="9" customWidth="1"/>
    <col min="6923" max="6923" width="0.5703125" style="9" customWidth="1"/>
    <col min="6924" max="6924" width="11.140625" style="9" customWidth="1"/>
    <col min="6925" max="6925" width="4.140625" style="9" customWidth="1"/>
    <col min="6926" max="6927" width="0" style="9" hidden="1" customWidth="1"/>
    <col min="6928" max="7168" width="9.140625" style="9"/>
    <col min="7169" max="7169" width="1.85546875" style="9" customWidth="1"/>
    <col min="7170" max="7170" width="1.5703125" style="9" customWidth="1"/>
    <col min="7171" max="7171" width="38.7109375" style="9" customWidth="1"/>
    <col min="7172" max="7172" width="6.85546875" style="9" customWidth="1"/>
    <col min="7173" max="7173" width="1.140625" style="9" customWidth="1"/>
    <col min="7174" max="7174" width="11.140625" style="9" customWidth="1"/>
    <col min="7175" max="7175" width="0.5703125" style="9" customWidth="1"/>
    <col min="7176" max="7176" width="11.140625" style="9" customWidth="1"/>
    <col min="7177" max="7177" width="0.5703125" style="9" customWidth="1"/>
    <col min="7178" max="7178" width="11.140625" style="9" customWidth="1"/>
    <col min="7179" max="7179" width="0.5703125" style="9" customWidth="1"/>
    <col min="7180" max="7180" width="11.140625" style="9" customWidth="1"/>
    <col min="7181" max="7181" width="4.140625" style="9" customWidth="1"/>
    <col min="7182" max="7183" width="0" style="9" hidden="1" customWidth="1"/>
    <col min="7184" max="7424" width="9.140625" style="9"/>
    <col min="7425" max="7425" width="1.85546875" style="9" customWidth="1"/>
    <col min="7426" max="7426" width="1.5703125" style="9" customWidth="1"/>
    <col min="7427" max="7427" width="38.7109375" style="9" customWidth="1"/>
    <col min="7428" max="7428" width="6.85546875" style="9" customWidth="1"/>
    <col min="7429" max="7429" width="1.140625" style="9" customWidth="1"/>
    <col min="7430" max="7430" width="11.140625" style="9" customWidth="1"/>
    <col min="7431" max="7431" width="0.5703125" style="9" customWidth="1"/>
    <col min="7432" max="7432" width="11.140625" style="9" customWidth="1"/>
    <col min="7433" max="7433" width="0.5703125" style="9" customWidth="1"/>
    <col min="7434" max="7434" width="11.140625" style="9" customWidth="1"/>
    <col min="7435" max="7435" width="0.5703125" style="9" customWidth="1"/>
    <col min="7436" max="7436" width="11.140625" style="9" customWidth="1"/>
    <col min="7437" max="7437" width="4.140625" style="9" customWidth="1"/>
    <col min="7438" max="7439" width="0" style="9" hidden="1" customWidth="1"/>
    <col min="7440" max="7680" width="9.140625" style="9"/>
    <col min="7681" max="7681" width="1.85546875" style="9" customWidth="1"/>
    <col min="7682" max="7682" width="1.5703125" style="9" customWidth="1"/>
    <col min="7683" max="7683" width="38.7109375" style="9" customWidth="1"/>
    <col min="7684" max="7684" width="6.85546875" style="9" customWidth="1"/>
    <col min="7685" max="7685" width="1.140625" style="9" customWidth="1"/>
    <col min="7686" max="7686" width="11.140625" style="9" customWidth="1"/>
    <col min="7687" max="7687" width="0.5703125" style="9" customWidth="1"/>
    <col min="7688" max="7688" width="11.140625" style="9" customWidth="1"/>
    <col min="7689" max="7689" width="0.5703125" style="9" customWidth="1"/>
    <col min="7690" max="7690" width="11.140625" style="9" customWidth="1"/>
    <col min="7691" max="7691" width="0.5703125" style="9" customWidth="1"/>
    <col min="7692" max="7692" width="11.140625" style="9" customWidth="1"/>
    <col min="7693" max="7693" width="4.140625" style="9" customWidth="1"/>
    <col min="7694" max="7695" width="0" style="9" hidden="1" customWidth="1"/>
    <col min="7696" max="7936" width="9.140625" style="9"/>
    <col min="7937" max="7937" width="1.85546875" style="9" customWidth="1"/>
    <col min="7938" max="7938" width="1.5703125" style="9" customWidth="1"/>
    <col min="7939" max="7939" width="38.7109375" style="9" customWidth="1"/>
    <col min="7940" max="7940" width="6.85546875" style="9" customWidth="1"/>
    <col min="7941" max="7941" width="1.140625" style="9" customWidth="1"/>
    <col min="7942" max="7942" width="11.140625" style="9" customWidth="1"/>
    <col min="7943" max="7943" width="0.5703125" style="9" customWidth="1"/>
    <col min="7944" max="7944" width="11.140625" style="9" customWidth="1"/>
    <col min="7945" max="7945" width="0.5703125" style="9" customWidth="1"/>
    <col min="7946" max="7946" width="11.140625" style="9" customWidth="1"/>
    <col min="7947" max="7947" width="0.5703125" style="9" customWidth="1"/>
    <col min="7948" max="7948" width="11.140625" style="9" customWidth="1"/>
    <col min="7949" max="7949" width="4.140625" style="9" customWidth="1"/>
    <col min="7950" max="7951" width="0" style="9" hidden="1" customWidth="1"/>
    <col min="7952" max="8192" width="9.140625" style="9"/>
    <col min="8193" max="8193" width="1.85546875" style="9" customWidth="1"/>
    <col min="8194" max="8194" width="1.5703125" style="9" customWidth="1"/>
    <col min="8195" max="8195" width="38.7109375" style="9" customWidth="1"/>
    <col min="8196" max="8196" width="6.85546875" style="9" customWidth="1"/>
    <col min="8197" max="8197" width="1.140625" style="9" customWidth="1"/>
    <col min="8198" max="8198" width="11.140625" style="9" customWidth="1"/>
    <col min="8199" max="8199" width="0.5703125" style="9" customWidth="1"/>
    <col min="8200" max="8200" width="11.140625" style="9" customWidth="1"/>
    <col min="8201" max="8201" width="0.5703125" style="9" customWidth="1"/>
    <col min="8202" max="8202" width="11.140625" style="9" customWidth="1"/>
    <col min="8203" max="8203" width="0.5703125" style="9" customWidth="1"/>
    <col min="8204" max="8204" width="11.140625" style="9" customWidth="1"/>
    <col min="8205" max="8205" width="4.140625" style="9" customWidth="1"/>
    <col min="8206" max="8207" width="0" style="9" hidden="1" customWidth="1"/>
    <col min="8208" max="8448" width="9.140625" style="9"/>
    <col min="8449" max="8449" width="1.85546875" style="9" customWidth="1"/>
    <col min="8450" max="8450" width="1.5703125" style="9" customWidth="1"/>
    <col min="8451" max="8451" width="38.7109375" style="9" customWidth="1"/>
    <col min="8452" max="8452" width="6.85546875" style="9" customWidth="1"/>
    <col min="8453" max="8453" width="1.140625" style="9" customWidth="1"/>
    <col min="8454" max="8454" width="11.140625" style="9" customWidth="1"/>
    <col min="8455" max="8455" width="0.5703125" style="9" customWidth="1"/>
    <col min="8456" max="8456" width="11.140625" style="9" customWidth="1"/>
    <col min="8457" max="8457" width="0.5703125" style="9" customWidth="1"/>
    <col min="8458" max="8458" width="11.140625" style="9" customWidth="1"/>
    <col min="8459" max="8459" width="0.5703125" style="9" customWidth="1"/>
    <col min="8460" max="8460" width="11.140625" style="9" customWidth="1"/>
    <col min="8461" max="8461" width="4.140625" style="9" customWidth="1"/>
    <col min="8462" max="8463" width="0" style="9" hidden="1" customWidth="1"/>
    <col min="8464" max="8704" width="9.140625" style="9"/>
    <col min="8705" max="8705" width="1.85546875" style="9" customWidth="1"/>
    <col min="8706" max="8706" width="1.5703125" style="9" customWidth="1"/>
    <col min="8707" max="8707" width="38.7109375" style="9" customWidth="1"/>
    <col min="8708" max="8708" width="6.85546875" style="9" customWidth="1"/>
    <col min="8709" max="8709" width="1.140625" style="9" customWidth="1"/>
    <col min="8710" max="8710" width="11.140625" style="9" customWidth="1"/>
    <col min="8711" max="8711" width="0.5703125" style="9" customWidth="1"/>
    <col min="8712" max="8712" width="11.140625" style="9" customWidth="1"/>
    <col min="8713" max="8713" width="0.5703125" style="9" customWidth="1"/>
    <col min="8714" max="8714" width="11.140625" style="9" customWidth="1"/>
    <col min="8715" max="8715" width="0.5703125" style="9" customWidth="1"/>
    <col min="8716" max="8716" width="11.140625" style="9" customWidth="1"/>
    <col min="8717" max="8717" width="4.140625" style="9" customWidth="1"/>
    <col min="8718" max="8719" width="0" style="9" hidden="1" customWidth="1"/>
    <col min="8720" max="8960" width="9.140625" style="9"/>
    <col min="8961" max="8961" width="1.85546875" style="9" customWidth="1"/>
    <col min="8962" max="8962" width="1.5703125" style="9" customWidth="1"/>
    <col min="8963" max="8963" width="38.7109375" style="9" customWidth="1"/>
    <col min="8964" max="8964" width="6.85546875" style="9" customWidth="1"/>
    <col min="8965" max="8965" width="1.140625" style="9" customWidth="1"/>
    <col min="8966" max="8966" width="11.140625" style="9" customWidth="1"/>
    <col min="8967" max="8967" width="0.5703125" style="9" customWidth="1"/>
    <col min="8968" max="8968" width="11.140625" style="9" customWidth="1"/>
    <col min="8969" max="8969" width="0.5703125" style="9" customWidth="1"/>
    <col min="8970" max="8970" width="11.140625" style="9" customWidth="1"/>
    <col min="8971" max="8971" width="0.5703125" style="9" customWidth="1"/>
    <col min="8972" max="8972" width="11.140625" style="9" customWidth="1"/>
    <col min="8973" max="8973" width="4.140625" style="9" customWidth="1"/>
    <col min="8974" max="8975" width="0" style="9" hidden="1" customWidth="1"/>
    <col min="8976" max="9216" width="9.140625" style="9"/>
    <col min="9217" max="9217" width="1.85546875" style="9" customWidth="1"/>
    <col min="9218" max="9218" width="1.5703125" style="9" customWidth="1"/>
    <col min="9219" max="9219" width="38.7109375" style="9" customWidth="1"/>
    <col min="9220" max="9220" width="6.85546875" style="9" customWidth="1"/>
    <col min="9221" max="9221" width="1.140625" style="9" customWidth="1"/>
    <col min="9222" max="9222" width="11.140625" style="9" customWidth="1"/>
    <col min="9223" max="9223" width="0.5703125" style="9" customWidth="1"/>
    <col min="9224" max="9224" width="11.140625" style="9" customWidth="1"/>
    <col min="9225" max="9225" width="0.5703125" style="9" customWidth="1"/>
    <col min="9226" max="9226" width="11.140625" style="9" customWidth="1"/>
    <col min="9227" max="9227" width="0.5703125" style="9" customWidth="1"/>
    <col min="9228" max="9228" width="11.140625" style="9" customWidth="1"/>
    <col min="9229" max="9229" width="4.140625" style="9" customWidth="1"/>
    <col min="9230" max="9231" width="0" style="9" hidden="1" customWidth="1"/>
    <col min="9232" max="9472" width="9.140625" style="9"/>
    <col min="9473" max="9473" width="1.85546875" style="9" customWidth="1"/>
    <col min="9474" max="9474" width="1.5703125" style="9" customWidth="1"/>
    <col min="9475" max="9475" width="38.7109375" style="9" customWidth="1"/>
    <col min="9476" max="9476" width="6.85546875" style="9" customWidth="1"/>
    <col min="9477" max="9477" width="1.140625" style="9" customWidth="1"/>
    <col min="9478" max="9478" width="11.140625" style="9" customWidth="1"/>
    <col min="9479" max="9479" width="0.5703125" style="9" customWidth="1"/>
    <col min="9480" max="9480" width="11.140625" style="9" customWidth="1"/>
    <col min="9481" max="9481" width="0.5703125" style="9" customWidth="1"/>
    <col min="9482" max="9482" width="11.140625" style="9" customWidth="1"/>
    <col min="9483" max="9483" width="0.5703125" style="9" customWidth="1"/>
    <col min="9484" max="9484" width="11.140625" style="9" customWidth="1"/>
    <col min="9485" max="9485" width="4.140625" style="9" customWidth="1"/>
    <col min="9486" max="9487" width="0" style="9" hidden="1" customWidth="1"/>
    <col min="9488" max="9728" width="9.140625" style="9"/>
    <col min="9729" max="9729" width="1.85546875" style="9" customWidth="1"/>
    <col min="9730" max="9730" width="1.5703125" style="9" customWidth="1"/>
    <col min="9731" max="9731" width="38.7109375" style="9" customWidth="1"/>
    <col min="9732" max="9732" width="6.85546875" style="9" customWidth="1"/>
    <col min="9733" max="9733" width="1.140625" style="9" customWidth="1"/>
    <col min="9734" max="9734" width="11.140625" style="9" customWidth="1"/>
    <col min="9735" max="9735" width="0.5703125" style="9" customWidth="1"/>
    <col min="9736" max="9736" width="11.140625" style="9" customWidth="1"/>
    <col min="9737" max="9737" width="0.5703125" style="9" customWidth="1"/>
    <col min="9738" max="9738" width="11.140625" style="9" customWidth="1"/>
    <col min="9739" max="9739" width="0.5703125" style="9" customWidth="1"/>
    <col min="9740" max="9740" width="11.140625" style="9" customWidth="1"/>
    <col min="9741" max="9741" width="4.140625" style="9" customWidth="1"/>
    <col min="9742" max="9743" width="0" style="9" hidden="1" customWidth="1"/>
    <col min="9744" max="9984" width="9.140625" style="9"/>
    <col min="9985" max="9985" width="1.85546875" style="9" customWidth="1"/>
    <col min="9986" max="9986" width="1.5703125" style="9" customWidth="1"/>
    <col min="9987" max="9987" width="38.7109375" style="9" customWidth="1"/>
    <col min="9988" max="9988" width="6.85546875" style="9" customWidth="1"/>
    <col min="9989" max="9989" width="1.140625" style="9" customWidth="1"/>
    <col min="9990" max="9990" width="11.140625" style="9" customWidth="1"/>
    <col min="9991" max="9991" width="0.5703125" style="9" customWidth="1"/>
    <col min="9992" max="9992" width="11.140625" style="9" customWidth="1"/>
    <col min="9993" max="9993" width="0.5703125" style="9" customWidth="1"/>
    <col min="9994" max="9994" width="11.140625" style="9" customWidth="1"/>
    <col min="9995" max="9995" width="0.5703125" style="9" customWidth="1"/>
    <col min="9996" max="9996" width="11.140625" style="9" customWidth="1"/>
    <col min="9997" max="9997" width="4.140625" style="9" customWidth="1"/>
    <col min="9998" max="9999" width="0" style="9" hidden="1" customWidth="1"/>
    <col min="10000" max="10240" width="9.140625" style="9"/>
    <col min="10241" max="10241" width="1.85546875" style="9" customWidth="1"/>
    <col min="10242" max="10242" width="1.5703125" style="9" customWidth="1"/>
    <col min="10243" max="10243" width="38.7109375" style="9" customWidth="1"/>
    <col min="10244" max="10244" width="6.85546875" style="9" customWidth="1"/>
    <col min="10245" max="10245" width="1.140625" style="9" customWidth="1"/>
    <col min="10246" max="10246" width="11.140625" style="9" customWidth="1"/>
    <col min="10247" max="10247" width="0.5703125" style="9" customWidth="1"/>
    <col min="10248" max="10248" width="11.140625" style="9" customWidth="1"/>
    <col min="10249" max="10249" width="0.5703125" style="9" customWidth="1"/>
    <col min="10250" max="10250" width="11.140625" style="9" customWidth="1"/>
    <col min="10251" max="10251" width="0.5703125" style="9" customWidth="1"/>
    <col min="10252" max="10252" width="11.140625" style="9" customWidth="1"/>
    <col min="10253" max="10253" width="4.140625" style="9" customWidth="1"/>
    <col min="10254" max="10255" width="0" style="9" hidden="1" customWidth="1"/>
    <col min="10256" max="10496" width="9.140625" style="9"/>
    <col min="10497" max="10497" width="1.85546875" style="9" customWidth="1"/>
    <col min="10498" max="10498" width="1.5703125" style="9" customWidth="1"/>
    <col min="10499" max="10499" width="38.7109375" style="9" customWidth="1"/>
    <col min="10500" max="10500" width="6.85546875" style="9" customWidth="1"/>
    <col min="10501" max="10501" width="1.140625" style="9" customWidth="1"/>
    <col min="10502" max="10502" width="11.140625" style="9" customWidth="1"/>
    <col min="10503" max="10503" width="0.5703125" style="9" customWidth="1"/>
    <col min="10504" max="10504" width="11.140625" style="9" customWidth="1"/>
    <col min="10505" max="10505" width="0.5703125" style="9" customWidth="1"/>
    <col min="10506" max="10506" width="11.140625" style="9" customWidth="1"/>
    <col min="10507" max="10507" width="0.5703125" style="9" customWidth="1"/>
    <col min="10508" max="10508" width="11.140625" style="9" customWidth="1"/>
    <col min="10509" max="10509" width="4.140625" style="9" customWidth="1"/>
    <col min="10510" max="10511" width="0" style="9" hidden="1" customWidth="1"/>
    <col min="10512" max="10752" width="9.140625" style="9"/>
    <col min="10753" max="10753" width="1.85546875" style="9" customWidth="1"/>
    <col min="10754" max="10754" width="1.5703125" style="9" customWidth="1"/>
    <col min="10755" max="10755" width="38.7109375" style="9" customWidth="1"/>
    <col min="10756" max="10756" width="6.85546875" style="9" customWidth="1"/>
    <col min="10757" max="10757" width="1.140625" style="9" customWidth="1"/>
    <col min="10758" max="10758" width="11.140625" style="9" customWidth="1"/>
    <col min="10759" max="10759" width="0.5703125" style="9" customWidth="1"/>
    <col min="10760" max="10760" width="11.140625" style="9" customWidth="1"/>
    <col min="10761" max="10761" width="0.5703125" style="9" customWidth="1"/>
    <col min="10762" max="10762" width="11.140625" style="9" customWidth="1"/>
    <col min="10763" max="10763" width="0.5703125" style="9" customWidth="1"/>
    <col min="10764" max="10764" width="11.140625" style="9" customWidth="1"/>
    <col min="10765" max="10765" width="4.140625" style="9" customWidth="1"/>
    <col min="10766" max="10767" width="0" style="9" hidden="1" customWidth="1"/>
    <col min="10768" max="11008" width="9.140625" style="9"/>
    <col min="11009" max="11009" width="1.85546875" style="9" customWidth="1"/>
    <col min="11010" max="11010" width="1.5703125" style="9" customWidth="1"/>
    <col min="11011" max="11011" width="38.7109375" style="9" customWidth="1"/>
    <col min="11012" max="11012" width="6.85546875" style="9" customWidth="1"/>
    <col min="11013" max="11013" width="1.140625" style="9" customWidth="1"/>
    <col min="11014" max="11014" width="11.140625" style="9" customWidth="1"/>
    <col min="11015" max="11015" width="0.5703125" style="9" customWidth="1"/>
    <col min="11016" max="11016" width="11.140625" style="9" customWidth="1"/>
    <col min="11017" max="11017" width="0.5703125" style="9" customWidth="1"/>
    <col min="11018" max="11018" width="11.140625" style="9" customWidth="1"/>
    <col min="11019" max="11019" width="0.5703125" style="9" customWidth="1"/>
    <col min="11020" max="11020" width="11.140625" style="9" customWidth="1"/>
    <col min="11021" max="11021" width="4.140625" style="9" customWidth="1"/>
    <col min="11022" max="11023" width="0" style="9" hidden="1" customWidth="1"/>
    <col min="11024" max="11264" width="9.140625" style="9"/>
    <col min="11265" max="11265" width="1.85546875" style="9" customWidth="1"/>
    <col min="11266" max="11266" width="1.5703125" style="9" customWidth="1"/>
    <col min="11267" max="11267" width="38.7109375" style="9" customWidth="1"/>
    <col min="11268" max="11268" width="6.85546875" style="9" customWidth="1"/>
    <col min="11269" max="11269" width="1.140625" style="9" customWidth="1"/>
    <col min="11270" max="11270" width="11.140625" style="9" customWidth="1"/>
    <col min="11271" max="11271" width="0.5703125" style="9" customWidth="1"/>
    <col min="11272" max="11272" width="11.140625" style="9" customWidth="1"/>
    <col min="11273" max="11273" width="0.5703125" style="9" customWidth="1"/>
    <col min="11274" max="11274" width="11.140625" style="9" customWidth="1"/>
    <col min="11275" max="11275" width="0.5703125" style="9" customWidth="1"/>
    <col min="11276" max="11276" width="11.140625" style="9" customWidth="1"/>
    <col min="11277" max="11277" width="4.140625" style="9" customWidth="1"/>
    <col min="11278" max="11279" width="0" style="9" hidden="1" customWidth="1"/>
    <col min="11280" max="11520" width="9.140625" style="9"/>
    <col min="11521" max="11521" width="1.85546875" style="9" customWidth="1"/>
    <col min="11522" max="11522" width="1.5703125" style="9" customWidth="1"/>
    <col min="11523" max="11523" width="38.7109375" style="9" customWidth="1"/>
    <col min="11524" max="11524" width="6.85546875" style="9" customWidth="1"/>
    <col min="11525" max="11525" width="1.140625" style="9" customWidth="1"/>
    <col min="11526" max="11526" width="11.140625" style="9" customWidth="1"/>
    <col min="11527" max="11527" width="0.5703125" style="9" customWidth="1"/>
    <col min="11528" max="11528" width="11.140625" style="9" customWidth="1"/>
    <col min="11529" max="11529" width="0.5703125" style="9" customWidth="1"/>
    <col min="11530" max="11530" width="11.140625" style="9" customWidth="1"/>
    <col min="11531" max="11531" width="0.5703125" style="9" customWidth="1"/>
    <col min="11532" max="11532" width="11.140625" style="9" customWidth="1"/>
    <col min="11533" max="11533" width="4.140625" style="9" customWidth="1"/>
    <col min="11534" max="11535" width="0" style="9" hidden="1" customWidth="1"/>
    <col min="11536" max="11776" width="9.140625" style="9"/>
    <col min="11777" max="11777" width="1.85546875" style="9" customWidth="1"/>
    <col min="11778" max="11778" width="1.5703125" style="9" customWidth="1"/>
    <col min="11779" max="11779" width="38.7109375" style="9" customWidth="1"/>
    <col min="11780" max="11780" width="6.85546875" style="9" customWidth="1"/>
    <col min="11781" max="11781" width="1.140625" style="9" customWidth="1"/>
    <col min="11782" max="11782" width="11.140625" style="9" customWidth="1"/>
    <col min="11783" max="11783" width="0.5703125" style="9" customWidth="1"/>
    <col min="11784" max="11784" width="11.140625" style="9" customWidth="1"/>
    <col min="11785" max="11785" width="0.5703125" style="9" customWidth="1"/>
    <col min="11786" max="11786" width="11.140625" style="9" customWidth="1"/>
    <col min="11787" max="11787" width="0.5703125" style="9" customWidth="1"/>
    <col min="11788" max="11788" width="11.140625" style="9" customWidth="1"/>
    <col min="11789" max="11789" width="4.140625" style="9" customWidth="1"/>
    <col min="11790" max="11791" width="0" style="9" hidden="1" customWidth="1"/>
    <col min="11792" max="12032" width="9.140625" style="9"/>
    <col min="12033" max="12033" width="1.85546875" style="9" customWidth="1"/>
    <col min="12034" max="12034" width="1.5703125" style="9" customWidth="1"/>
    <col min="12035" max="12035" width="38.7109375" style="9" customWidth="1"/>
    <col min="12036" max="12036" width="6.85546875" style="9" customWidth="1"/>
    <col min="12037" max="12037" width="1.140625" style="9" customWidth="1"/>
    <col min="12038" max="12038" width="11.140625" style="9" customWidth="1"/>
    <col min="12039" max="12039" width="0.5703125" style="9" customWidth="1"/>
    <col min="12040" max="12040" width="11.140625" style="9" customWidth="1"/>
    <col min="12041" max="12041" width="0.5703125" style="9" customWidth="1"/>
    <col min="12042" max="12042" width="11.140625" style="9" customWidth="1"/>
    <col min="12043" max="12043" width="0.5703125" style="9" customWidth="1"/>
    <col min="12044" max="12044" width="11.140625" style="9" customWidth="1"/>
    <col min="12045" max="12045" width="4.140625" style="9" customWidth="1"/>
    <col min="12046" max="12047" width="0" style="9" hidden="1" customWidth="1"/>
    <col min="12048" max="12288" width="9.140625" style="9"/>
    <col min="12289" max="12289" width="1.85546875" style="9" customWidth="1"/>
    <col min="12290" max="12290" width="1.5703125" style="9" customWidth="1"/>
    <col min="12291" max="12291" width="38.7109375" style="9" customWidth="1"/>
    <col min="12292" max="12292" width="6.85546875" style="9" customWidth="1"/>
    <col min="12293" max="12293" width="1.140625" style="9" customWidth="1"/>
    <col min="12294" max="12294" width="11.140625" style="9" customWidth="1"/>
    <col min="12295" max="12295" width="0.5703125" style="9" customWidth="1"/>
    <col min="12296" max="12296" width="11.140625" style="9" customWidth="1"/>
    <col min="12297" max="12297" width="0.5703125" style="9" customWidth="1"/>
    <col min="12298" max="12298" width="11.140625" style="9" customWidth="1"/>
    <col min="12299" max="12299" width="0.5703125" style="9" customWidth="1"/>
    <col min="12300" max="12300" width="11.140625" style="9" customWidth="1"/>
    <col min="12301" max="12301" width="4.140625" style="9" customWidth="1"/>
    <col min="12302" max="12303" width="0" style="9" hidden="1" customWidth="1"/>
    <col min="12304" max="12544" width="9.140625" style="9"/>
    <col min="12545" max="12545" width="1.85546875" style="9" customWidth="1"/>
    <col min="12546" max="12546" width="1.5703125" style="9" customWidth="1"/>
    <col min="12547" max="12547" width="38.7109375" style="9" customWidth="1"/>
    <col min="12548" max="12548" width="6.85546875" style="9" customWidth="1"/>
    <col min="12549" max="12549" width="1.140625" style="9" customWidth="1"/>
    <col min="12550" max="12550" width="11.140625" style="9" customWidth="1"/>
    <col min="12551" max="12551" width="0.5703125" style="9" customWidth="1"/>
    <col min="12552" max="12552" width="11.140625" style="9" customWidth="1"/>
    <col min="12553" max="12553" width="0.5703125" style="9" customWidth="1"/>
    <col min="12554" max="12554" width="11.140625" style="9" customWidth="1"/>
    <col min="12555" max="12555" width="0.5703125" style="9" customWidth="1"/>
    <col min="12556" max="12556" width="11.140625" style="9" customWidth="1"/>
    <col min="12557" max="12557" width="4.140625" style="9" customWidth="1"/>
    <col min="12558" max="12559" width="0" style="9" hidden="1" customWidth="1"/>
    <col min="12560" max="12800" width="9.140625" style="9"/>
    <col min="12801" max="12801" width="1.85546875" style="9" customWidth="1"/>
    <col min="12802" max="12802" width="1.5703125" style="9" customWidth="1"/>
    <col min="12803" max="12803" width="38.7109375" style="9" customWidth="1"/>
    <col min="12804" max="12804" width="6.85546875" style="9" customWidth="1"/>
    <col min="12805" max="12805" width="1.140625" style="9" customWidth="1"/>
    <col min="12806" max="12806" width="11.140625" style="9" customWidth="1"/>
    <col min="12807" max="12807" width="0.5703125" style="9" customWidth="1"/>
    <col min="12808" max="12808" width="11.140625" style="9" customWidth="1"/>
    <col min="12809" max="12809" width="0.5703125" style="9" customWidth="1"/>
    <col min="12810" max="12810" width="11.140625" style="9" customWidth="1"/>
    <col min="12811" max="12811" width="0.5703125" style="9" customWidth="1"/>
    <col min="12812" max="12812" width="11.140625" style="9" customWidth="1"/>
    <col min="12813" max="12813" width="4.140625" style="9" customWidth="1"/>
    <col min="12814" max="12815" width="0" style="9" hidden="1" customWidth="1"/>
    <col min="12816" max="13056" width="9.140625" style="9"/>
    <col min="13057" max="13057" width="1.85546875" style="9" customWidth="1"/>
    <col min="13058" max="13058" width="1.5703125" style="9" customWidth="1"/>
    <col min="13059" max="13059" width="38.7109375" style="9" customWidth="1"/>
    <col min="13060" max="13060" width="6.85546875" style="9" customWidth="1"/>
    <col min="13061" max="13061" width="1.140625" style="9" customWidth="1"/>
    <col min="13062" max="13062" width="11.140625" style="9" customWidth="1"/>
    <col min="13063" max="13063" width="0.5703125" style="9" customWidth="1"/>
    <col min="13064" max="13064" width="11.140625" style="9" customWidth="1"/>
    <col min="13065" max="13065" width="0.5703125" style="9" customWidth="1"/>
    <col min="13066" max="13066" width="11.140625" style="9" customWidth="1"/>
    <col min="13067" max="13067" width="0.5703125" style="9" customWidth="1"/>
    <col min="13068" max="13068" width="11.140625" style="9" customWidth="1"/>
    <col min="13069" max="13069" width="4.140625" style="9" customWidth="1"/>
    <col min="13070" max="13071" width="0" style="9" hidden="1" customWidth="1"/>
    <col min="13072" max="13312" width="9.140625" style="9"/>
    <col min="13313" max="13313" width="1.85546875" style="9" customWidth="1"/>
    <col min="13314" max="13314" width="1.5703125" style="9" customWidth="1"/>
    <col min="13315" max="13315" width="38.7109375" style="9" customWidth="1"/>
    <col min="13316" max="13316" width="6.85546875" style="9" customWidth="1"/>
    <col min="13317" max="13317" width="1.140625" style="9" customWidth="1"/>
    <col min="13318" max="13318" width="11.140625" style="9" customWidth="1"/>
    <col min="13319" max="13319" width="0.5703125" style="9" customWidth="1"/>
    <col min="13320" max="13320" width="11.140625" style="9" customWidth="1"/>
    <col min="13321" max="13321" width="0.5703125" style="9" customWidth="1"/>
    <col min="13322" max="13322" width="11.140625" style="9" customWidth="1"/>
    <col min="13323" max="13323" width="0.5703125" style="9" customWidth="1"/>
    <col min="13324" max="13324" width="11.140625" style="9" customWidth="1"/>
    <col min="13325" max="13325" width="4.140625" style="9" customWidth="1"/>
    <col min="13326" max="13327" width="0" style="9" hidden="1" customWidth="1"/>
    <col min="13328" max="13568" width="9.140625" style="9"/>
    <col min="13569" max="13569" width="1.85546875" style="9" customWidth="1"/>
    <col min="13570" max="13570" width="1.5703125" style="9" customWidth="1"/>
    <col min="13571" max="13571" width="38.7109375" style="9" customWidth="1"/>
    <col min="13572" max="13572" width="6.85546875" style="9" customWidth="1"/>
    <col min="13573" max="13573" width="1.140625" style="9" customWidth="1"/>
    <col min="13574" max="13574" width="11.140625" style="9" customWidth="1"/>
    <col min="13575" max="13575" width="0.5703125" style="9" customWidth="1"/>
    <col min="13576" max="13576" width="11.140625" style="9" customWidth="1"/>
    <col min="13577" max="13577" width="0.5703125" style="9" customWidth="1"/>
    <col min="13578" max="13578" width="11.140625" style="9" customWidth="1"/>
    <col min="13579" max="13579" width="0.5703125" style="9" customWidth="1"/>
    <col min="13580" max="13580" width="11.140625" style="9" customWidth="1"/>
    <col min="13581" max="13581" width="4.140625" style="9" customWidth="1"/>
    <col min="13582" max="13583" width="0" style="9" hidden="1" customWidth="1"/>
    <col min="13584" max="13824" width="9.140625" style="9"/>
    <col min="13825" max="13825" width="1.85546875" style="9" customWidth="1"/>
    <col min="13826" max="13826" width="1.5703125" style="9" customWidth="1"/>
    <col min="13827" max="13827" width="38.7109375" style="9" customWidth="1"/>
    <col min="13828" max="13828" width="6.85546875" style="9" customWidth="1"/>
    <col min="13829" max="13829" width="1.140625" style="9" customWidth="1"/>
    <col min="13830" max="13830" width="11.140625" style="9" customWidth="1"/>
    <col min="13831" max="13831" width="0.5703125" style="9" customWidth="1"/>
    <col min="13832" max="13832" width="11.140625" style="9" customWidth="1"/>
    <col min="13833" max="13833" width="0.5703125" style="9" customWidth="1"/>
    <col min="13834" max="13834" width="11.140625" style="9" customWidth="1"/>
    <col min="13835" max="13835" width="0.5703125" style="9" customWidth="1"/>
    <col min="13836" max="13836" width="11.140625" style="9" customWidth="1"/>
    <col min="13837" max="13837" width="4.140625" style="9" customWidth="1"/>
    <col min="13838" max="13839" width="0" style="9" hidden="1" customWidth="1"/>
    <col min="13840" max="14080" width="9.140625" style="9"/>
    <col min="14081" max="14081" width="1.85546875" style="9" customWidth="1"/>
    <col min="14082" max="14082" width="1.5703125" style="9" customWidth="1"/>
    <col min="14083" max="14083" width="38.7109375" style="9" customWidth="1"/>
    <col min="14084" max="14084" width="6.85546875" style="9" customWidth="1"/>
    <col min="14085" max="14085" width="1.140625" style="9" customWidth="1"/>
    <col min="14086" max="14086" width="11.140625" style="9" customWidth="1"/>
    <col min="14087" max="14087" width="0.5703125" style="9" customWidth="1"/>
    <col min="14088" max="14088" width="11.140625" style="9" customWidth="1"/>
    <col min="14089" max="14089" width="0.5703125" style="9" customWidth="1"/>
    <col min="14090" max="14090" width="11.140625" style="9" customWidth="1"/>
    <col min="14091" max="14091" width="0.5703125" style="9" customWidth="1"/>
    <col min="14092" max="14092" width="11.140625" style="9" customWidth="1"/>
    <col min="14093" max="14093" width="4.140625" style="9" customWidth="1"/>
    <col min="14094" max="14095" width="0" style="9" hidden="1" customWidth="1"/>
    <col min="14096" max="14336" width="9.140625" style="9"/>
    <col min="14337" max="14337" width="1.85546875" style="9" customWidth="1"/>
    <col min="14338" max="14338" width="1.5703125" style="9" customWidth="1"/>
    <col min="14339" max="14339" width="38.7109375" style="9" customWidth="1"/>
    <col min="14340" max="14340" width="6.85546875" style="9" customWidth="1"/>
    <col min="14341" max="14341" width="1.140625" style="9" customWidth="1"/>
    <col min="14342" max="14342" width="11.140625" style="9" customWidth="1"/>
    <col min="14343" max="14343" width="0.5703125" style="9" customWidth="1"/>
    <col min="14344" max="14344" width="11.140625" style="9" customWidth="1"/>
    <col min="14345" max="14345" width="0.5703125" style="9" customWidth="1"/>
    <col min="14346" max="14346" width="11.140625" style="9" customWidth="1"/>
    <col min="14347" max="14347" width="0.5703125" style="9" customWidth="1"/>
    <col min="14348" max="14348" width="11.140625" style="9" customWidth="1"/>
    <col min="14349" max="14349" width="4.140625" style="9" customWidth="1"/>
    <col min="14350" max="14351" width="0" style="9" hidden="1" customWidth="1"/>
    <col min="14352" max="14592" width="9.140625" style="9"/>
    <col min="14593" max="14593" width="1.85546875" style="9" customWidth="1"/>
    <col min="14594" max="14594" width="1.5703125" style="9" customWidth="1"/>
    <col min="14595" max="14595" width="38.7109375" style="9" customWidth="1"/>
    <col min="14596" max="14596" width="6.85546875" style="9" customWidth="1"/>
    <col min="14597" max="14597" width="1.140625" style="9" customWidth="1"/>
    <col min="14598" max="14598" width="11.140625" style="9" customWidth="1"/>
    <col min="14599" max="14599" width="0.5703125" style="9" customWidth="1"/>
    <col min="14600" max="14600" width="11.140625" style="9" customWidth="1"/>
    <col min="14601" max="14601" width="0.5703125" style="9" customWidth="1"/>
    <col min="14602" max="14602" width="11.140625" style="9" customWidth="1"/>
    <col min="14603" max="14603" width="0.5703125" style="9" customWidth="1"/>
    <col min="14604" max="14604" width="11.140625" style="9" customWidth="1"/>
    <col min="14605" max="14605" width="4.140625" style="9" customWidth="1"/>
    <col min="14606" max="14607" width="0" style="9" hidden="1" customWidth="1"/>
    <col min="14608" max="14848" width="9.140625" style="9"/>
    <col min="14849" max="14849" width="1.85546875" style="9" customWidth="1"/>
    <col min="14850" max="14850" width="1.5703125" style="9" customWidth="1"/>
    <col min="14851" max="14851" width="38.7109375" style="9" customWidth="1"/>
    <col min="14852" max="14852" width="6.85546875" style="9" customWidth="1"/>
    <col min="14853" max="14853" width="1.140625" style="9" customWidth="1"/>
    <col min="14854" max="14854" width="11.140625" style="9" customWidth="1"/>
    <col min="14855" max="14855" width="0.5703125" style="9" customWidth="1"/>
    <col min="14856" max="14856" width="11.140625" style="9" customWidth="1"/>
    <col min="14857" max="14857" width="0.5703125" style="9" customWidth="1"/>
    <col min="14858" max="14858" width="11.140625" style="9" customWidth="1"/>
    <col min="14859" max="14859" width="0.5703125" style="9" customWidth="1"/>
    <col min="14860" max="14860" width="11.140625" style="9" customWidth="1"/>
    <col min="14861" max="14861" width="4.140625" style="9" customWidth="1"/>
    <col min="14862" max="14863" width="0" style="9" hidden="1" customWidth="1"/>
    <col min="14864" max="15104" width="9.140625" style="9"/>
    <col min="15105" max="15105" width="1.85546875" style="9" customWidth="1"/>
    <col min="15106" max="15106" width="1.5703125" style="9" customWidth="1"/>
    <col min="15107" max="15107" width="38.7109375" style="9" customWidth="1"/>
    <col min="15108" max="15108" width="6.85546875" style="9" customWidth="1"/>
    <col min="15109" max="15109" width="1.140625" style="9" customWidth="1"/>
    <col min="15110" max="15110" width="11.140625" style="9" customWidth="1"/>
    <col min="15111" max="15111" width="0.5703125" style="9" customWidth="1"/>
    <col min="15112" max="15112" width="11.140625" style="9" customWidth="1"/>
    <col min="15113" max="15113" width="0.5703125" style="9" customWidth="1"/>
    <col min="15114" max="15114" width="11.140625" style="9" customWidth="1"/>
    <col min="15115" max="15115" width="0.5703125" style="9" customWidth="1"/>
    <col min="15116" max="15116" width="11.140625" style="9" customWidth="1"/>
    <col min="15117" max="15117" width="4.140625" style="9" customWidth="1"/>
    <col min="15118" max="15119" width="0" style="9" hidden="1" customWidth="1"/>
    <col min="15120" max="15360" width="9.140625" style="9"/>
    <col min="15361" max="15361" width="1.85546875" style="9" customWidth="1"/>
    <col min="15362" max="15362" width="1.5703125" style="9" customWidth="1"/>
    <col min="15363" max="15363" width="38.7109375" style="9" customWidth="1"/>
    <col min="15364" max="15364" width="6.85546875" style="9" customWidth="1"/>
    <col min="15365" max="15365" width="1.140625" style="9" customWidth="1"/>
    <col min="15366" max="15366" width="11.140625" style="9" customWidth="1"/>
    <col min="15367" max="15367" width="0.5703125" style="9" customWidth="1"/>
    <col min="15368" max="15368" width="11.140625" style="9" customWidth="1"/>
    <col min="15369" max="15369" width="0.5703125" style="9" customWidth="1"/>
    <col min="15370" max="15370" width="11.140625" style="9" customWidth="1"/>
    <col min="15371" max="15371" width="0.5703125" style="9" customWidth="1"/>
    <col min="15372" max="15372" width="11.140625" style="9" customWidth="1"/>
    <col min="15373" max="15373" width="4.140625" style="9" customWidth="1"/>
    <col min="15374" max="15375" width="0" style="9" hidden="1" customWidth="1"/>
    <col min="15376" max="15616" width="9.140625" style="9"/>
    <col min="15617" max="15617" width="1.85546875" style="9" customWidth="1"/>
    <col min="15618" max="15618" width="1.5703125" style="9" customWidth="1"/>
    <col min="15619" max="15619" width="38.7109375" style="9" customWidth="1"/>
    <col min="15620" max="15620" width="6.85546875" style="9" customWidth="1"/>
    <col min="15621" max="15621" width="1.140625" style="9" customWidth="1"/>
    <col min="15622" max="15622" width="11.140625" style="9" customWidth="1"/>
    <col min="15623" max="15623" width="0.5703125" style="9" customWidth="1"/>
    <col min="15624" max="15624" width="11.140625" style="9" customWidth="1"/>
    <col min="15625" max="15625" width="0.5703125" style="9" customWidth="1"/>
    <col min="15626" max="15626" width="11.140625" style="9" customWidth="1"/>
    <col min="15627" max="15627" width="0.5703125" style="9" customWidth="1"/>
    <col min="15628" max="15628" width="11.140625" style="9" customWidth="1"/>
    <col min="15629" max="15629" width="4.140625" style="9" customWidth="1"/>
    <col min="15630" max="15631" width="0" style="9" hidden="1" customWidth="1"/>
    <col min="15632" max="15872" width="9.140625" style="9"/>
    <col min="15873" max="15873" width="1.85546875" style="9" customWidth="1"/>
    <col min="15874" max="15874" width="1.5703125" style="9" customWidth="1"/>
    <col min="15875" max="15875" width="38.7109375" style="9" customWidth="1"/>
    <col min="15876" max="15876" width="6.85546875" style="9" customWidth="1"/>
    <col min="15877" max="15877" width="1.140625" style="9" customWidth="1"/>
    <col min="15878" max="15878" width="11.140625" style="9" customWidth="1"/>
    <col min="15879" max="15879" width="0.5703125" style="9" customWidth="1"/>
    <col min="15880" max="15880" width="11.140625" style="9" customWidth="1"/>
    <col min="15881" max="15881" width="0.5703125" style="9" customWidth="1"/>
    <col min="15882" max="15882" width="11.140625" style="9" customWidth="1"/>
    <col min="15883" max="15883" width="0.5703125" style="9" customWidth="1"/>
    <col min="15884" max="15884" width="11.140625" style="9" customWidth="1"/>
    <col min="15885" max="15885" width="4.140625" style="9" customWidth="1"/>
    <col min="15886" max="15887" width="0" style="9" hidden="1" customWidth="1"/>
    <col min="15888" max="16128" width="9.140625" style="9"/>
    <col min="16129" max="16129" width="1.85546875" style="9" customWidth="1"/>
    <col min="16130" max="16130" width="1.5703125" style="9" customWidth="1"/>
    <col min="16131" max="16131" width="38.7109375" style="9" customWidth="1"/>
    <col min="16132" max="16132" width="6.85546875" style="9" customWidth="1"/>
    <col min="16133" max="16133" width="1.140625" style="9" customWidth="1"/>
    <col min="16134" max="16134" width="11.140625" style="9" customWidth="1"/>
    <col min="16135" max="16135" width="0.5703125" style="9" customWidth="1"/>
    <col min="16136" max="16136" width="11.140625" style="9" customWidth="1"/>
    <col min="16137" max="16137" width="0.5703125" style="9" customWidth="1"/>
    <col min="16138" max="16138" width="11.140625" style="9" customWidth="1"/>
    <col min="16139" max="16139" width="0.5703125" style="9" customWidth="1"/>
    <col min="16140" max="16140" width="11.140625" style="9" customWidth="1"/>
    <col min="16141" max="16141" width="4.140625" style="9" customWidth="1"/>
    <col min="16142" max="16143" width="0" style="9" hidden="1" customWidth="1"/>
    <col min="16144" max="16384" width="9.140625" style="9"/>
  </cols>
  <sheetData>
    <row r="1" spans="1:17" s="1" customFormat="1" ht="24" customHeight="1" x14ac:dyDescent="0.5">
      <c r="L1" s="2" t="s">
        <v>0</v>
      </c>
      <c r="N1" s="3"/>
      <c r="O1" s="3"/>
    </row>
    <row r="2" spans="1:17" s="1" customFormat="1" ht="24" customHeight="1" x14ac:dyDescent="0.5">
      <c r="L2" s="2" t="s">
        <v>1</v>
      </c>
      <c r="N2" s="3"/>
      <c r="O2" s="3"/>
    </row>
    <row r="3" spans="1:17" s="4" customFormat="1" ht="24" customHeight="1" x14ac:dyDescent="0.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N3" s="3"/>
      <c r="O3" s="3"/>
    </row>
    <row r="4" spans="1:17" s="6" customFormat="1" ht="24" customHeight="1" x14ac:dyDescent="0.5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N4" s="7"/>
      <c r="O4" s="7"/>
    </row>
    <row r="5" spans="1:17" s="6" customFormat="1" ht="24" customHeight="1" x14ac:dyDescent="0.5">
      <c r="A5" s="157" t="s">
        <v>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N5" s="7"/>
      <c r="O5" s="7"/>
    </row>
    <row r="6" spans="1:17" s="6" customFormat="1" ht="24" customHeight="1" x14ac:dyDescent="0.5">
      <c r="A6" s="157" t="s">
        <v>80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N6" s="7"/>
      <c r="O6" s="7"/>
    </row>
    <row r="7" spans="1:17" s="6" customFormat="1" ht="24" customHeight="1" x14ac:dyDescent="0.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7"/>
      <c r="O7" s="7"/>
    </row>
    <row r="8" spans="1:17" s="6" customFormat="1" ht="24" customHeight="1" x14ac:dyDescent="0.5">
      <c r="A8" s="159" t="s">
        <v>5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8"/>
      <c r="N8" s="7"/>
      <c r="O8" s="7"/>
    </row>
    <row r="9" spans="1:17" ht="20.100000000000001" customHeight="1" x14ac:dyDescent="0.5">
      <c r="D9" s="10"/>
      <c r="E9" s="10"/>
      <c r="F9" s="158" t="s">
        <v>6</v>
      </c>
      <c r="G9" s="158"/>
      <c r="H9" s="158"/>
      <c r="I9" s="158"/>
      <c r="J9" s="158"/>
      <c r="K9" s="158"/>
      <c r="L9" s="158"/>
    </row>
    <row r="10" spans="1:17" ht="20.100000000000001" customHeight="1" x14ac:dyDescent="0.5">
      <c r="D10" s="12"/>
      <c r="E10" s="12"/>
      <c r="F10" s="155" t="s">
        <v>7</v>
      </c>
      <c r="G10" s="155"/>
      <c r="H10" s="155"/>
      <c r="I10" s="13"/>
      <c r="J10" s="155" t="s">
        <v>8</v>
      </c>
      <c r="K10" s="155"/>
      <c r="L10" s="155"/>
    </row>
    <row r="11" spans="1:17" ht="20.100000000000001" customHeight="1" x14ac:dyDescent="0.5">
      <c r="D11" s="12"/>
      <c r="E11" s="12"/>
      <c r="F11" s="13" t="s">
        <v>9</v>
      </c>
      <c r="G11" s="13"/>
      <c r="H11" s="13" t="s">
        <v>9</v>
      </c>
      <c r="I11" s="12"/>
      <c r="J11" s="13" t="s">
        <v>9</v>
      </c>
      <c r="K11" s="13"/>
      <c r="L11" s="13" t="s">
        <v>9</v>
      </c>
    </row>
    <row r="12" spans="1:17" ht="20.100000000000001" customHeight="1" x14ac:dyDescent="0.5">
      <c r="D12" s="12" t="s">
        <v>10</v>
      </c>
      <c r="E12" s="12"/>
      <c r="F12" s="14" t="s">
        <v>81</v>
      </c>
      <c r="G12" s="12"/>
      <c r="H12" s="14" t="s">
        <v>82</v>
      </c>
      <c r="I12" s="15"/>
      <c r="J12" s="14" t="s">
        <v>81</v>
      </c>
      <c r="K12" s="12"/>
      <c r="L12" s="14" t="s">
        <v>82</v>
      </c>
    </row>
    <row r="13" spans="1:17" ht="20.100000000000001" customHeight="1" x14ac:dyDescent="0.5">
      <c r="A13" s="9" t="s">
        <v>11</v>
      </c>
      <c r="D13" s="16"/>
      <c r="E13" s="16"/>
      <c r="F13" s="17"/>
      <c r="G13" s="18"/>
      <c r="H13" s="18"/>
      <c r="I13" s="18"/>
      <c r="J13" s="17"/>
      <c r="K13" s="17"/>
      <c r="L13" s="17"/>
    </row>
    <row r="14" spans="1:17" ht="20.100000000000001" customHeight="1" x14ac:dyDescent="0.5">
      <c r="B14" s="19" t="s">
        <v>12</v>
      </c>
      <c r="C14" s="19"/>
      <c r="D14" s="15"/>
      <c r="E14" s="15"/>
      <c r="F14" s="17">
        <v>355720</v>
      </c>
      <c r="G14" s="17"/>
      <c r="H14" s="17">
        <v>412129</v>
      </c>
      <c r="I14" s="17"/>
      <c r="J14" s="17">
        <v>225515</v>
      </c>
      <c r="K14" s="17"/>
      <c r="L14" s="20">
        <v>192052</v>
      </c>
      <c r="P14" s="20"/>
      <c r="Q14" s="20"/>
    </row>
    <row r="15" spans="1:17" ht="20.100000000000001" customHeight="1" x14ac:dyDescent="0.5">
      <c r="B15" s="19" t="s">
        <v>13</v>
      </c>
      <c r="C15" s="19"/>
      <c r="D15" s="15"/>
      <c r="E15" s="15"/>
      <c r="F15" s="17"/>
      <c r="G15" s="17"/>
      <c r="H15" s="17"/>
      <c r="I15" s="17"/>
      <c r="J15" s="17"/>
      <c r="K15" s="17"/>
      <c r="L15" s="17"/>
    </row>
    <row r="16" spans="1:17" ht="20.100000000000001" customHeight="1" x14ac:dyDescent="0.5">
      <c r="C16" s="21" t="s">
        <v>14</v>
      </c>
      <c r="D16" s="15">
        <v>6</v>
      </c>
      <c r="E16" s="15"/>
      <c r="F16" s="22">
        <v>140413</v>
      </c>
      <c r="G16" s="17"/>
      <c r="H16" s="17">
        <v>143172</v>
      </c>
      <c r="I16" s="17"/>
      <c r="J16" s="17">
        <v>29530</v>
      </c>
      <c r="K16" s="17"/>
      <c r="L16" s="17">
        <v>26954</v>
      </c>
      <c r="P16" s="20"/>
      <c r="Q16" s="20"/>
    </row>
    <row r="17" spans="1:17" ht="20.100000000000001" customHeight="1" x14ac:dyDescent="0.5">
      <c r="C17" s="21" t="s">
        <v>15</v>
      </c>
      <c r="D17" s="15" t="s">
        <v>16</v>
      </c>
      <c r="E17" s="15"/>
      <c r="F17" s="22">
        <v>31463</v>
      </c>
      <c r="G17" s="17"/>
      <c r="H17" s="17">
        <v>12374</v>
      </c>
      <c r="I17" s="17"/>
      <c r="J17" s="17">
        <v>602</v>
      </c>
      <c r="K17" s="17"/>
      <c r="L17" s="17">
        <v>908</v>
      </c>
      <c r="P17" s="20"/>
      <c r="Q17" s="20"/>
    </row>
    <row r="18" spans="1:17" ht="20.100000000000001" customHeight="1" x14ac:dyDescent="0.5">
      <c r="B18" s="9" t="s">
        <v>17</v>
      </c>
      <c r="C18" s="21"/>
      <c r="D18" s="15"/>
      <c r="E18" s="15"/>
      <c r="F18" s="22">
        <v>20998</v>
      </c>
      <c r="G18" s="17"/>
      <c r="H18" s="17">
        <v>104998</v>
      </c>
      <c r="I18" s="17"/>
      <c r="J18" s="17">
        <v>20998</v>
      </c>
      <c r="K18" s="17"/>
      <c r="L18" s="17">
        <v>104998</v>
      </c>
      <c r="P18" s="20"/>
      <c r="Q18" s="20"/>
    </row>
    <row r="19" spans="1:17" ht="20.100000000000001" customHeight="1" x14ac:dyDescent="0.5">
      <c r="B19" s="9" t="s">
        <v>18</v>
      </c>
      <c r="D19" s="15"/>
      <c r="E19" s="15"/>
      <c r="F19" s="17"/>
      <c r="G19" s="17"/>
      <c r="H19" s="17"/>
      <c r="I19" s="17"/>
      <c r="J19" s="17"/>
      <c r="K19" s="17"/>
      <c r="L19" s="17"/>
    </row>
    <row r="20" spans="1:17" ht="20.100000000000001" customHeight="1" x14ac:dyDescent="0.5">
      <c r="C20" s="21" t="s">
        <v>14</v>
      </c>
      <c r="D20" s="15"/>
      <c r="E20" s="15"/>
      <c r="F20" s="22">
        <v>36377</v>
      </c>
      <c r="G20" s="17"/>
      <c r="H20" s="17">
        <v>35100</v>
      </c>
      <c r="I20" s="17"/>
      <c r="J20" s="17">
        <v>22227</v>
      </c>
      <c r="K20" s="17"/>
      <c r="L20" s="17">
        <v>22227</v>
      </c>
      <c r="P20" s="20"/>
      <c r="Q20" s="20"/>
    </row>
    <row r="21" spans="1:17" ht="20.100000000000001" customHeight="1" x14ac:dyDescent="0.5">
      <c r="C21" s="21" t="s">
        <v>15</v>
      </c>
      <c r="D21" s="15">
        <v>5</v>
      </c>
      <c r="E21" s="15"/>
      <c r="F21" s="22">
        <v>10280</v>
      </c>
      <c r="G21" s="17"/>
      <c r="H21" s="17">
        <v>871</v>
      </c>
      <c r="I21" s="17"/>
      <c r="J21" s="17">
        <v>69364</v>
      </c>
      <c r="K21" s="17"/>
      <c r="L21" s="17">
        <v>54904</v>
      </c>
      <c r="P21" s="20"/>
      <c r="Q21" s="20"/>
    </row>
    <row r="22" spans="1:17" ht="20.100000000000001" customHeight="1" x14ac:dyDescent="0.5">
      <c r="B22" s="9" t="s">
        <v>19</v>
      </c>
      <c r="D22" s="15">
        <v>6.2</v>
      </c>
      <c r="E22" s="15"/>
      <c r="F22" s="22">
        <v>29720</v>
      </c>
      <c r="G22" s="17"/>
      <c r="H22" s="17">
        <v>29720</v>
      </c>
      <c r="I22" s="17"/>
      <c r="J22" s="17">
        <v>29720</v>
      </c>
      <c r="K22" s="17"/>
      <c r="L22" s="17">
        <v>29720</v>
      </c>
      <c r="P22" s="20"/>
      <c r="Q22" s="20"/>
    </row>
    <row r="23" spans="1:17" ht="20.100000000000001" customHeight="1" x14ac:dyDescent="0.5">
      <c r="B23" s="19" t="s">
        <v>20</v>
      </c>
      <c r="C23" s="19"/>
      <c r="D23" s="15">
        <v>5</v>
      </c>
      <c r="E23" s="15"/>
      <c r="F23" s="154">
        <v>0</v>
      </c>
      <c r="G23" s="17"/>
      <c r="H23" s="154">
        <v>0</v>
      </c>
      <c r="I23" s="17"/>
      <c r="J23" s="20">
        <v>72456</v>
      </c>
      <c r="K23" s="17"/>
      <c r="L23" s="17">
        <v>67456</v>
      </c>
      <c r="P23" s="20"/>
      <c r="Q23" s="20"/>
    </row>
    <row r="24" spans="1:17" ht="20.100000000000001" customHeight="1" x14ac:dyDescent="0.5">
      <c r="B24" s="9" t="s">
        <v>21</v>
      </c>
      <c r="D24" s="15"/>
      <c r="E24" s="15"/>
      <c r="F24" s="22">
        <v>14529</v>
      </c>
      <c r="G24" s="17"/>
      <c r="H24" s="17">
        <v>13612</v>
      </c>
      <c r="I24" s="17"/>
      <c r="J24" s="17">
        <v>7028</v>
      </c>
      <c r="K24" s="17"/>
      <c r="L24" s="17">
        <v>1018</v>
      </c>
      <c r="P24" s="20"/>
      <c r="Q24" s="20"/>
    </row>
    <row r="25" spans="1:17" ht="20.100000000000001" customHeight="1" x14ac:dyDescent="0.5">
      <c r="B25" s="9" t="s">
        <v>22</v>
      </c>
      <c r="D25" s="15">
        <v>7</v>
      </c>
      <c r="E25" s="15"/>
      <c r="F25" s="22">
        <v>241752</v>
      </c>
      <c r="G25" s="17"/>
      <c r="H25" s="17">
        <v>221568</v>
      </c>
      <c r="I25" s="17"/>
      <c r="J25" s="17">
        <v>29338</v>
      </c>
      <c r="K25" s="17"/>
      <c r="L25" s="17">
        <v>29006</v>
      </c>
      <c r="P25" s="20"/>
      <c r="Q25" s="20"/>
    </row>
    <row r="26" spans="1:17" ht="20.100000000000001" customHeight="1" x14ac:dyDescent="0.5">
      <c r="B26" s="9" t="s">
        <v>222</v>
      </c>
      <c r="D26" s="15"/>
      <c r="E26" s="15"/>
      <c r="F26" s="22">
        <v>20000</v>
      </c>
      <c r="G26" s="17"/>
      <c r="H26" s="17">
        <v>0</v>
      </c>
      <c r="I26" s="17"/>
      <c r="J26" s="17">
        <v>20000</v>
      </c>
      <c r="K26" s="17"/>
      <c r="L26" s="17">
        <v>0</v>
      </c>
      <c r="P26" s="20"/>
      <c r="Q26" s="20"/>
    </row>
    <row r="27" spans="1:17" ht="20.100000000000001" customHeight="1" x14ac:dyDescent="0.5">
      <c r="B27" s="9" t="s">
        <v>23</v>
      </c>
      <c r="D27" s="15"/>
      <c r="E27" s="15"/>
      <c r="F27" s="22">
        <v>35299</v>
      </c>
      <c r="G27" s="17"/>
      <c r="H27" s="17">
        <v>32219</v>
      </c>
      <c r="I27" s="17"/>
      <c r="J27" s="17">
        <v>3653</v>
      </c>
      <c r="K27" s="17"/>
      <c r="L27" s="17">
        <v>3565</v>
      </c>
      <c r="M27" s="20"/>
      <c r="P27" s="20"/>
      <c r="Q27" s="20"/>
    </row>
    <row r="28" spans="1:17" ht="20.100000000000001" customHeight="1" x14ac:dyDescent="0.5">
      <c r="A28" s="9" t="s">
        <v>24</v>
      </c>
      <c r="D28" s="15"/>
      <c r="E28" s="15"/>
      <c r="F28" s="23">
        <f>SUM(F14:F27)</f>
        <v>936551</v>
      </c>
      <c r="G28" s="17"/>
      <c r="H28" s="23">
        <f>SUM(H14:H27)</f>
        <v>1005763</v>
      </c>
      <c r="I28" s="17"/>
      <c r="J28" s="23">
        <f>SUM(J14:J27)</f>
        <v>530431</v>
      </c>
      <c r="K28" s="17"/>
      <c r="L28" s="23">
        <f>SUM(L14:L27)</f>
        <v>532808</v>
      </c>
      <c r="N28" s="11">
        <v>980861.53599999996</v>
      </c>
      <c r="O28" s="11">
        <v>902427.61499999999</v>
      </c>
      <c r="P28" s="20"/>
      <c r="Q28" s="20"/>
    </row>
    <row r="29" spans="1:17" ht="20.100000000000001" customHeight="1" x14ac:dyDescent="0.5">
      <c r="D29" s="15"/>
      <c r="E29" s="15"/>
      <c r="F29" s="17"/>
      <c r="G29" s="17"/>
      <c r="H29" s="17"/>
      <c r="I29" s="17"/>
      <c r="J29" s="17"/>
      <c r="K29" s="17"/>
      <c r="L29" s="17"/>
    </row>
    <row r="30" spans="1:17" ht="20.100000000000001" customHeight="1" x14ac:dyDescent="0.5">
      <c r="D30" s="15"/>
      <c r="E30" s="15"/>
      <c r="F30" s="17"/>
      <c r="G30" s="17"/>
      <c r="H30" s="17"/>
      <c r="I30" s="17"/>
      <c r="J30" s="17"/>
      <c r="K30" s="17"/>
      <c r="L30" s="17"/>
    </row>
    <row r="31" spans="1:17" ht="20.100000000000001" customHeight="1" x14ac:dyDescent="0.5">
      <c r="D31" s="15"/>
      <c r="E31" s="15"/>
      <c r="F31" s="17"/>
      <c r="G31" s="17"/>
      <c r="H31" s="17"/>
      <c r="I31" s="17"/>
      <c r="J31" s="17"/>
      <c r="K31" s="17"/>
      <c r="L31" s="17"/>
    </row>
    <row r="32" spans="1:17" ht="20.100000000000001" customHeight="1" x14ac:dyDescent="0.5">
      <c r="D32" s="15"/>
      <c r="E32" s="15"/>
      <c r="F32" s="17"/>
      <c r="G32" s="17"/>
      <c r="H32" s="17"/>
      <c r="I32" s="17"/>
      <c r="J32" s="17"/>
      <c r="K32" s="17"/>
      <c r="L32" s="17"/>
    </row>
    <row r="33" spans="1:15" ht="20.100000000000001" customHeight="1" x14ac:dyDescent="0.5">
      <c r="D33" s="15"/>
      <c r="E33" s="15"/>
      <c r="F33" s="17"/>
      <c r="G33" s="17"/>
      <c r="H33" s="17"/>
      <c r="I33" s="17"/>
      <c r="J33" s="17"/>
      <c r="K33" s="17"/>
      <c r="L33" s="17"/>
    </row>
    <row r="34" spans="1:15" ht="20.100000000000001" customHeight="1" x14ac:dyDescent="0.5">
      <c r="D34" s="15"/>
      <c r="E34" s="15"/>
      <c r="F34" s="17"/>
      <c r="G34" s="17"/>
      <c r="H34" s="17"/>
      <c r="I34" s="17"/>
      <c r="J34" s="17"/>
      <c r="K34" s="17"/>
      <c r="L34" s="17"/>
    </row>
    <row r="35" spans="1:15" ht="20.100000000000001" customHeight="1" x14ac:dyDescent="0.5">
      <c r="D35" s="15"/>
      <c r="E35" s="15"/>
      <c r="F35" s="17"/>
      <c r="G35" s="17"/>
      <c r="H35" s="17"/>
      <c r="I35" s="17"/>
      <c r="J35" s="17"/>
      <c r="K35" s="17"/>
      <c r="L35" s="17"/>
    </row>
    <row r="36" spans="1:15" ht="20.100000000000001" customHeight="1" x14ac:dyDescent="0.5">
      <c r="D36" s="15"/>
      <c r="E36" s="15"/>
      <c r="F36" s="17"/>
      <c r="G36" s="17"/>
      <c r="H36" s="17"/>
      <c r="I36" s="17"/>
      <c r="J36" s="17"/>
      <c r="K36" s="17"/>
      <c r="L36" s="17"/>
    </row>
    <row r="37" spans="1:15" ht="24" customHeight="1" x14ac:dyDescent="0.5">
      <c r="L37" s="2" t="s">
        <v>0</v>
      </c>
    </row>
    <row r="38" spans="1:15" ht="24" customHeight="1" x14ac:dyDescent="0.5">
      <c r="L38" s="2" t="s">
        <v>1</v>
      </c>
    </row>
    <row r="39" spans="1:15" s="4" customFormat="1" ht="24" customHeight="1" x14ac:dyDescent="0.5">
      <c r="A39" s="156" t="s">
        <v>25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25"/>
      <c r="N39" s="3"/>
      <c r="O39" s="3"/>
    </row>
    <row r="40" spans="1:15" s="6" customFormat="1" ht="24" customHeight="1" x14ac:dyDescent="0.5">
      <c r="A40" s="157" t="s">
        <v>3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25"/>
      <c r="N40" s="7"/>
      <c r="O40" s="7"/>
    </row>
    <row r="41" spans="1:15" s="6" customFormat="1" ht="24" customHeight="1" x14ac:dyDescent="0.5">
      <c r="A41" s="157" t="s">
        <v>26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25"/>
      <c r="N41" s="7"/>
      <c r="O41" s="7"/>
    </row>
    <row r="42" spans="1:15" s="6" customFormat="1" ht="24" customHeight="1" x14ac:dyDescent="0.5">
      <c r="A42" s="157" t="s">
        <v>80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25"/>
      <c r="N42" s="7"/>
      <c r="O42" s="7"/>
    </row>
    <row r="43" spans="1:15" s="6" customFormat="1" ht="24" customHeight="1" x14ac:dyDescent="0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25"/>
      <c r="N43" s="7"/>
      <c r="O43" s="7"/>
    </row>
    <row r="44" spans="1:15" s="6" customFormat="1" ht="24" customHeight="1" x14ac:dyDescent="0.5">
      <c r="A44" s="159" t="s">
        <v>27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25"/>
      <c r="N44" s="7"/>
      <c r="O44" s="7"/>
    </row>
    <row r="45" spans="1:15" ht="20.100000000000001" customHeight="1" x14ac:dyDescent="0.5">
      <c r="D45" s="10"/>
      <c r="E45" s="10"/>
      <c r="F45" s="158" t="s">
        <v>6</v>
      </c>
      <c r="G45" s="158"/>
      <c r="H45" s="158"/>
      <c r="I45" s="158"/>
      <c r="J45" s="158"/>
      <c r="K45" s="158"/>
      <c r="L45" s="158"/>
      <c r="M45" s="25"/>
    </row>
    <row r="46" spans="1:15" ht="20.100000000000001" customHeight="1" x14ac:dyDescent="0.5">
      <c r="D46" s="12"/>
      <c r="E46" s="12"/>
      <c r="F46" s="155" t="s">
        <v>7</v>
      </c>
      <c r="G46" s="155"/>
      <c r="H46" s="155"/>
      <c r="I46" s="13"/>
      <c r="J46" s="155" t="s">
        <v>8</v>
      </c>
      <c r="K46" s="155"/>
      <c r="L46" s="155"/>
      <c r="M46" s="25"/>
    </row>
    <row r="47" spans="1:15" ht="20.100000000000001" customHeight="1" x14ac:dyDescent="0.5">
      <c r="D47" s="12"/>
      <c r="E47" s="12"/>
      <c r="F47" s="13" t="s">
        <v>9</v>
      </c>
      <c r="G47" s="13"/>
      <c r="H47" s="13" t="s">
        <v>9</v>
      </c>
      <c r="I47" s="12"/>
      <c r="J47" s="13" t="s">
        <v>9</v>
      </c>
      <c r="K47" s="13"/>
      <c r="L47" s="13" t="s">
        <v>9</v>
      </c>
      <c r="M47" s="25"/>
    </row>
    <row r="48" spans="1:15" ht="20.100000000000001" customHeight="1" x14ac:dyDescent="0.5">
      <c r="D48" s="12" t="s">
        <v>10</v>
      </c>
      <c r="E48" s="12"/>
      <c r="F48" s="14" t="s">
        <v>81</v>
      </c>
      <c r="G48" s="12"/>
      <c r="H48" s="14" t="s">
        <v>82</v>
      </c>
      <c r="I48" s="15"/>
      <c r="J48" s="14" t="s">
        <v>81</v>
      </c>
      <c r="K48" s="12"/>
      <c r="L48" s="14" t="s">
        <v>82</v>
      </c>
      <c r="M48" s="25"/>
    </row>
    <row r="49" spans="1:247" ht="20.100000000000001" customHeight="1" x14ac:dyDescent="0.5">
      <c r="A49" s="9" t="s">
        <v>28</v>
      </c>
      <c r="D49" s="15"/>
      <c r="E49" s="15"/>
      <c r="F49" s="17"/>
      <c r="G49" s="17"/>
      <c r="H49" s="17"/>
      <c r="I49" s="17"/>
      <c r="J49" s="17"/>
      <c r="K49" s="17"/>
      <c r="L49" s="17"/>
      <c r="M49" s="25"/>
    </row>
    <row r="50" spans="1:247" ht="20.100000000000001" customHeight="1" x14ac:dyDescent="0.5">
      <c r="B50" s="9" t="s">
        <v>29</v>
      </c>
      <c r="D50" s="15">
        <v>8</v>
      </c>
      <c r="E50" s="15"/>
      <c r="F50" s="22">
        <v>15131</v>
      </c>
      <c r="G50" s="17"/>
      <c r="H50" s="17">
        <v>15405</v>
      </c>
      <c r="I50" s="17"/>
      <c r="J50" s="17">
        <v>8033</v>
      </c>
      <c r="K50" s="17"/>
      <c r="L50" s="17">
        <v>8033</v>
      </c>
      <c r="M50" s="25"/>
      <c r="P50" s="20"/>
      <c r="Q50" s="20"/>
    </row>
    <row r="51" spans="1:247" ht="20.100000000000001" customHeight="1" x14ac:dyDescent="0.5">
      <c r="A51" s="19"/>
      <c r="B51" s="19" t="s">
        <v>30</v>
      </c>
      <c r="C51" s="19"/>
      <c r="D51" s="15">
        <v>9</v>
      </c>
      <c r="E51" s="19"/>
      <c r="F51" s="22">
        <v>139959</v>
      </c>
      <c r="G51" s="19"/>
      <c r="H51" s="17">
        <v>139959</v>
      </c>
      <c r="I51" s="19"/>
      <c r="J51" s="17">
        <v>139959</v>
      </c>
      <c r="K51" s="19"/>
      <c r="L51" s="17">
        <v>139959</v>
      </c>
      <c r="M51" s="25"/>
      <c r="N51" s="26"/>
      <c r="O51" s="26"/>
      <c r="P51" s="20"/>
      <c r="Q51" s="20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</row>
    <row r="52" spans="1:247" ht="20.100000000000001" customHeight="1" x14ac:dyDescent="0.5">
      <c r="B52" s="9" t="s">
        <v>31</v>
      </c>
      <c r="D52" s="15"/>
      <c r="E52" s="15"/>
      <c r="F52" s="17"/>
      <c r="G52" s="17"/>
      <c r="H52" s="17"/>
      <c r="I52" s="17"/>
      <c r="J52" s="17"/>
      <c r="K52" s="17"/>
      <c r="L52" s="17"/>
      <c r="M52" s="25"/>
    </row>
    <row r="53" spans="1:247" ht="20.100000000000001" customHeight="1" x14ac:dyDescent="0.5">
      <c r="C53" s="21" t="s">
        <v>32</v>
      </c>
      <c r="D53" s="15">
        <v>10</v>
      </c>
      <c r="E53" s="15"/>
      <c r="F53" s="22">
        <v>0</v>
      </c>
      <c r="G53" s="17"/>
      <c r="H53" s="17">
        <v>0</v>
      </c>
      <c r="I53" s="17"/>
      <c r="J53" s="17">
        <v>153861</v>
      </c>
      <c r="K53" s="17"/>
      <c r="L53" s="17">
        <v>153861</v>
      </c>
      <c r="M53" s="25"/>
      <c r="P53" s="20"/>
      <c r="Q53" s="20"/>
    </row>
    <row r="54" spans="1:247" ht="20.100000000000001" customHeight="1" x14ac:dyDescent="0.5">
      <c r="C54" s="21" t="s">
        <v>33</v>
      </c>
      <c r="D54" s="15">
        <v>10</v>
      </c>
      <c r="E54" s="15"/>
      <c r="F54" s="22">
        <v>991633</v>
      </c>
      <c r="G54" s="17"/>
      <c r="H54" s="17">
        <v>979763</v>
      </c>
      <c r="I54" s="17"/>
      <c r="J54" s="17">
        <v>163547</v>
      </c>
      <c r="K54" s="17"/>
      <c r="L54" s="17">
        <v>163547</v>
      </c>
      <c r="M54" s="25"/>
      <c r="P54" s="20"/>
      <c r="Q54" s="20"/>
    </row>
    <row r="55" spans="1:247" ht="20.100000000000001" customHeight="1" x14ac:dyDescent="0.5">
      <c r="B55" s="9" t="s">
        <v>34</v>
      </c>
      <c r="D55" s="15"/>
      <c r="E55" s="15"/>
      <c r="F55" s="22">
        <v>53784</v>
      </c>
      <c r="G55" s="17"/>
      <c r="H55" s="17">
        <v>50468</v>
      </c>
      <c r="I55" s="17"/>
      <c r="J55" s="17">
        <v>53784</v>
      </c>
      <c r="K55" s="17"/>
      <c r="L55" s="17">
        <v>50468</v>
      </c>
      <c r="M55" s="25"/>
      <c r="P55" s="20"/>
      <c r="Q55" s="20"/>
    </row>
    <row r="56" spans="1:247" ht="20.100000000000001" customHeight="1" x14ac:dyDescent="0.5">
      <c r="B56" s="9" t="s">
        <v>35</v>
      </c>
      <c r="D56" s="15"/>
      <c r="E56" s="15"/>
      <c r="F56" s="17"/>
      <c r="G56" s="17"/>
      <c r="H56" s="17"/>
      <c r="I56" s="17"/>
      <c r="J56" s="17"/>
      <c r="K56" s="17"/>
      <c r="L56" s="17"/>
      <c r="M56" s="25"/>
      <c r="P56" s="20"/>
      <c r="Q56" s="20"/>
    </row>
    <row r="57" spans="1:247" ht="20.100000000000001" customHeight="1" x14ac:dyDescent="0.5">
      <c r="C57" s="9" t="s">
        <v>36</v>
      </c>
      <c r="D57" s="15"/>
      <c r="E57" s="15"/>
      <c r="F57" s="22">
        <v>197</v>
      </c>
      <c r="G57" s="17"/>
      <c r="H57" s="17">
        <v>403</v>
      </c>
      <c r="I57" s="17"/>
      <c r="J57" s="17">
        <v>0</v>
      </c>
      <c r="K57" s="17"/>
      <c r="L57" s="17">
        <v>0</v>
      </c>
      <c r="M57" s="25"/>
      <c r="P57" s="20"/>
      <c r="Q57" s="20"/>
    </row>
    <row r="58" spans="1:247" ht="20.100000000000001" customHeight="1" x14ac:dyDescent="0.5">
      <c r="B58" s="9" t="s">
        <v>83</v>
      </c>
      <c r="D58" s="15">
        <v>11</v>
      </c>
      <c r="E58" s="15"/>
      <c r="F58" s="22">
        <v>64836</v>
      </c>
      <c r="G58" s="17"/>
      <c r="H58" s="17">
        <v>65115</v>
      </c>
      <c r="I58" s="17"/>
      <c r="J58" s="17">
        <v>620919</v>
      </c>
      <c r="K58" s="17"/>
      <c r="L58" s="17">
        <v>626863</v>
      </c>
      <c r="M58" s="25"/>
      <c r="P58" s="20"/>
      <c r="Q58" s="20"/>
    </row>
    <row r="59" spans="1:247" ht="20.100000000000001" customHeight="1" x14ac:dyDescent="0.5">
      <c r="B59" s="9" t="s">
        <v>37</v>
      </c>
      <c r="D59" s="15">
        <v>12</v>
      </c>
      <c r="E59" s="15"/>
      <c r="F59" s="22">
        <v>1205423</v>
      </c>
      <c r="G59" s="17"/>
      <c r="H59" s="17">
        <v>1220849</v>
      </c>
      <c r="I59" s="17"/>
      <c r="J59" s="17">
        <v>264207</v>
      </c>
      <c r="K59" s="17"/>
      <c r="L59" s="17">
        <v>272105</v>
      </c>
      <c r="M59" s="25"/>
      <c r="P59" s="20"/>
      <c r="Q59" s="20"/>
    </row>
    <row r="60" spans="1:247" ht="20.100000000000001" customHeight="1" x14ac:dyDescent="0.5">
      <c r="B60" s="9" t="s">
        <v>38</v>
      </c>
      <c r="D60" s="15"/>
      <c r="E60" s="15"/>
      <c r="F60" s="22">
        <v>45328</v>
      </c>
      <c r="G60" s="17"/>
      <c r="H60" s="17">
        <v>46210</v>
      </c>
      <c r="I60" s="17"/>
      <c r="J60" s="17">
        <v>4803</v>
      </c>
      <c r="K60" s="17"/>
      <c r="L60" s="17">
        <v>5163</v>
      </c>
      <c r="M60" s="25"/>
      <c r="P60" s="20"/>
      <c r="Q60" s="20"/>
    </row>
    <row r="61" spans="1:247" ht="20.100000000000001" customHeight="1" x14ac:dyDescent="0.5">
      <c r="B61" s="9" t="s">
        <v>39</v>
      </c>
      <c r="D61" s="15">
        <v>13</v>
      </c>
      <c r="E61" s="15"/>
      <c r="F61" s="22">
        <v>1326</v>
      </c>
      <c r="G61" s="17"/>
      <c r="H61" s="17">
        <v>1824</v>
      </c>
      <c r="I61" s="17"/>
      <c r="J61" s="17">
        <v>0</v>
      </c>
      <c r="K61" s="17"/>
      <c r="L61" s="17">
        <v>0</v>
      </c>
      <c r="M61" s="25"/>
      <c r="P61" s="20"/>
      <c r="Q61" s="20"/>
    </row>
    <row r="62" spans="1:247" ht="20.100000000000001" customHeight="1" x14ac:dyDescent="0.5">
      <c r="B62" s="9" t="s">
        <v>40</v>
      </c>
      <c r="D62" s="15"/>
      <c r="E62" s="15"/>
      <c r="F62" s="22">
        <v>2122</v>
      </c>
      <c r="G62" s="17"/>
      <c r="H62" s="17">
        <v>2063</v>
      </c>
      <c r="I62" s="17"/>
      <c r="J62" s="17">
        <v>861</v>
      </c>
      <c r="K62" s="17"/>
      <c r="L62" s="17">
        <v>868</v>
      </c>
      <c r="M62" s="25"/>
      <c r="P62" s="20"/>
      <c r="Q62" s="20"/>
    </row>
    <row r="63" spans="1:247" ht="20.100000000000001" customHeight="1" x14ac:dyDescent="0.5">
      <c r="A63" s="9" t="s">
        <v>41</v>
      </c>
      <c r="D63" s="15"/>
      <c r="E63" s="15"/>
      <c r="F63" s="23">
        <f>SUM(F50:F62)</f>
        <v>2519739</v>
      </c>
      <c r="G63" s="17"/>
      <c r="H63" s="23">
        <f>SUM(H50:H62)</f>
        <v>2522059</v>
      </c>
      <c r="I63" s="17"/>
      <c r="J63" s="23">
        <f>SUM(J50:J62)</f>
        <v>1409974</v>
      </c>
      <c r="K63" s="17"/>
      <c r="L63" s="23">
        <f>SUM(L50:L62)</f>
        <v>1420867</v>
      </c>
      <c r="M63" s="25"/>
      <c r="N63" s="11">
        <v>2510090.8590000002</v>
      </c>
      <c r="O63" s="11">
        <v>1487684.9709999999</v>
      </c>
      <c r="P63" s="20"/>
      <c r="Q63" s="20"/>
    </row>
    <row r="64" spans="1:247" ht="20.100000000000001" customHeight="1" thickBot="1" x14ac:dyDescent="0.55000000000000004">
      <c r="A64" s="9" t="s">
        <v>42</v>
      </c>
      <c r="D64" s="15"/>
      <c r="E64" s="15"/>
      <c r="F64" s="27">
        <f>SUM(F28,F63)</f>
        <v>3456290</v>
      </c>
      <c r="G64" s="17"/>
      <c r="H64" s="27">
        <f>SUM(H28,H63)</f>
        <v>3527822</v>
      </c>
      <c r="I64" s="17"/>
      <c r="J64" s="27">
        <f>SUM(J28,J63)</f>
        <v>1940405</v>
      </c>
      <c r="K64" s="17"/>
      <c r="L64" s="27">
        <f>SUM(L28,L63)</f>
        <v>1953675</v>
      </c>
      <c r="M64" s="25"/>
      <c r="N64" s="11">
        <v>3490952.395</v>
      </c>
      <c r="O64" s="11">
        <v>2390112.5860000001</v>
      </c>
      <c r="P64" s="20"/>
      <c r="Q64" s="20"/>
    </row>
    <row r="65" spans="1:15" ht="20.100000000000001" customHeight="1" thickTop="1" x14ac:dyDescent="0.5">
      <c r="D65" s="15"/>
      <c r="E65" s="15"/>
      <c r="F65" s="28"/>
      <c r="G65" s="11"/>
      <c r="H65" s="28"/>
      <c r="I65" s="11"/>
      <c r="J65" s="28"/>
      <c r="K65" s="17"/>
      <c r="L65" s="28"/>
    </row>
    <row r="66" spans="1:15" ht="20.100000000000001" customHeight="1" x14ac:dyDescent="0.5">
      <c r="D66" s="15"/>
      <c r="E66" s="15"/>
      <c r="F66" s="28"/>
      <c r="G66" s="11"/>
      <c r="H66" s="28"/>
      <c r="I66" s="11"/>
      <c r="J66" s="28"/>
      <c r="K66" s="17"/>
      <c r="L66" s="28"/>
    </row>
    <row r="67" spans="1:15" ht="20.100000000000001" customHeight="1" x14ac:dyDescent="0.5">
      <c r="D67" s="15"/>
      <c r="E67" s="15"/>
      <c r="F67" s="28"/>
      <c r="G67" s="11"/>
      <c r="H67" s="28"/>
      <c r="I67" s="17"/>
      <c r="J67" s="28"/>
      <c r="K67" s="11"/>
      <c r="L67" s="28"/>
    </row>
    <row r="68" spans="1:15" ht="20.100000000000001" customHeight="1" x14ac:dyDescent="0.5">
      <c r="D68" s="15"/>
      <c r="E68" s="15"/>
      <c r="F68" s="28"/>
      <c r="G68" s="11"/>
      <c r="H68" s="28"/>
      <c r="I68" s="17"/>
      <c r="J68" s="28"/>
      <c r="K68" s="11"/>
      <c r="L68" s="28"/>
    </row>
    <row r="69" spans="1:15" ht="20.100000000000001" customHeight="1" x14ac:dyDescent="0.5">
      <c r="D69" s="15"/>
      <c r="E69" s="15"/>
      <c r="F69" s="28"/>
      <c r="G69" s="11"/>
      <c r="H69" s="28"/>
      <c r="I69" s="17"/>
      <c r="J69" s="28"/>
      <c r="K69" s="11"/>
      <c r="L69" s="28"/>
    </row>
    <row r="70" spans="1:15" ht="20.100000000000001" customHeight="1" x14ac:dyDescent="0.5">
      <c r="D70" s="15"/>
      <c r="E70" s="15"/>
      <c r="F70" s="28"/>
      <c r="G70" s="11"/>
      <c r="H70" s="28"/>
      <c r="I70" s="17"/>
      <c r="J70" s="28"/>
      <c r="K70" s="11"/>
      <c r="L70" s="28"/>
    </row>
    <row r="71" spans="1:15" ht="20.100000000000001" customHeight="1" x14ac:dyDescent="0.5">
      <c r="D71" s="15"/>
      <c r="E71" s="15"/>
      <c r="F71" s="28"/>
      <c r="G71" s="11"/>
      <c r="H71" s="28"/>
      <c r="I71" s="17"/>
      <c r="J71" s="28"/>
      <c r="K71" s="11"/>
      <c r="L71" s="28"/>
    </row>
    <row r="72" spans="1:15" ht="20.100000000000001" customHeight="1" x14ac:dyDescent="0.5">
      <c r="D72" s="15"/>
      <c r="E72" s="15"/>
      <c r="F72" s="28"/>
      <c r="G72" s="11"/>
      <c r="H72" s="28"/>
      <c r="I72" s="17"/>
      <c r="J72" s="28"/>
      <c r="K72" s="11"/>
      <c r="L72" s="28"/>
    </row>
    <row r="73" spans="1:15" ht="24" customHeight="1" x14ac:dyDescent="0.5">
      <c r="L73" s="2" t="s">
        <v>0</v>
      </c>
    </row>
    <row r="74" spans="1:15" ht="24" customHeight="1" x14ac:dyDescent="0.5">
      <c r="L74" s="2" t="s">
        <v>1</v>
      </c>
    </row>
    <row r="75" spans="1:15" s="4" customFormat="1" ht="24" customHeight="1" x14ac:dyDescent="0.5">
      <c r="A75" s="156" t="s">
        <v>43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N75" s="3"/>
      <c r="O75" s="3"/>
    </row>
    <row r="76" spans="1:15" s="6" customFormat="1" ht="24" customHeight="1" x14ac:dyDescent="0.5">
      <c r="A76" s="157" t="s">
        <v>3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N76" s="7"/>
      <c r="O76" s="7"/>
    </row>
    <row r="77" spans="1:15" s="6" customFormat="1" ht="24" customHeight="1" x14ac:dyDescent="0.5">
      <c r="A77" s="157" t="s">
        <v>26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N77" s="7"/>
      <c r="O77" s="7"/>
    </row>
    <row r="78" spans="1:15" s="6" customFormat="1" ht="24" customHeight="1" x14ac:dyDescent="0.5">
      <c r="A78" s="157" t="s">
        <v>80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N78" s="7"/>
      <c r="O78" s="7"/>
    </row>
    <row r="79" spans="1:15" s="6" customFormat="1" ht="24" customHeight="1" x14ac:dyDescent="0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7"/>
      <c r="O79" s="7"/>
    </row>
    <row r="80" spans="1:15" s="6" customFormat="1" ht="24" customHeight="1" x14ac:dyDescent="0.5">
      <c r="A80" s="159" t="s">
        <v>44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8"/>
      <c r="N80" s="7"/>
      <c r="O80" s="7"/>
    </row>
    <row r="81" spans="1:17" ht="20.100000000000001" customHeight="1" x14ac:dyDescent="0.5">
      <c r="D81" s="10"/>
      <c r="E81" s="10"/>
      <c r="F81" s="158" t="s">
        <v>6</v>
      </c>
      <c r="G81" s="158"/>
      <c r="H81" s="158"/>
      <c r="I81" s="158"/>
      <c r="J81" s="158"/>
      <c r="K81" s="158"/>
      <c r="L81" s="158"/>
    </row>
    <row r="82" spans="1:17" ht="20.100000000000001" customHeight="1" x14ac:dyDescent="0.5">
      <c r="D82" s="12"/>
      <c r="E82" s="12"/>
      <c r="F82" s="155" t="s">
        <v>7</v>
      </c>
      <c r="G82" s="155"/>
      <c r="H82" s="155"/>
      <c r="I82" s="13"/>
      <c r="J82" s="155" t="s">
        <v>8</v>
      </c>
      <c r="K82" s="155"/>
      <c r="L82" s="155"/>
    </row>
    <row r="83" spans="1:17" ht="20.100000000000001" customHeight="1" x14ac:dyDescent="0.5">
      <c r="D83" s="12"/>
      <c r="E83" s="12"/>
      <c r="F83" s="13" t="s">
        <v>9</v>
      </c>
      <c r="G83" s="13"/>
      <c r="H83" s="13" t="s">
        <v>9</v>
      </c>
      <c r="I83" s="12"/>
      <c r="J83" s="13" t="s">
        <v>9</v>
      </c>
      <c r="K83" s="13"/>
      <c r="L83" s="13" t="s">
        <v>9</v>
      </c>
    </row>
    <row r="84" spans="1:17" ht="20.100000000000001" customHeight="1" x14ac:dyDescent="0.5">
      <c r="D84" s="12" t="s">
        <v>10</v>
      </c>
      <c r="E84" s="12"/>
      <c r="F84" s="14" t="s">
        <v>81</v>
      </c>
      <c r="G84" s="12"/>
      <c r="H84" s="14" t="s">
        <v>82</v>
      </c>
      <c r="I84" s="15"/>
      <c r="J84" s="14" t="s">
        <v>81</v>
      </c>
      <c r="K84" s="12"/>
      <c r="L84" s="14" t="s">
        <v>82</v>
      </c>
    </row>
    <row r="85" spans="1:17" ht="20.100000000000001" customHeight="1" x14ac:dyDescent="0.5">
      <c r="A85" s="9" t="s">
        <v>45</v>
      </c>
      <c r="D85" s="15"/>
      <c r="E85" s="15"/>
      <c r="K85" s="29"/>
    </row>
    <row r="86" spans="1:17" ht="20.100000000000001" customHeight="1" x14ac:dyDescent="0.5">
      <c r="B86" s="9" t="s">
        <v>46</v>
      </c>
      <c r="D86" s="15">
        <v>14</v>
      </c>
      <c r="E86" s="15"/>
      <c r="F86" s="31">
        <v>50000</v>
      </c>
      <c r="H86" s="31">
        <v>50000</v>
      </c>
      <c r="J86" s="31">
        <v>0</v>
      </c>
      <c r="L86" s="31">
        <v>0</v>
      </c>
      <c r="P86" s="20"/>
      <c r="Q86" s="20"/>
    </row>
    <row r="87" spans="1:17" ht="20.100000000000001" customHeight="1" x14ac:dyDescent="0.5">
      <c r="B87" s="9" t="s">
        <v>47</v>
      </c>
      <c r="D87" s="15"/>
      <c r="E87" s="32"/>
      <c r="F87" s="30">
        <v>208519</v>
      </c>
      <c r="G87" s="31"/>
      <c r="H87" s="31">
        <v>260671</v>
      </c>
      <c r="I87" s="31"/>
      <c r="J87" s="31">
        <v>59759</v>
      </c>
      <c r="K87" s="31"/>
      <c r="L87" s="31">
        <v>79264</v>
      </c>
      <c r="P87" s="20"/>
      <c r="Q87" s="20"/>
    </row>
    <row r="88" spans="1:17" ht="20.100000000000001" customHeight="1" x14ac:dyDescent="0.5">
      <c r="B88" s="9" t="s">
        <v>48</v>
      </c>
      <c r="D88" s="15">
        <v>15</v>
      </c>
      <c r="E88" s="32"/>
      <c r="F88" s="30">
        <v>69077</v>
      </c>
      <c r="G88" s="31"/>
      <c r="H88" s="31">
        <v>68301</v>
      </c>
      <c r="I88" s="31"/>
      <c r="J88" s="31">
        <v>27203</v>
      </c>
      <c r="K88" s="31"/>
      <c r="L88" s="31">
        <v>24085</v>
      </c>
      <c r="P88" s="20"/>
      <c r="Q88" s="20"/>
    </row>
    <row r="89" spans="1:17" ht="20.100000000000001" customHeight="1" x14ac:dyDescent="0.5">
      <c r="B89" s="9" t="s">
        <v>49</v>
      </c>
      <c r="C89" s="21"/>
      <c r="D89" s="15">
        <v>5</v>
      </c>
      <c r="E89" s="15"/>
      <c r="F89" s="30">
        <v>43457</v>
      </c>
      <c r="G89" s="31"/>
      <c r="H89" s="31">
        <v>46470</v>
      </c>
      <c r="I89" s="31"/>
      <c r="J89" s="31">
        <v>39648</v>
      </c>
      <c r="K89" s="31"/>
      <c r="L89" s="31">
        <v>45151</v>
      </c>
      <c r="P89" s="20"/>
      <c r="Q89" s="20"/>
    </row>
    <row r="90" spans="1:17" ht="20.100000000000001" customHeight="1" x14ac:dyDescent="0.5">
      <c r="B90" s="9" t="s">
        <v>50</v>
      </c>
      <c r="C90" s="21"/>
      <c r="D90" s="15"/>
      <c r="E90" s="15"/>
      <c r="F90" s="30">
        <v>7545</v>
      </c>
      <c r="G90" s="30"/>
      <c r="H90" s="31">
        <v>7545</v>
      </c>
      <c r="I90" s="31"/>
      <c r="J90" s="31">
        <v>7545</v>
      </c>
      <c r="K90" s="31"/>
      <c r="L90" s="31">
        <v>7545</v>
      </c>
      <c r="P90" s="20"/>
      <c r="Q90" s="20"/>
    </row>
    <row r="91" spans="1:17" ht="20.100000000000001" customHeight="1" x14ac:dyDescent="0.5">
      <c r="B91" s="19" t="s">
        <v>51</v>
      </c>
      <c r="C91" s="21"/>
      <c r="D91" s="15"/>
      <c r="F91" s="30">
        <v>12978</v>
      </c>
      <c r="G91" s="31"/>
      <c r="H91" s="31">
        <v>13128</v>
      </c>
      <c r="I91" s="31"/>
      <c r="J91" s="31">
        <v>1916</v>
      </c>
      <c r="K91" s="31"/>
      <c r="L91" s="31">
        <v>1941</v>
      </c>
      <c r="P91" s="20"/>
      <c r="Q91" s="20"/>
    </row>
    <row r="92" spans="1:17" ht="20.100000000000001" customHeight="1" x14ac:dyDescent="0.5">
      <c r="B92" s="9" t="s">
        <v>52</v>
      </c>
      <c r="D92" s="15">
        <v>5</v>
      </c>
      <c r="F92" s="30">
        <v>119350</v>
      </c>
      <c r="G92" s="31"/>
      <c r="H92" s="31">
        <v>129350</v>
      </c>
      <c r="I92" s="31"/>
      <c r="J92" s="31">
        <v>0</v>
      </c>
      <c r="K92" s="31"/>
      <c r="L92" s="31">
        <v>0</v>
      </c>
      <c r="P92" s="20"/>
      <c r="Q92" s="20"/>
    </row>
    <row r="93" spans="1:17" ht="20.100000000000001" customHeight="1" x14ac:dyDescent="0.5">
      <c r="B93" s="21" t="s">
        <v>53</v>
      </c>
      <c r="D93" s="15"/>
      <c r="F93" s="30">
        <v>25161</v>
      </c>
      <c r="G93" s="31"/>
      <c r="H93" s="31">
        <v>26467</v>
      </c>
      <c r="I93" s="31"/>
      <c r="J93" s="31">
        <v>18901</v>
      </c>
      <c r="K93" s="31"/>
      <c r="L93" s="31">
        <v>18901</v>
      </c>
      <c r="P93" s="20"/>
      <c r="Q93" s="20"/>
    </row>
    <row r="94" spans="1:17" ht="20.100000000000001" customHeight="1" x14ac:dyDescent="0.5">
      <c r="B94" s="9" t="s">
        <v>54</v>
      </c>
      <c r="D94" s="15"/>
      <c r="E94" s="32"/>
      <c r="F94" s="30">
        <v>16004</v>
      </c>
      <c r="G94" s="31"/>
      <c r="H94" s="31">
        <v>17038</v>
      </c>
      <c r="I94" s="31"/>
      <c r="J94" s="31">
        <v>15936</v>
      </c>
      <c r="K94" s="31"/>
      <c r="L94" s="31">
        <v>16304</v>
      </c>
      <c r="P94" s="20"/>
      <c r="Q94" s="20"/>
    </row>
    <row r="95" spans="1:17" ht="20.100000000000001" customHeight="1" x14ac:dyDescent="0.5">
      <c r="A95" s="9" t="s">
        <v>55</v>
      </c>
      <c r="D95" s="15"/>
      <c r="E95" s="32"/>
      <c r="F95" s="34">
        <f>SUM(F86:F94)</f>
        <v>552091</v>
      </c>
      <c r="G95" s="31"/>
      <c r="H95" s="34">
        <f>SUM(H86:H94)</f>
        <v>618970</v>
      </c>
      <c r="I95" s="31"/>
      <c r="J95" s="34">
        <f>SUM(J86:J94)</f>
        <v>170908</v>
      </c>
      <c r="K95" s="31"/>
      <c r="L95" s="34">
        <f>SUM(L86:L94)</f>
        <v>193191</v>
      </c>
      <c r="N95" s="11">
        <v>544711451</v>
      </c>
      <c r="O95" s="11">
        <v>285408040</v>
      </c>
      <c r="P95" s="20"/>
      <c r="Q95" s="20"/>
    </row>
    <row r="96" spans="1:17" ht="20.100000000000001" customHeight="1" x14ac:dyDescent="0.5">
      <c r="A96" s="9" t="s">
        <v>56</v>
      </c>
      <c r="D96" s="12"/>
      <c r="E96" s="32"/>
      <c r="F96" s="31"/>
      <c r="G96" s="31"/>
      <c r="H96" s="31"/>
      <c r="I96" s="31"/>
      <c r="J96" s="35"/>
      <c r="K96" s="31"/>
      <c r="L96" s="17"/>
      <c r="P96" s="20"/>
      <c r="Q96" s="20"/>
    </row>
    <row r="97" spans="1:17" ht="20.100000000000001" customHeight="1" x14ac:dyDescent="0.5">
      <c r="B97" s="36" t="s">
        <v>57</v>
      </c>
      <c r="D97" s="15"/>
      <c r="E97" s="32"/>
      <c r="F97" s="31">
        <v>21750</v>
      </c>
      <c r="G97" s="31"/>
      <c r="H97" s="31">
        <v>23744</v>
      </c>
      <c r="I97" s="31"/>
      <c r="J97" s="31">
        <v>5411</v>
      </c>
      <c r="K97" s="31"/>
      <c r="L97" s="31">
        <v>6039</v>
      </c>
      <c r="P97" s="20"/>
      <c r="Q97" s="20"/>
    </row>
    <row r="98" spans="1:17" ht="20.100000000000001" customHeight="1" x14ac:dyDescent="0.5">
      <c r="B98" s="9" t="s">
        <v>58</v>
      </c>
      <c r="D98" s="15"/>
      <c r="E98" s="32"/>
      <c r="F98" s="31"/>
      <c r="G98" s="31"/>
      <c r="H98" s="31"/>
      <c r="I98" s="31"/>
      <c r="J98" s="31"/>
      <c r="K98" s="31"/>
      <c r="L98" s="31"/>
      <c r="P98" s="20"/>
      <c r="Q98" s="20"/>
    </row>
    <row r="99" spans="1:17" ht="20.100000000000001" customHeight="1" x14ac:dyDescent="0.5">
      <c r="C99" s="9" t="s">
        <v>59</v>
      </c>
      <c r="D99" s="15"/>
      <c r="E99" s="32"/>
      <c r="F99" s="31">
        <v>0</v>
      </c>
      <c r="G99" s="31"/>
      <c r="H99" s="31">
        <v>0</v>
      </c>
      <c r="I99" s="31"/>
      <c r="J99" s="35">
        <v>14768</v>
      </c>
      <c r="K99" s="31"/>
      <c r="L99" s="31">
        <v>15827</v>
      </c>
      <c r="P99" s="20"/>
      <c r="Q99" s="20"/>
    </row>
    <row r="100" spans="1:17" ht="20.100000000000001" customHeight="1" x14ac:dyDescent="0.5">
      <c r="B100" s="36" t="s">
        <v>60</v>
      </c>
      <c r="D100" s="15">
        <v>13</v>
      </c>
      <c r="E100" s="32"/>
      <c r="F100" s="31">
        <v>64949</v>
      </c>
      <c r="G100" s="31"/>
      <c r="H100" s="31">
        <v>65263</v>
      </c>
      <c r="I100" s="31"/>
      <c r="J100" s="31">
        <v>28740</v>
      </c>
      <c r="K100" s="31"/>
      <c r="L100" s="31">
        <v>28926</v>
      </c>
      <c r="P100" s="20"/>
      <c r="Q100" s="20"/>
    </row>
    <row r="101" spans="1:17" ht="20.100000000000001" customHeight="1" x14ac:dyDescent="0.5">
      <c r="B101" s="36" t="s">
        <v>61</v>
      </c>
      <c r="D101" s="12"/>
      <c r="E101" s="32"/>
      <c r="F101" s="31">
        <v>43109</v>
      </c>
      <c r="G101" s="31"/>
      <c r="H101" s="31">
        <v>44194</v>
      </c>
      <c r="I101" s="31"/>
      <c r="J101" s="31">
        <v>12875</v>
      </c>
      <c r="K101" s="31"/>
      <c r="L101" s="17">
        <v>12417</v>
      </c>
      <c r="P101" s="20"/>
      <c r="Q101" s="20"/>
    </row>
    <row r="102" spans="1:17" ht="20.100000000000001" customHeight="1" x14ac:dyDescent="0.5">
      <c r="B102" s="36" t="s">
        <v>62</v>
      </c>
      <c r="D102" s="12"/>
      <c r="E102" s="32"/>
      <c r="F102" s="31">
        <v>54139</v>
      </c>
      <c r="G102" s="31"/>
      <c r="H102" s="31">
        <v>52937</v>
      </c>
      <c r="I102" s="31"/>
      <c r="J102" s="31">
        <v>38625</v>
      </c>
      <c r="K102" s="31"/>
      <c r="L102" s="31">
        <v>37581</v>
      </c>
      <c r="P102" s="20"/>
      <c r="Q102" s="20"/>
    </row>
    <row r="103" spans="1:17" ht="20.100000000000001" customHeight="1" x14ac:dyDescent="0.5">
      <c r="A103" s="36" t="s">
        <v>63</v>
      </c>
      <c r="D103" s="12"/>
      <c r="E103" s="32"/>
      <c r="F103" s="34">
        <f>SUM(F96:F102)</f>
        <v>183947</v>
      </c>
      <c r="G103" s="31"/>
      <c r="H103" s="34">
        <f>SUM(H96:H102)</f>
        <v>186138</v>
      </c>
      <c r="I103" s="31"/>
      <c r="J103" s="34">
        <f>SUM(J96:J102)</f>
        <v>100419</v>
      </c>
      <c r="K103" s="31"/>
      <c r="L103" s="34">
        <f>SUM(L96:L102)</f>
        <v>100790</v>
      </c>
      <c r="N103" s="11">
        <v>153315785</v>
      </c>
      <c r="O103" s="11">
        <v>95958065</v>
      </c>
      <c r="Q103" s="20"/>
    </row>
    <row r="104" spans="1:17" ht="20.100000000000001" customHeight="1" x14ac:dyDescent="0.5">
      <c r="A104" s="9" t="s">
        <v>64</v>
      </c>
      <c r="D104" s="15"/>
      <c r="E104" s="32"/>
      <c r="F104" s="34">
        <f>SUM(F95,F103)</f>
        <v>736038</v>
      </c>
      <c r="G104" s="31"/>
      <c r="H104" s="34">
        <f>SUM(H95,H103)</f>
        <v>805108</v>
      </c>
      <c r="I104" s="31"/>
      <c r="J104" s="34">
        <f>SUM(J95,J103)</f>
        <v>271327</v>
      </c>
      <c r="K104" s="31"/>
      <c r="L104" s="34">
        <f>SUM(L95,L103)</f>
        <v>293981</v>
      </c>
      <c r="N104" s="11">
        <v>698027236</v>
      </c>
      <c r="O104" s="11">
        <v>381366105</v>
      </c>
      <c r="Q104" s="20"/>
    </row>
    <row r="105" spans="1:17" ht="20.100000000000001" customHeight="1" x14ac:dyDescent="0.5">
      <c r="D105" s="15"/>
      <c r="E105" s="32"/>
      <c r="F105" s="31"/>
      <c r="G105" s="31"/>
      <c r="H105" s="31"/>
      <c r="I105" s="31"/>
      <c r="J105" s="31"/>
      <c r="K105" s="31"/>
      <c r="L105" s="31"/>
    </row>
    <row r="106" spans="1:17" ht="20.100000000000001" customHeight="1" x14ac:dyDescent="0.5">
      <c r="D106" s="15"/>
      <c r="E106" s="32"/>
      <c r="F106" s="31"/>
      <c r="G106" s="31"/>
      <c r="H106" s="31"/>
      <c r="I106" s="31"/>
      <c r="J106" s="31"/>
      <c r="K106" s="31"/>
      <c r="L106" s="31"/>
    </row>
    <row r="107" spans="1:17" ht="20.100000000000001" customHeight="1" x14ac:dyDescent="0.5">
      <c r="D107" s="15"/>
      <c r="E107" s="32"/>
      <c r="F107" s="31"/>
      <c r="G107" s="31"/>
      <c r="H107" s="31"/>
      <c r="I107" s="31"/>
      <c r="J107" s="31"/>
      <c r="K107" s="31"/>
      <c r="L107" s="31"/>
    </row>
    <row r="108" spans="1:17" ht="19.350000000000001" customHeight="1" x14ac:dyDescent="0.5">
      <c r="D108" s="15"/>
      <c r="E108" s="32"/>
      <c r="F108" s="31"/>
      <c r="G108" s="31"/>
      <c r="H108" s="31"/>
      <c r="I108" s="31"/>
      <c r="J108" s="31"/>
      <c r="K108" s="31"/>
      <c r="L108" s="31"/>
    </row>
    <row r="109" spans="1:17" ht="24" customHeight="1" x14ac:dyDescent="0.5">
      <c r="L109" s="2" t="s">
        <v>0</v>
      </c>
    </row>
    <row r="110" spans="1:17" ht="24" customHeight="1" x14ac:dyDescent="0.5">
      <c r="L110" s="2" t="s">
        <v>1</v>
      </c>
    </row>
    <row r="111" spans="1:17" s="4" customFormat="1" ht="24" customHeight="1" x14ac:dyDescent="0.5">
      <c r="A111" s="156" t="s">
        <v>65</v>
      </c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N111" s="3"/>
      <c r="O111" s="3"/>
    </row>
    <row r="112" spans="1:17" s="6" customFormat="1" ht="24" customHeight="1" x14ac:dyDescent="0.5">
      <c r="A112" s="157" t="s">
        <v>3</v>
      </c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N112" s="7"/>
      <c r="O112" s="7"/>
    </row>
    <row r="113" spans="1:17" s="6" customFormat="1" ht="24" customHeight="1" x14ac:dyDescent="0.5">
      <c r="A113" s="157" t="s">
        <v>26</v>
      </c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N113" s="7"/>
      <c r="O113" s="7"/>
    </row>
    <row r="114" spans="1:17" s="6" customFormat="1" ht="24" customHeight="1" x14ac:dyDescent="0.5">
      <c r="A114" s="157" t="s">
        <v>80</v>
      </c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N114" s="7"/>
      <c r="O114" s="7"/>
    </row>
    <row r="115" spans="1:17" s="6" customFormat="1" ht="24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7"/>
      <c r="O115" s="7"/>
    </row>
    <row r="116" spans="1:17" s="6" customFormat="1" ht="24" customHeight="1" x14ac:dyDescent="0.5">
      <c r="A116" s="157" t="s">
        <v>66</v>
      </c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8"/>
      <c r="N116" s="7"/>
      <c r="O116" s="7"/>
    </row>
    <row r="117" spans="1:17" ht="20.100000000000001" customHeight="1" x14ac:dyDescent="0.5">
      <c r="D117" s="10"/>
      <c r="E117" s="10"/>
      <c r="F117" s="158" t="s">
        <v>6</v>
      </c>
      <c r="G117" s="158"/>
      <c r="H117" s="158"/>
      <c r="I117" s="158"/>
      <c r="J117" s="158"/>
      <c r="K117" s="158"/>
      <c r="L117" s="158"/>
    </row>
    <row r="118" spans="1:17" ht="20.100000000000001" customHeight="1" x14ac:dyDescent="0.5">
      <c r="D118" s="12"/>
      <c r="E118" s="12"/>
      <c r="F118" s="155" t="s">
        <v>7</v>
      </c>
      <c r="G118" s="155"/>
      <c r="H118" s="155"/>
      <c r="I118" s="13"/>
      <c r="J118" s="155" t="s">
        <v>8</v>
      </c>
      <c r="K118" s="155"/>
      <c r="L118" s="155"/>
    </row>
    <row r="119" spans="1:17" ht="20.100000000000001" customHeight="1" x14ac:dyDescent="0.5">
      <c r="D119" s="12"/>
      <c r="E119" s="12"/>
      <c r="F119" s="13" t="s">
        <v>9</v>
      </c>
      <c r="G119" s="13"/>
      <c r="H119" s="13" t="s">
        <v>9</v>
      </c>
      <c r="I119" s="12"/>
      <c r="J119" s="13" t="s">
        <v>9</v>
      </c>
      <c r="K119" s="13"/>
      <c r="L119" s="13" t="s">
        <v>9</v>
      </c>
    </row>
    <row r="120" spans="1:17" ht="20.100000000000001" customHeight="1" x14ac:dyDescent="0.5">
      <c r="D120" s="12" t="s">
        <v>10</v>
      </c>
      <c r="E120" s="12"/>
      <c r="F120" s="14" t="s">
        <v>81</v>
      </c>
      <c r="G120" s="12"/>
      <c r="H120" s="14" t="s">
        <v>82</v>
      </c>
      <c r="I120" s="15"/>
      <c r="J120" s="14" t="s">
        <v>81</v>
      </c>
      <c r="K120" s="12"/>
      <c r="L120" s="14" t="s">
        <v>82</v>
      </c>
    </row>
    <row r="121" spans="1:17" ht="20.100000000000001" customHeight="1" x14ac:dyDescent="0.5">
      <c r="A121" s="9" t="s">
        <v>67</v>
      </c>
      <c r="D121" s="12"/>
      <c r="E121" s="32"/>
      <c r="F121" s="31"/>
      <c r="G121" s="31"/>
      <c r="H121" s="31"/>
      <c r="I121" s="31"/>
      <c r="J121" s="31"/>
      <c r="K121" s="31"/>
      <c r="L121" s="31"/>
    </row>
    <row r="122" spans="1:17" ht="20.100000000000001" customHeight="1" x14ac:dyDescent="0.5">
      <c r="B122" s="9" t="s">
        <v>68</v>
      </c>
      <c r="D122" s="15"/>
      <c r="E122" s="32"/>
      <c r="F122" s="31"/>
      <c r="G122" s="31"/>
      <c r="H122" s="31"/>
      <c r="I122" s="31"/>
      <c r="J122" s="31"/>
      <c r="K122" s="31"/>
      <c r="L122" s="31"/>
    </row>
    <row r="123" spans="1:17" ht="20.100000000000001" customHeight="1" thickBot="1" x14ac:dyDescent="0.55000000000000004">
      <c r="C123" s="21" t="s">
        <v>69</v>
      </c>
      <c r="D123" s="15"/>
      <c r="E123" s="32"/>
      <c r="F123" s="37">
        <v>593126</v>
      </c>
      <c r="G123" s="31"/>
      <c r="H123" s="37">
        <v>593126</v>
      </c>
      <c r="I123" s="31"/>
      <c r="J123" s="37">
        <v>593126</v>
      </c>
      <c r="K123" s="31"/>
      <c r="L123" s="37">
        <v>593126</v>
      </c>
      <c r="P123" s="20"/>
      <c r="Q123" s="20"/>
    </row>
    <row r="124" spans="1:17" ht="20.100000000000001" customHeight="1" thickTop="1" x14ac:dyDescent="0.5">
      <c r="C124" s="21" t="s">
        <v>70</v>
      </c>
      <c r="D124" s="15"/>
      <c r="E124" s="32"/>
      <c r="F124" s="31">
        <v>593126</v>
      </c>
      <c r="G124" s="31"/>
      <c r="H124" s="31">
        <v>593126</v>
      </c>
      <c r="I124" s="31"/>
      <c r="J124" s="31">
        <v>593126</v>
      </c>
      <c r="K124" s="31"/>
      <c r="L124" s="31">
        <v>593126</v>
      </c>
      <c r="P124" s="20"/>
      <c r="Q124" s="20"/>
    </row>
    <row r="125" spans="1:17" ht="20.100000000000001" customHeight="1" x14ac:dyDescent="0.5">
      <c r="B125" s="9" t="s">
        <v>71</v>
      </c>
      <c r="D125" s="15"/>
      <c r="E125" s="32"/>
      <c r="F125" s="31">
        <v>72404</v>
      </c>
      <c r="G125" s="31"/>
      <c r="H125" s="31">
        <v>72404</v>
      </c>
      <c r="I125" s="31"/>
      <c r="J125" s="31">
        <v>72404</v>
      </c>
      <c r="K125" s="31"/>
      <c r="L125" s="31">
        <v>72404</v>
      </c>
      <c r="P125" s="20"/>
      <c r="Q125" s="20"/>
    </row>
    <row r="126" spans="1:17" ht="20.100000000000001" customHeight="1" x14ac:dyDescent="0.5">
      <c r="B126" s="9" t="s">
        <v>72</v>
      </c>
      <c r="D126" s="15"/>
      <c r="E126" s="32"/>
      <c r="F126" s="31"/>
      <c r="G126" s="31"/>
      <c r="H126" s="31"/>
      <c r="I126" s="31"/>
      <c r="J126" s="31"/>
      <c r="K126" s="31"/>
      <c r="L126" s="31"/>
    </row>
    <row r="127" spans="1:17" ht="20.100000000000001" customHeight="1" x14ac:dyDescent="0.5">
      <c r="C127" s="21" t="s">
        <v>73</v>
      </c>
      <c r="D127" s="15"/>
      <c r="E127" s="32"/>
      <c r="F127" s="31">
        <v>59313</v>
      </c>
      <c r="G127" s="31"/>
      <c r="H127" s="31">
        <v>59313</v>
      </c>
      <c r="I127" s="31"/>
      <c r="J127" s="31">
        <v>59313</v>
      </c>
      <c r="K127" s="31"/>
      <c r="L127" s="31">
        <v>59313</v>
      </c>
      <c r="P127" s="20"/>
      <c r="Q127" s="20"/>
    </row>
    <row r="128" spans="1:17" ht="20.100000000000001" customHeight="1" x14ac:dyDescent="0.5">
      <c r="C128" s="21" t="s">
        <v>74</v>
      </c>
      <c r="D128" s="15"/>
      <c r="E128" s="32"/>
      <c r="F128" s="31">
        <v>1671332</v>
      </c>
      <c r="G128" s="31"/>
      <c r="H128" s="31">
        <v>1672969</v>
      </c>
      <c r="I128" s="31"/>
      <c r="J128" s="31">
        <v>872038</v>
      </c>
      <c r="K128" s="31"/>
      <c r="L128" s="17">
        <v>862654</v>
      </c>
      <c r="P128" s="20"/>
      <c r="Q128" s="20"/>
    </row>
    <row r="129" spans="1:17" ht="20.100000000000001" customHeight="1" x14ac:dyDescent="0.5">
      <c r="B129" s="9" t="s">
        <v>75</v>
      </c>
      <c r="D129" s="15"/>
      <c r="E129" s="32"/>
      <c r="F129" s="31">
        <v>105040</v>
      </c>
      <c r="G129" s="31"/>
      <c r="H129" s="31">
        <v>105040</v>
      </c>
      <c r="I129" s="31"/>
      <c r="J129" s="31">
        <v>72197</v>
      </c>
      <c r="K129" s="31"/>
      <c r="L129" s="17">
        <v>72197</v>
      </c>
      <c r="P129" s="20"/>
      <c r="Q129" s="20"/>
    </row>
    <row r="130" spans="1:17" ht="20.100000000000001" customHeight="1" x14ac:dyDescent="0.5">
      <c r="A130" s="9" t="s">
        <v>76</v>
      </c>
      <c r="D130" s="15"/>
      <c r="E130" s="32"/>
      <c r="F130" s="38">
        <f>SUM(F124:F129)</f>
        <v>2501215</v>
      </c>
      <c r="G130" s="31"/>
      <c r="H130" s="38">
        <f>SUM(H124:H129)</f>
        <v>2502852</v>
      </c>
      <c r="I130" s="31"/>
      <c r="J130" s="38">
        <f>SUM(J124:J129)</f>
        <v>1669078</v>
      </c>
      <c r="K130" s="31"/>
      <c r="L130" s="38">
        <f>SUM(L124:L129)</f>
        <v>1659694</v>
      </c>
      <c r="N130" s="11">
        <v>2575790676</v>
      </c>
      <c r="O130" s="11">
        <v>2008746481</v>
      </c>
      <c r="P130" s="20"/>
      <c r="Q130" s="20"/>
    </row>
    <row r="131" spans="1:17" ht="20.100000000000001" customHeight="1" x14ac:dyDescent="0.5">
      <c r="A131" s="9" t="s">
        <v>77</v>
      </c>
      <c r="D131" s="15"/>
      <c r="E131" s="32"/>
      <c r="F131" s="39">
        <v>219037</v>
      </c>
      <c r="G131" s="31"/>
      <c r="H131" s="39">
        <v>219862</v>
      </c>
      <c r="I131" s="31"/>
      <c r="J131" s="39">
        <v>0</v>
      </c>
      <c r="K131" s="31"/>
      <c r="L131" s="39">
        <v>0</v>
      </c>
      <c r="P131" s="20"/>
      <c r="Q131" s="20"/>
    </row>
    <row r="132" spans="1:17" ht="20.100000000000001" customHeight="1" x14ac:dyDescent="0.5">
      <c r="A132" s="9" t="s">
        <v>78</v>
      </c>
      <c r="D132" s="15"/>
      <c r="E132" s="32"/>
      <c r="F132" s="34">
        <f>SUM(F130:F131)</f>
        <v>2720252</v>
      </c>
      <c r="G132" s="31"/>
      <c r="H132" s="34">
        <f>SUM(H130:H131)</f>
        <v>2722714</v>
      </c>
      <c r="I132" s="31"/>
      <c r="J132" s="34">
        <f>SUM(J130:J131)</f>
        <v>1669078</v>
      </c>
      <c r="K132" s="31"/>
      <c r="L132" s="34">
        <f>SUM(L130:L131)</f>
        <v>1659694</v>
      </c>
      <c r="N132" s="11">
        <v>2792925159</v>
      </c>
      <c r="O132" s="11">
        <v>2008746481</v>
      </c>
      <c r="P132" s="20"/>
      <c r="Q132" s="20"/>
    </row>
    <row r="133" spans="1:17" ht="20.100000000000001" customHeight="1" thickBot="1" x14ac:dyDescent="0.55000000000000004">
      <c r="A133" s="9" t="s">
        <v>79</v>
      </c>
      <c r="D133" s="12"/>
      <c r="F133" s="37">
        <f>SUM(F104,F132)</f>
        <v>3456290</v>
      </c>
      <c r="G133" s="31"/>
      <c r="H133" s="37">
        <f>SUM(H104,H132)</f>
        <v>3527822</v>
      </c>
      <c r="I133" s="31"/>
      <c r="J133" s="37">
        <f>SUM(J104,J132)</f>
        <v>1940405</v>
      </c>
      <c r="K133" s="31"/>
      <c r="L133" s="37">
        <f>SUM(L104,L132)</f>
        <v>1953675</v>
      </c>
      <c r="N133" s="11">
        <v>3490952395</v>
      </c>
      <c r="O133" s="11">
        <v>2390112586</v>
      </c>
      <c r="P133" s="20"/>
      <c r="Q133" s="20"/>
    </row>
    <row r="134" spans="1:17" ht="20.100000000000001" customHeight="1" thickTop="1" x14ac:dyDescent="0.5">
      <c r="F134" s="40"/>
      <c r="H134" s="40"/>
      <c r="J134" s="41"/>
      <c r="L134" s="41"/>
      <c r="P134" s="20"/>
      <c r="Q134" s="20"/>
    </row>
    <row r="135" spans="1:17" ht="20.100000000000001" customHeight="1" x14ac:dyDescent="0.5">
      <c r="F135" s="40"/>
      <c r="J135" s="41"/>
      <c r="L135" s="41"/>
    </row>
    <row r="136" spans="1:17" ht="20.100000000000001" customHeight="1" x14ac:dyDescent="0.5">
      <c r="F136" s="40"/>
    </row>
    <row r="137" spans="1:17" ht="20.100000000000001" customHeight="1" x14ac:dyDescent="0.5">
      <c r="F137" s="40"/>
    </row>
    <row r="138" spans="1:17" ht="20.100000000000001" customHeight="1" x14ac:dyDescent="0.5">
      <c r="F138" s="40"/>
    </row>
    <row r="139" spans="1:17" ht="20.100000000000001" customHeight="1" x14ac:dyDescent="0.5">
      <c r="F139" s="40"/>
    </row>
    <row r="140" spans="1:17" ht="20.100000000000001" customHeight="1" x14ac:dyDescent="0.5">
      <c r="F140" s="40">
        <f>F64-F133</f>
        <v>0</v>
      </c>
      <c r="H140" s="40">
        <f>H64-H133</f>
        <v>0</v>
      </c>
      <c r="J140" s="40">
        <f>J64-J133</f>
        <v>0</v>
      </c>
      <c r="L140" s="40">
        <f>L64-L133</f>
        <v>0</v>
      </c>
    </row>
    <row r="141" spans="1:17" ht="20.100000000000001" customHeight="1" x14ac:dyDescent="0.5">
      <c r="F141" s="40"/>
      <c r="N141" s="9"/>
      <c r="O141" s="9"/>
    </row>
    <row r="142" spans="1:17" ht="20.100000000000001" customHeight="1" x14ac:dyDescent="0.5">
      <c r="F142" s="40"/>
      <c r="N142" s="9"/>
      <c r="O142" s="9"/>
    </row>
    <row r="143" spans="1:17" ht="20.100000000000001" customHeight="1" x14ac:dyDescent="0.5">
      <c r="F143" s="40"/>
      <c r="N143" s="9"/>
      <c r="O143" s="9"/>
    </row>
    <row r="144" spans="1:17" ht="20.100000000000001" customHeight="1" x14ac:dyDescent="0.5">
      <c r="F144" s="40"/>
      <c r="N144" s="9"/>
      <c r="O144" s="9"/>
    </row>
    <row r="145" spans="6:15" ht="20.100000000000001" customHeight="1" x14ac:dyDescent="0.5">
      <c r="F145" s="40"/>
      <c r="N145" s="9"/>
      <c r="O145" s="9"/>
    </row>
    <row r="146" spans="6:15" ht="20.100000000000001" customHeight="1" x14ac:dyDescent="0.5">
      <c r="F146" s="40"/>
      <c r="N146" s="9"/>
      <c r="O146" s="9"/>
    </row>
    <row r="147" spans="6:15" ht="20.100000000000001" customHeight="1" x14ac:dyDescent="0.5">
      <c r="F147" s="40"/>
      <c r="N147" s="9"/>
      <c r="O147" s="9"/>
    </row>
    <row r="148" spans="6:15" ht="20.100000000000001" customHeight="1" x14ac:dyDescent="0.5">
      <c r="F148" s="40"/>
      <c r="N148" s="9"/>
      <c r="O148" s="9"/>
    </row>
    <row r="149" spans="6:15" ht="20.100000000000001" customHeight="1" x14ac:dyDescent="0.5">
      <c r="F149" s="40"/>
      <c r="N149" s="9"/>
      <c r="O149" s="9"/>
    </row>
    <row r="150" spans="6:15" ht="20.100000000000001" customHeight="1" x14ac:dyDescent="0.5">
      <c r="F150" s="40"/>
      <c r="N150" s="9"/>
      <c r="O150" s="9"/>
    </row>
    <row r="151" spans="6:15" ht="20.100000000000001" customHeight="1" x14ac:dyDescent="0.5">
      <c r="F151" s="40"/>
      <c r="N151" s="9"/>
      <c r="O151" s="9"/>
    </row>
    <row r="152" spans="6:15" ht="20.100000000000001" customHeight="1" x14ac:dyDescent="0.5">
      <c r="F152" s="40"/>
      <c r="N152" s="9"/>
      <c r="O152" s="9"/>
    </row>
    <row r="153" spans="6:15" ht="20.100000000000001" customHeight="1" x14ac:dyDescent="0.5">
      <c r="F153" s="40"/>
      <c r="N153" s="9"/>
      <c r="O153" s="9"/>
    </row>
    <row r="154" spans="6:15" ht="20.100000000000001" customHeight="1" x14ac:dyDescent="0.5">
      <c r="F154" s="40"/>
      <c r="N154" s="9"/>
      <c r="O154" s="9"/>
    </row>
    <row r="155" spans="6:15" ht="20.100000000000001" customHeight="1" x14ac:dyDescent="0.5">
      <c r="F155" s="40"/>
      <c r="N155" s="9"/>
      <c r="O155" s="9"/>
    </row>
    <row r="156" spans="6:15" ht="20.100000000000001" customHeight="1" x14ac:dyDescent="0.5">
      <c r="F156" s="40"/>
      <c r="N156" s="9"/>
      <c r="O156" s="9"/>
    </row>
    <row r="157" spans="6:15" ht="20.100000000000001" customHeight="1" x14ac:dyDescent="0.5">
      <c r="F157" s="40"/>
      <c r="N157" s="9"/>
      <c r="O157" s="9"/>
    </row>
    <row r="158" spans="6:15" ht="20.100000000000001" customHeight="1" x14ac:dyDescent="0.5">
      <c r="F158" s="40"/>
      <c r="N158" s="9"/>
      <c r="O158" s="9"/>
    </row>
    <row r="159" spans="6:15" ht="20.100000000000001" customHeight="1" x14ac:dyDescent="0.5">
      <c r="F159" s="40"/>
      <c r="N159" s="9"/>
      <c r="O159" s="9"/>
    </row>
    <row r="160" spans="6:15" ht="20.100000000000001" customHeight="1" x14ac:dyDescent="0.5">
      <c r="F160" s="40"/>
      <c r="N160" s="9"/>
      <c r="O160" s="9"/>
    </row>
    <row r="161" spans="1:15" ht="20.100000000000001" customHeight="1" x14ac:dyDescent="0.5">
      <c r="F161" s="40"/>
      <c r="N161" s="9"/>
      <c r="O161" s="9"/>
    </row>
    <row r="162" spans="1:15" ht="20.100000000000001" customHeight="1" x14ac:dyDescent="0.5">
      <c r="F162" s="40"/>
      <c r="N162" s="9"/>
      <c r="O162" s="9"/>
    </row>
    <row r="164" spans="1:15" ht="20.100000000000001" customHeight="1" x14ac:dyDescent="0.4">
      <c r="A164" s="42"/>
      <c r="B164" s="42"/>
      <c r="C164" s="42"/>
      <c r="D164" s="42"/>
      <c r="N164" s="9"/>
      <c r="O164" s="9"/>
    </row>
    <row r="165" spans="1:15" ht="20.100000000000001" customHeight="1" x14ac:dyDescent="0.4">
      <c r="A165" s="42"/>
      <c r="B165" s="42"/>
      <c r="C165" s="42"/>
      <c r="D165" s="42"/>
      <c r="N165" s="9"/>
      <c r="O165" s="9"/>
    </row>
    <row r="166" spans="1:15" ht="20.100000000000001" customHeight="1" x14ac:dyDescent="0.4">
      <c r="A166" s="42"/>
      <c r="B166" s="42"/>
      <c r="C166" s="42"/>
      <c r="D166" s="42"/>
      <c r="N166" s="9"/>
      <c r="O166" s="9"/>
    </row>
    <row r="167" spans="1:15" ht="20.100000000000001" customHeight="1" x14ac:dyDescent="0.4">
      <c r="A167" s="42"/>
      <c r="B167" s="42"/>
      <c r="C167" s="42"/>
      <c r="D167" s="42"/>
      <c r="N167" s="9"/>
      <c r="O167" s="9"/>
    </row>
    <row r="168" spans="1:15" ht="20.100000000000001" customHeight="1" x14ac:dyDescent="0.4">
      <c r="A168" s="42"/>
      <c r="B168" s="42"/>
      <c r="C168" s="42"/>
      <c r="D168" s="42"/>
      <c r="N168" s="9"/>
      <c r="O168" s="9"/>
    </row>
    <row r="170" spans="1:15" ht="20.100000000000001" customHeight="1" x14ac:dyDescent="0.4">
      <c r="A170" s="42"/>
      <c r="B170" s="42"/>
      <c r="C170" s="42"/>
      <c r="D170" s="42"/>
      <c r="N170" s="9"/>
      <c r="O170" s="9"/>
    </row>
    <row r="171" spans="1:15" ht="20.100000000000001" customHeight="1" x14ac:dyDescent="0.4">
      <c r="A171" s="42"/>
      <c r="B171" s="42"/>
      <c r="C171" s="42"/>
      <c r="D171" s="42"/>
      <c r="N171" s="9"/>
      <c r="O171" s="9"/>
    </row>
    <row r="172" spans="1:15" ht="20.100000000000001" customHeight="1" x14ac:dyDescent="0.4">
      <c r="A172" s="42"/>
      <c r="B172" s="42"/>
      <c r="C172" s="42"/>
      <c r="D172" s="42"/>
      <c r="N172" s="9"/>
      <c r="O172" s="9"/>
    </row>
    <row r="173" spans="1:15" ht="20.100000000000001" customHeight="1" x14ac:dyDescent="0.4">
      <c r="A173" s="42"/>
      <c r="B173" s="42"/>
      <c r="C173" s="42"/>
      <c r="D173" s="42"/>
      <c r="N173" s="9"/>
      <c r="O173" s="9"/>
    </row>
    <row r="174" spans="1:15" ht="20.100000000000001" customHeight="1" x14ac:dyDescent="0.4">
      <c r="A174" s="42"/>
      <c r="B174" s="42"/>
      <c r="C174" s="42"/>
      <c r="D174" s="42"/>
      <c r="N174" s="9"/>
      <c r="O174" s="9"/>
    </row>
    <row r="176" spans="1:15" ht="20.100000000000001" customHeight="1" x14ac:dyDescent="0.4">
      <c r="A176" s="42"/>
      <c r="B176" s="42"/>
      <c r="C176" s="42"/>
      <c r="D176" s="42"/>
      <c r="N176" s="9"/>
      <c r="O176" s="9"/>
    </row>
    <row r="177" spans="1:15" ht="20.100000000000001" customHeight="1" x14ac:dyDescent="0.4">
      <c r="A177" s="42"/>
      <c r="B177" s="42"/>
      <c r="C177" s="42"/>
      <c r="D177" s="42"/>
      <c r="N177" s="9"/>
      <c r="O177" s="9"/>
    </row>
    <row r="178" spans="1:15" ht="20.100000000000001" customHeight="1" x14ac:dyDescent="0.4">
      <c r="A178" s="42"/>
      <c r="B178" s="42"/>
      <c r="C178" s="42"/>
      <c r="D178" s="42"/>
      <c r="N178" s="9"/>
      <c r="O178" s="9"/>
    </row>
    <row r="179" spans="1:15" ht="20.100000000000001" customHeight="1" x14ac:dyDescent="0.4">
      <c r="A179" s="42"/>
      <c r="B179" s="42"/>
      <c r="C179" s="42"/>
      <c r="D179" s="42"/>
      <c r="N179" s="9"/>
      <c r="O179" s="9"/>
    </row>
    <row r="180" spans="1:15" ht="20.100000000000001" customHeight="1" x14ac:dyDescent="0.4">
      <c r="A180" s="42"/>
      <c r="B180" s="42"/>
      <c r="C180" s="42"/>
      <c r="D180" s="42"/>
      <c r="N180" s="9"/>
      <c r="O180" s="9"/>
    </row>
    <row r="182" spans="1:15" ht="20.100000000000001" customHeight="1" x14ac:dyDescent="0.4">
      <c r="A182" s="42"/>
      <c r="B182" s="42"/>
      <c r="C182" s="42"/>
      <c r="D182" s="42"/>
      <c r="N182" s="9"/>
      <c r="O182" s="9"/>
    </row>
    <row r="183" spans="1:15" ht="20.100000000000001" customHeight="1" x14ac:dyDescent="0.4">
      <c r="A183" s="42"/>
      <c r="B183" s="42"/>
      <c r="C183" s="42"/>
      <c r="D183" s="42"/>
      <c r="N183" s="9"/>
      <c r="O183" s="9"/>
    </row>
    <row r="184" spans="1:15" ht="20.100000000000001" customHeight="1" x14ac:dyDescent="0.4">
      <c r="A184" s="42"/>
      <c r="B184" s="42"/>
      <c r="C184" s="42"/>
      <c r="D184" s="42"/>
      <c r="N184" s="9"/>
      <c r="O184" s="9"/>
    </row>
    <row r="185" spans="1:15" ht="20.100000000000001" customHeight="1" x14ac:dyDescent="0.4">
      <c r="A185" s="42"/>
      <c r="B185" s="42"/>
      <c r="C185" s="42"/>
      <c r="D185" s="42"/>
      <c r="N185" s="9"/>
      <c r="O185" s="9"/>
    </row>
    <row r="186" spans="1:15" ht="20.100000000000001" customHeight="1" x14ac:dyDescent="0.4">
      <c r="A186" s="42"/>
      <c r="B186" s="42"/>
      <c r="C186" s="42"/>
      <c r="D186" s="42"/>
      <c r="N186" s="9"/>
      <c r="O186" s="9"/>
    </row>
    <row r="188" spans="1:15" ht="20.100000000000001" customHeight="1" x14ac:dyDescent="0.4">
      <c r="A188" s="42"/>
      <c r="B188" s="42"/>
      <c r="C188" s="42"/>
      <c r="D188" s="42"/>
      <c r="N188" s="9"/>
      <c r="O188" s="9"/>
    </row>
    <row r="189" spans="1:15" ht="20.100000000000001" customHeight="1" x14ac:dyDescent="0.4">
      <c r="A189" s="42"/>
      <c r="B189" s="42"/>
      <c r="C189" s="42"/>
      <c r="D189" s="42"/>
      <c r="N189" s="9"/>
      <c r="O189" s="9"/>
    </row>
    <row r="190" spans="1:15" ht="20.100000000000001" customHeight="1" x14ac:dyDescent="0.4">
      <c r="A190" s="42"/>
      <c r="B190" s="42"/>
      <c r="C190" s="42"/>
      <c r="D190" s="42"/>
      <c r="N190" s="9"/>
      <c r="O190" s="9"/>
    </row>
    <row r="191" spans="1:15" ht="20.100000000000001" customHeight="1" x14ac:dyDescent="0.4">
      <c r="A191" s="42"/>
      <c r="B191" s="42"/>
      <c r="C191" s="42"/>
      <c r="D191" s="42"/>
      <c r="N191" s="9"/>
      <c r="O191" s="9"/>
    </row>
    <row r="192" spans="1:15" ht="20.100000000000001" customHeight="1" x14ac:dyDescent="0.4">
      <c r="A192" s="42"/>
      <c r="B192" s="42"/>
      <c r="C192" s="42"/>
      <c r="D192" s="42"/>
      <c r="N192" s="9"/>
      <c r="O192" s="9"/>
    </row>
    <row r="194" spans="1:15" ht="20.100000000000001" customHeight="1" x14ac:dyDescent="0.4">
      <c r="A194" s="42"/>
      <c r="B194" s="42"/>
      <c r="C194" s="42"/>
      <c r="D194" s="42"/>
      <c r="N194" s="9"/>
      <c r="O194" s="9"/>
    </row>
    <row r="195" spans="1:15" ht="20.100000000000001" customHeight="1" x14ac:dyDescent="0.4">
      <c r="A195" s="42"/>
      <c r="B195" s="42"/>
      <c r="C195" s="42"/>
      <c r="D195" s="42"/>
      <c r="N195" s="9"/>
      <c r="O195" s="9"/>
    </row>
    <row r="196" spans="1:15" ht="20.100000000000001" customHeight="1" x14ac:dyDescent="0.4">
      <c r="A196" s="42"/>
      <c r="B196" s="42"/>
      <c r="C196" s="42"/>
      <c r="D196" s="42"/>
      <c r="N196" s="9"/>
      <c r="O196" s="9"/>
    </row>
    <row r="197" spans="1:15" ht="20.100000000000001" customHeight="1" x14ac:dyDescent="0.4">
      <c r="A197" s="42"/>
      <c r="B197" s="42"/>
      <c r="C197" s="42"/>
      <c r="D197" s="42"/>
      <c r="N197" s="9"/>
      <c r="O197" s="9"/>
    </row>
    <row r="198" spans="1:15" ht="20.100000000000001" customHeight="1" x14ac:dyDescent="0.4">
      <c r="A198" s="42"/>
      <c r="B198" s="42"/>
      <c r="C198" s="42"/>
      <c r="D198" s="42"/>
      <c r="N198" s="9"/>
      <c r="O198" s="9"/>
    </row>
    <row r="200" spans="1:15" ht="20.100000000000001" customHeight="1" x14ac:dyDescent="0.4">
      <c r="A200" s="42"/>
      <c r="B200" s="42"/>
      <c r="C200" s="42"/>
      <c r="D200" s="42"/>
      <c r="N200" s="9"/>
      <c r="O200" s="9"/>
    </row>
    <row r="201" spans="1:15" ht="20.100000000000001" customHeight="1" x14ac:dyDescent="0.4">
      <c r="A201" s="42"/>
      <c r="B201" s="42"/>
      <c r="C201" s="42"/>
      <c r="D201" s="42"/>
      <c r="N201" s="9"/>
      <c r="O201" s="9"/>
    </row>
    <row r="202" spans="1:15" ht="20.100000000000001" customHeight="1" x14ac:dyDescent="0.4">
      <c r="A202" s="42"/>
      <c r="B202" s="42"/>
      <c r="C202" s="42"/>
      <c r="D202" s="42"/>
      <c r="N202" s="9"/>
      <c r="O202" s="9"/>
    </row>
    <row r="203" spans="1:15" ht="20.100000000000001" customHeight="1" x14ac:dyDescent="0.4">
      <c r="A203" s="42"/>
      <c r="B203" s="42"/>
      <c r="C203" s="42"/>
      <c r="D203" s="42"/>
      <c r="N203" s="9"/>
      <c r="O203" s="9"/>
    </row>
    <row r="204" spans="1:15" ht="20.100000000000001" customHeight="1" x14ac:dyDescent="0.4">
      <c r="A204" s="42"/>
      <c r="B204" s="42"/>
      <c r="C204" s="42"/>
      <c r="D204" s="42"/>
      <c r="N204" s="9"/>
      <c r="O204" s="9"/>
    </row>
    <row r="206" spans="1:15" ht="20.100000000000001" customHeight="1" x14ac:dyDescent="0.4">
      <c r="A206" s="42"/>
      <c r="B206" s="42"/>
      <c r="C206" s="42"/>
      <c r="D206" s="42"/>
      <c r="N206" s="9"/>
      <c r="O206" s="9"/>
    </row>
    <row r="207" spans="1:15" ht="20.100000000000001" customHeight="1" x14ac:dyDescent="0.4">
      <c r="A207" s="42"/>
      <c r="B207" s="42"/>
      <c r="C207" s="42"/>
      <c r="D207" s="42"/>
      <c r="N207" s="9"/>
      <c r="O207" s="9"/>
    </row>
    <row r="208" spans="1:15" ht="20.100000000000001" customHeight="1" x14ac:dyDescent="0.4">
      <c r="A208" s="42"/>
      <c r="B208" s="42"/>
      <c r="C208" s="42"/>
      <c r="D208" s="42"/>
      <c r="N208" s="9"/>
      <c r="O208" s="9"/>
    </row>
    <row r="209" spans="1:15" ht="20.100000000000001" customHeight="1" x14ac:dyDescent="0.4">
      <c r="A209" s="42"/>
      <c r="B209" s="42"/>
      <c r="C209" s="42"/>
      <c r="D209" s="42"/>
      <c r="N209" s="9"/>
      <c r="O209" s="9"/>
    </row>
    <row r="210" spans="1:15" ht="20.100000000000001" customHeight="1" x14ac:dyDescent="0.4">
      <c r="A210" s="42"/>
      <c r="B210" s="42"/>
      <c r="C210" s="42"/>
      <c r="D210" s="42"/>
      <c r="N210" s="9"/>
      <c r="O210" s="9"/>
    </row>
    <row r="212" spans="1:15" ht="20.100000000000001" customHeight="1" x14ac:dyDescent="0.4">
      <c r="A212" s="42"/>
      <c r="B212" s="42"/>
      <c r="C212" s="42"/>
      <c r="D212" s="42"/>
      <c r="N212" s="9"/>
      <c r="O212" s="9"/>
    </row>
    <row r="213" spans="1:15" ht="20.100000000000001" customHeight="1" x14ac:dyDescent="0.4">
      <c r="A213" s="42"/>
      <c r="B213" s="42"/>
      <c r="C213" s="42"/>
      <c r="D213" s="42"/>
      <c r="N213" s="9"/>
      <c r="O213" s="9"/>
    </row>
    <row r="214" spans="1:15" ht="20.100000000000001" customHeight="1" x14ac:dyDescent="0.4">
      <c r="A214" s="42"/>
      <c r="B214" s="42"/>
      <c r="C214" s="42"/>
      <c r="D214" s="42"/>
      <c r="N214" s="9"/>
      <c r="O214" s="9"/>
    </row>
    <row r="215" spans="1:15" ht="20.100000000000001" customHeight="1" x14ac:dyDescent="0.4">
      <c r="A215" s="42"/>
      <c r="B215" s="42"/>
      <c r="C215" s="42"/>
      <c r="D215" s="42"/>
      <c r="N215" s="9"/>
      <c r="O215" s="9"/>
    </row>
    <row r="216" spans="1:15" ht="20.100000000000001" customHeight="1" x14ac:dyDescent="0.4">
      <c r="A216" s="42"/>
      <c r="B216" s="42"/>
      <c r="C216" s="42"/>
      <c r="D216" s="42"/>
      <c r="N216" s="9"/>
      <c r="O216" s="9"/>
    </row>
    <row r="218" spans="1:15" ht="20.100000000000001" customHeight="1" x14ac:dyDescent="0.4">
      <c r="A218" s="42"/>
      <c r="B218" s="42"/>
      <c r="C218" s="42"/>
      <c r="D218" s="42"/>
      <c r="N218" s="9"/>
      <c r="O218" s="9"/>
    </row>
    <row r="219" spans="1:15" ht="20.100000000000001" customHeight="1" x14ac:dyDescent="0.4">
      <c r="A219" s="42"/>
      <c r="B219" s="42"/>
      <c r="C219" s="42"/>
      <c r="D219" s="42"/>
      <c r="N219" s="9"/>
      <c r="O219" s="9"/>
    </row>
    <row r="220" spans="1:15" ht="20.100000000000001" customHeight="1" x14ac:dyDescent="0.4">
      <c r="A220" s="42"/>
      <c r="B220" s="42"/>
      <c r="C220" s="42"/>
      <c r="D220" s="42"/>
      <c r="N220" s="9"/>
      <c r="O220" s="9"/>
    </row>
    <row r="221" spans="1:15" ht="20.100000000000001" customHeight="1" x14ac:dyDescent="0.4">
      <c r="A221" s="42"/>
      <c r="B221" s="42"/>
      <c r="C221" s="42"/>
      <c r="D221" s="42"/>
      <c r="N221" s="9"/>
      <c r="O221" s="9"/>
    </row>
    <row r="222" spans="1:15" ht="20.100000000000001" customHeight="1" x14ac:dyDescent="0.4">
      <c r="A222" s="42"/>
      <c r="B222" s="42"/>
      <c r="C222" s="42"/>
      <c r="D222" s="42"/>
      <c r="N222" s="9"/>
      <c r="O222" s="9"/>
    </row>
    <row r="224" spans="1:15" ht="20.100000000000001" customHeight="1" x14ac:dyDescent="0.4">
      <c r="A224" s="42"/>
      <c r="B224" s="42"/>
      <c r="C224" s="42"/>
      <c r="D224" s="42"/>
      <c r="N224" s="9"/>
      <c r="O224" s="9"/>
    </row>
    <row r="225" spans="1:15" ht="20.100000000000001" customHeight="1" x14ac:dyDescent="0.4">
      <c r="A225" s="42"/>
      <c r="B225" s="42"/>
      <c r="C225" s="42"/>
      <c r="D225" s="42"/>
      <c r="N225" s="9"/>
      <c r="O225" s="9"/>
    </row>
    <row r="226" spans="1:15" ht="20.100000000000001" customHeight="1" x14ac:dyDescent="0.4">
      <c r="A226" s="42"/>
      <c r="B226" s="42"/>
      <c r="C226" s="42"/>
      <c r="D226" s="42"/>
      <c r="N226" s="9"/>
      <c r="O226" s="9"/>
    </row>
    <row r="227" spans="1:15" ht="20.100000000000001" customHeight="1" x14ac:dyDescent="0.4">
      <c r="A227" s="42"/>
      <c r="B227" s="42"/>
      <c r="C227" s="42"/>
      <c r="D227" s="42"/>
      <c r="N227" s="9"/>
      <c r="O227" s="9"/>
    </row>
    <row r="228" spans="1:15" ht="20.100000000000001" customHeight="1" x14ac:dyDescent="0.4">
      <c r="A228" s="42"/>
      <c r="B228" s="42"/>
      <c r="C228" s="42"/>
      <c r="D228" s="42"/>
      <c r="N228" s="9"/>
      <c r="O228" s="9"/>
    </row>
    <row r="230" spans="1:15" ht="20.100000000000001" customHeight="1" x14ac:dyDescent="0.4">
      <c r="A230" s="42"/>
      <c r="B230" s="42"/>
      <c r="C230" s="42"/>
      <c r="D230" s="42"/>
      <c r="N230" s="9"/>
      <c r="O230" s="9"/>
    </row>
    <row r="231" spans="1:15" ht="20.100000000000001" customHeight="1" x14ac:dyDescent="0.4">
      <c r="A231" s="42"/>
      <c r="B231" s="42"/>
      <c r="C231" s="42"/>
      <c r="D231" s="42"/>
      <c r="N231" s="9"/>
      <c r="O231" s="9"/>
    </row>
    <row r="232" spans="1:15" ht="20.100000000000001" customHeight="1" x14ac:dyDescent="0.4">
      <c r="A232" s="42"/>
      <c r="B232" s="42"/>
      <c r="C232" s="42"/>
      <c r="D232" s="42"/>
      <c r="N232" s="9"/>
      <c r="O232" s="9"/>
    </row>
    <row r="233" spans="1:15" ht="20.100000000000001" customHeight="1" x14ac:dyDescent="0.4">
      <c r="A233" s="42"/>
      <c r="B233" s="42"/>
      <c r="C233" s="42"/>
      <c r="D233" s="42"/>
      <c r="N233" s="9"/>
      <c r="O233" s="9"/>
    </row>
    <row r="234" spans="1:15" ht="20.100000000000001" customHeight="1" x14ac:dyDescent="0.4">
      <c r="A234" s="42"/>
      <c r="B234" s="42"/>
      <c r="C234" s="42"/>
      <c r="D234" s="42"/>
      <c r="N234" s="9"/>
      <c r="O234" s="9"/>
    </row>
    <row r="236" spans="1:15" ht="20.100000000000001" customHeight="1" x14ac:dyDescent="0.4">
      <c r="A236" s="42"/>
      <c r="B236" s="42"/>
      <c r="C236" s="42"/>
      <c r="D236" s="42"/>
      <c r="N236" s="9"/>
      <c r="O236" s="9"/>
    </row>
    <row r="237" spans="1:15" ht="20.100000000000001" customHeight="1" x14ac:dyDescent="0.4">
      <c r="A237" s="42"/>
      <c r="B237" s="42"/>
      <c r="C237" s="42"/>
      <c r="D237" s="42"/>
      <c r="N237" s="9"/>
      <c r="O237" s="9"/>
    </row>
    <row r="238" spans="1:15" ht="20.100000000000001" customHeight="1" x14ac:dyDescent="0.4">
      <c r="A238" s="42"/>
      <c r="B238" s="42"/>
      <c r="C238" s="42"/>
      <c r="D238" s="42"/>
      <c r="N238" s="9"/>
      <c r="O238" s="9"/>
    </row>
    <row r="239" spans="1:15" ht="20.100000000000001" customHeight="1" x14ac:dyDescent="0.4">
      <c r="A239" s="42"/>
      <c r="B239" s="42"/>
      <c r="C239" s="42"/>
      <c r="D239" s="42"/>
      <c r="N239" s="9"/>
      <c r="O239" s="9"/>
    </row>
    <row r="240" spans="1:15" ht="20.100000000000001" customHeight="1" x14ac:dyDescent="0.4">
      <c r="A240" s="42"/>
      <c r="B240" s="42"/>
      <c r="C240" s="42"/>
      <c r="D240" s="42"/>
      <c r="N240" s="9"/>
      <c r="O240" s="9"/>
    </row>
    <row r="242" spans="1:15" ht="20.100000000000001" customHeight="1" x14ac:dyDescent="0.4">
      <c r="A242" s="42"/>
      <c r="B242" s="42"/>
      <c r="C242" s="42"/>
      <c r="D242" s="42"/>
      <c r="N242" s="9"/>
      <c r="O242" s="9"/>
    </row>
    <row r="243" spans="1:15" ht="20.100000000000001" customHeight="1" x14ac:dyDescent="0.4">
      <c r="A243" s="42"/>
      <c r="B243" s="42"/>
      <c r="C243" s="42"/>
      <c r="D243" s="42"/>
      <c r="N243" s="9"/>
      <c r="O243" s="9"/>
    </row>
    <row r="244" spans="1:15" ht="20.100000000000001" customHeight="1" x14ac:dyDescent="0.4">
      <c r="A244" s="42"/>
      <c r="B244" s="42"/>
      <c r="C244" s="42"/>
      <c r="D244" s="42"/>
      <c r="N244" s="9"/>
      <c r="O244" s="9"/>
    </row>
    <row r="245" spans="1:15" ht="20.100000000000001" customHeight="1" x14ac:dyDescent="0.4">
      <c r="A245" s="42"/>
      <c r="B245" s="42"/>
      <c r="C245" s="42"/>
      <c r="D245" s="42"/>
      <c r="N245" s="9"/>
      <c r="O245" s="9"/>
    </row>
    <row r="246" spans="1:15" ht="20.100000000000001" customHeight="1" x14ac:dyDescent="0.4">
      <c r="A246" s="42"/>
      <c r="B246" s="42"/>
      <c r="C246" s="42"/>
      <c r="D246" s="42"/>
      <c r="N246" s="9"/>
      <c r="O246" s="9"/>
    </row>
    <row r="248" spans="1:15" ht="20.100000000000001" customHeight="1" x14ac:dyDescent="0.4">
      <c r="A248" s="42"/>
      <c r="B248" s="42"/>
      <c r="C248" s="42"/>
      <c r="D248" s="42"/>
      <c r="N248" s="9"/>
      <c r="O248" s="9"/>
    </row>
    <row r="249" spans="1:15" ht="20.100000000000001" customHeight="1" x14ac:dyDescent="0.4">
      <c r="A249" s="42"/>
      <c r="B249" s="42"/>
      <c r="C249" s="42"/>
      <c r="D249" s="42"/>
      <c r="N249" s="9"/>
      <c r="O249" s="9"/>
    </row>
    <row r="250" spans="1:15" ht="20.100000000000001" customHeight="1" x14ac:dyDescent="0.4">
      <c r="A250" s="42"/>
      <c r="B250" s="42"/>
      <c r="C250" s="42"/>
      <c r="D250" s="42"/>
      <c r="N250" s="9"/>
      <c r="O250" s="9"/>
    </row>
    <row r="251" spans="1:15" ht="20.100000000000001" customHeight="1" x14ac:dyDescent="0.4">
      <c r="A251" s="42"/>
      <c r="B251" s="42"/>
      <c r="C251" s="42"/>
      <c r="D251" s="42"/>
      <c r="N251" s="9"/>
      <c r="O251" s="9"/>
    </row>
    <row r="252" spans="1:15" ht="20.100000000000001" customHeight="1" x14ac:dyDescent="0.4">
      <c r="A252" s="42"/>
      <c r="B252" s="42"/>
      <c r="C252" s="42"/>
      <c r="D252" s="42"/>
      <c r="N252" s="9"/>
      <c r="O252" s="9"/>
    </row>
    <row r="254" spans="1:15" ht="20.100000000000001" customHeight="1" x14ac:dyDescent="0.4">
      <c r="A254" s="42"/>
      <c r="B254" s="42"/>
      <c r="C254" s="42"/>
      <c r="D254" s="42"/>
      <c r="N254" s="9"/>
      <c r="O254" s="9"/>
    </row>
    <row r="255" spans="1:15" ht="20.100000000000001" customHeight="1" x14ac:dyDescent="0.4">
      <c r="A255" s="42"/>
      <c r="B255" s="42"/>
      <c r="C255" s="42"/>
      <c r="D255" s="42"/>
      <c r="N255" s="9"/>
      <c r="O255" s="9"/>
    </row>
    <row r="256" spans="1:15" ht="20.100000000000001" customHeight="1" x14ac:dyDescent="0.4">
      <c r="A256" s="42"/>
      <c r="B256" s="42"/>
      <c r="C256" s="42"/>
      <c r="D256" s="42"/>
      <c r="N256" s="9"/>
      <c r="O256" s="9"/>
    </row>
    <row r="257" spans="1:15" ht="20.100000000000001" customHeight="1" x14ac:dyDescent="0.4">
      <c r="A257" s="42"/>
      <c r="B257" s="42"/>
      <c r="C257" s="42"/>
      <c r="D257" s="42"/>
      <c r="N257" s="9"/>
      <c r="O257" s="9"/>
    </row>
    <row r="258" spans="1:15" ht="20.100000000000001" customHeight="1" x14ac:dyDescent="0.4">
      <c r="A258" s="42"/>
      <c r="B258" s="42"/>
      <c r="C258" s="42"/>
      <c r="D258" s="42"/>
      <c r="N258" s="9"/>
      <c r="O258" s="9"/>
    </row>
    <row r="260" spans="1:15" ht="20.100000000000001" customHeight="1" x14ac:dyDescent="0.4">
      <c r="A260" s="42"/>
      <c r="B260" s="42"/>
      <c r="C260" s="42"/>
      <c r="D260" s="42"/>
      <c r="N260" s="9"/>
      <c r="O260" s="9"/>
    </row>
    <row r="261" spans="1:15" ht="20.100000000000001" customHeight="1" x14ac:dyDescent="0.4">
      <c r="A261" s="42"/>
      <c r="B261" s="42"/>
      <c r="C261" s="42"/>
      <c r="D261" s="42"/>
      <c r="N261" s="9"/>
      <c r="O261" s="9"/>
    </row>
    <row r="262" spans="1:15" ht="20.100000000000001" customHeight="1" x14ac:dyDescent="0.4">
      <c r="A262" s="42"/>
      <c r="B262" s="42"/>
      <c r="C262" s="42"/>
      <c r="D262" s="42"/>
      <c r="N262" s="9"/>
      <c r="O262" s="9"/>
    </row>
    <row r="263" spans="1:15" ht="20.100000000000001" customHeight="1" x14ac:dyDescent="0.4">
      <c r="A263" s="42"/>
      <c r="B263" s="42"/>
      <c r="C263" s="42"/>
      <c r="D263" s="42"/>
      <c r="N263" s="9"/>
      <c r="O263" s="9"/>
    </row>
    <row r="264" spans="1:15" ht="20.100000000000001" customHeight="1" x14ac:dyDescent="0.4">
      <c r="A264" s="42"/>
      <c r="B264" s="42"/>
      <c r="C264" s="42"/>
      <c r="D264" s="42"/>
      <c r="N264" s="9"/>
      <c r="O264" s="9"/>
    </row>
    <row r="266" spans="1:15" ht="20.100000000000001" customHeight="1" x14ac:dyDescent="0.4">
      <c r="A266" s="42"/>
      <c r="B266" s="42"/>
      <c r="C266" s="42"/>
      <c r="D266" s="42"/>
      <c r="N266" s="9"/>
      <c r="O266" s="9"/>
    </row>
    <row r="267" spans="1:15" ht="20.100000000000001" customHeight="1" x14ac:dyDescent="0.4">
      <c r="A267" s="42"/>
      <c r="B267" s="42"/>
      <c r="C267" s="42"/>
      <c r="D267" s="42"/>
      <c r="N267" s="9"/>
      <c r="O267" s="9"/>
    </row>
    <row r="268" spans="1:15" ht="20.100000000000001" customHeight="1" x14ac:dyDescent="0.4">
      <c r="A268" s="42"/>
      <c r="B268" s="42"/>
      <c r="C268" s="42"/>
      <c r="D268" s="42"/>
      <c r="N268" s="9"/>
      <c r="O268" s="9"/>
    </row>
    <row r="269" spans="1:15" ht="20.100000000000001" customHeight="1" x14ac:dyDescent="0.4">
      <c r="A269" s="42"/>
      <c r="B269" s="42"/>
      <c r="C269" s="42"/>
      <c r="D269" s="42"/>
      <c r="N269" s="9"/>
      <c r="O269" s="9"/>
    </row>
    <row r="270" spans="1:15" ht="20.100000000000001" customHeight="1" x14ac:dyDescent="0.4">
      <c r="A270" s="42"/>
      <c r="B270" s="42"/>
      <c r="C270" s="42"/>
      <c r="D270" s="42"/>
      <c r="N270" s="9"/>
      <c r="O270" s="9"/>
    </row>
    <row r="272" spans="1:15" ht="20.100000000000001" customHeight="1" x14ac:dyDescent="0.4">
      <c r="A272" s="42"/>
      <c r="B272" s="42"/>
      <c r="C272" s="42"/>
      <c r="D272" s="42"/>
      <c r="N272" s="9"/>
      <c r="O272" s="9"/>
    </row>
    <row r="273" spans="1:15" ht="20.100000000000001" customHeight="1" x14ac:dyDescent="0.4">
      <c r="A273" s="42"/>
      <c r="B273" s="42"/>
      <c r="C273" s="42"/>
      <c r="D273" s="42"/>
      <c r="N273" s="9"/>
      <c r="O273" s="9"/>
    </row>
    <row r="274" spans="1:15" ht="20.100000000000001" customHeight="1" x14ac:dyDescent="0.4">
      <c r="A274" s="42"/>
      <c r="B274" s="42"/>
      <c r="C274" s="42"/>
      <c r="D274" s="42"/>
      <c r="N274" s="9"/>
      <c r="O274" s="9"/>
    </row>
    <row r="275" spans="1:15" ht="20.100000000000001" customHeight="1" x14ac:dyDescent="0.4">
      <c r="A275" s="42"/>
      <c r="B275" s="42"/>
      <c r="C275" s="42"/>
      <c r="D275" s="42"/>
      <c r="N275" s="9"/>
      <c r="O275" s="9"/>
    </row>
    <row r="276" spans="1:15" ht="20.100000000000001" customHeight="1" x14ac:dyDescent="0.4">
      <c r="A276" s="42"/>
      <c r="B276" s="42"/>
      <c r="C276" s="42"/>
      <c r="D276" s="42"/>
      <c r="N276" s="9"/>
      <c r="O276" s="9"/>
    </row>
    <row r="278" spans="1:15" ht="20.100000000000001" customHeight="1" x14ac:dyDescent="0.4">
      <c r="A278" s="42"/>
      <c r="B278" s="42"/>
      <c r="C278" s="42"/>
      <c r="D278" s="42"/>
      <c r="N278" s="9"/>
      <c r="O278" s="9"/>
    </row>
    <row r="279" spans="1:15" ht="20.100000000000001" customHeight="1" x14ac:dyDescent="0.4">
      <c r="A279" s="42"/>
      <c r="B279" s="42"/>
      <c r="C279" s="42"/>
      <c r="D279" s="42"/>
      <c r="N279" s="9"/>
      <c r="O279" s="9"/>
    </row>
    <row r="280" spans="1:15" ht="20.100000000000001" customHeight="1" x14ac:dyDescent="0.4">
      <c r="A280" s="42"/>
      <c r="B280" s="42"/>
      <c r="C280" s="42"/>
      <c r="D280" s="42"/>
      <c r="N280" s="9"/>
      <c r="O280" s="9"/>
    </row>
    <row r="281" spans="1:15" ht="20.100000000000001" customHeight="1" x14ac:dyDescent="0.4">
      <c r="A281" s="42"/>
      <c r="B281" s="42"/>
      <c r="C281" s="42"/>
      <c r="D281" s="42"/>
      <c r="N281" s="9"/>
      <c r="O281" s="9"/>
    </row>
    <row r="282" spans="1:15" ht="20.100000000000001" customHeight="1" x14ac:dyDescent="0.4">
      <c r="A282" s="42"/>
      <c r="B282" s="42"/>
      <c r="C282" s="42"/>
      <c r="D282" s="42"/>
      <c r="N282" s="9"/>
      <c r="O282" s="9"/>
    </row>
    <row r="284" spans="1:15" ht="20.100000000000001" customHeight="1" x14ac:dyDescent="0.4">
      <c r="A284" s="42"/>
      <c r="B284" s="42"/>
      <c r="C284" s="42"/>
      <c r="D284" s="42"/>
      <c r="N284" s="9"/>
      <c r="O284" s="9"/>
    </row>
    <row r="285" spans="1:15" ht="20.100000000000001" customHeight="1" x14ac:dyDescent="0.4">
      <c r="A285" s="42"/>
      <c r="B285" s="42"/>
      <c r="C285" s="42"/>
      <c r="D285" s="42"/>
      <c r="N285" s="9"/>
      <c r="O285" s="9"/>
    </row>
    <row r="286" spans="1:15" ht="20.100000000000001" customHeight="1" x14ac:dyDescent="0.4">
      <c r="A286" s="42"/>
      <c r="B286" s="42"/>
      <c r="C286" s="42"/>
      <c r="D286" s="42"/>
      <c r="N286" s="9"/>
      <c r="O286" s="9"/>
    </row>
    <row r="287" spans="1:15" ht="20.100000000000001" customHeight="1" x14ac:dyDescent="0.4">
      <c r="A287" s="42"/>
      <c r="B287" s="42"/>
      <c r="C287" s="42"/>
      <c r="D287" s="42"/>
      <c r="N287" s="9"/>
      <c r="O287" s="9"/>
    </row>
    <row r="288" spans="1:15" ht="20.100000000000001" customHeight="1" x14ac:dyDescent="0.4">
      <c r="A288" s="42"/>
      <c r="B288" s="42"/>
      <c r="C288" s="42"/>
      <c r="D288" s="42"/>
      <c r="N288" s="9"/>
      <c r="O288" s="9"/>
    </row>
    <row r="290" spans="1:15" ht="20.100000000000001" customHeight="1" x14ac:dyDescent="0.4">
      <c r="A290" s="42"/>
      <c r="B290" s="42"/>
      <c r="C290" s="42"/>
      <c r="D290" s="42"/>
      <c r="N290" s="9"/>
      <c r="O290" s="9"/>
    </row>
    <row r="291" spans="1:15" ht="20.100000000000001" customHeight="1" x14ac:dyDescent="0.4">
      <c r="A291" s="42"/>
      <c r="B291" s="42"/>
      <c r="C291" s="42"/>
      <c r="D291" s="42"/>
      <c r="N291" s="9"/>
      <c r="O291" s="9"/>
    </row>
    <row r="292" spans="1:15" ht="20.100000000000001" customHeight="1" x14ac:dyDescent="0.4">
      <c r="A292" s="42"/>
      <c r="B292" s="42"/>
      <c r="C292" s="42"/>
      <c r="D292" s="42"/>
      <c r="N292" s="9"/>
      <c r="O292" s="9"/>
    </row>
    <row r="293" spans="1:15" ht="20.100000000000001" customHeight="1" x14ac:dyDescent="0.4">
      <c r="A293" s="42"/>
      <c r="B293" s="42"/>
      <c r="C293" s="42"/>
      <c r="D293" s="42"/>
      <c r="N293" s="9"/>
      <c r="O293" s="9"/>
    </row>
    <row r="294" spans="1:15" ht="20.100000000000001" customHeight="1" x14ac:dyDescent="0.4">
      <c r="A294" s="42"/>
      <c r="B294" s="42"/>
      <c r="C294" s="42"/>
      <c r="D294" s="42"/>
      <c r="N294" s="9"/>
      <c r="O294" s="9"/>
    </row>
    <row r="296" spans="1:15" ht="20.100000000000001" customHeight="1" x14ac:dyDescent="0.4">
      <c r="A296" s="42"/>
      <c r="B296" s="42"/>
      <c r="C296" s="42"/>
      <c r="D296" s="42"/>
      <c r="N296" s="9"/>
      <c r="O296" s="9"/>
    </row>
    <row r="297" spans="1:15" ht="20.100000000000001" customHeight="1" x14ac:dyDescent="0.4">
      <c r="A297" s="42"/>
      <c r="B297" s="42"/>
      <c r="C297" s="42"/>
      <c r="D297" s="42"/>
      <c r="N297" s="9"/>
      <c r="O297" s="9"/>
    </row>
    <row r="298" spans="1:15" ht="20.100000000000001" customHeight="1" x14ac:dyDescent="0.4">
      <c r="A298" s="42"/>
      <c r="B298" s="42"/>
      <c r="C298" s="42"/>
      <c r="D298" s="42"/>
      <c r="N298" s="9"/>
      <c r="O298" s="9"/>
    </row>
    <row r="299" spans="1:15" ht="20.100000000000001" customHeight="1" x14ac:dyDescent="0.4">
      <c r="A299" s="42"/>
      <c r="B299" s="42"/>
      <c r="C299" s="42"/>
      <c r="D299" s="42"/>
      <c r="N299" s="9"/>
      <c r="O299" s="9"/>
    </row>
    <row r="300" spans="1:15" ht="20.100000000000001" customHeight="1" x14ac:dyDescent="0.4">
      <c r="A300" s="42"/>
      <c r="B300" s="42"/>
      <c r="C300" s="42"/>
      <c r="D300" s="42"/>
      <c r="N300" s="9"/>
      <c r="O300" s="9"/>
    </row>
    <row r="302" spans="1:15" ht="20.100000000000001" customHeight="1" x14ac:dyDescent="0.4">
      <c r="A302" s="42"/>
      <c r="B302" s="42"/>
      <c r="C302" s="42"/>
      <c r="D302" s="42"/>
      <c r="N302" s="9"/>
      <c r="O302" s="9"/>
    </row>
    <row r="303" spans="1:15" ht="20.100000000000001" customHeight="1" x14ac:dyDescent="0.4">
      <c r="A303" s="42"/>
      <c r="B303" s="42"/>
      <c r="C303" s="42"/>
      <c r="D303" s="42"/>
      <c r="N303" s="9"/>
      <c r="O303" s="9"/>
    </row>
    <row r="304" spans="1:15" ht="20.100000000000001" customHeight="1" x14ac:dyDescent="0.4">
      <c r="A304" s="42"/>
      <c r="B304" s="42"/>
      <c r="C304" s="42"/>
      <c r="D304" s="42"/>
      <c r="N304" s="9"/>
      <c r="O304" s="9"/>
    </row>
    <row r="305" spans="1:15" ht="20.100000000000001" customHeight="1" x14ac:dyDescent="0.4">
      <c r="A305" s="42"/>
      <c r="B305" s="42"/>
      <c r="C305" s="42"/>
      <c r="D305" s="42"/>
      <c r="N305" s="9"/>
      <c r="O305" s="9"/>
    </row>
    <row r="306" spans="1:15" ht="20.100000000000001" customHeight="1" x14ac:dyDescent="0.4">
      <c r="A306" s="42"/>
      <c r="B306" s="42"/>
      <c r="C306" s="42"/>
      <c r="D306" s="42"/>
      <c r="N306" s="9"/>
      <c r="O306" s="9"/>
    </row>
    <row r="308" spans="1:15" ht="20.100000000000001" customHeight="1" x14ac:dyDescent="0.4">
      <c r="A308" s="42"/>
      <c r="B308" s="42"/>
      <c r="C308" s="42"/>
      <c r="D308" s="42"/>
      <c r="N308" s="9"/>
      <c r="O308" s="9"/>
    </row>
    <row r="309" spans="1:15" ht="20.100000000000001" customHeight="1" x14ac:dyDescent="0.4">
      <c r="A309" s="42"/>
      <c r="B309" s="42"/>
      <c r="C309" s="42"/>
      <c r="D309" s="42"/>
      <c r="N309" s="9"/>
      <c r="O309" s="9"/>
    </row>
    <row r="310" spans="1:15" ht="20.100000000000001" customHeight="1" x14ac:dyDescent="0.4">
      <c r="A310" s="42"/>
      <c r="B310" s="42"/>
      <c r="C310" s="42"/>
      <c r="D310" s="42"/>
      <c r="N310" s="9"/>
      <c r="O310" s="9"/>
    </row>
    <row r="311" spans="1:15" ht="20.100000000000001" customHeight="1" x14ac:dyDescent="0.4">
      <c r="A311" s="42"/>
      <c r="B311" s="42"/>
      <c r="C311" s="42"/>
      <c r="D311" s="42"/>
      <c r="N311" s="9"/>
      <c r="O311" s="9"/>
    </row>
    <row r="312" spans="1:15" ht="20.100000000000001" customHeight="1" x14ac:dyDescent="0.4">
      <c r="A312" s="42"/>
      <c r="B312" s="42"/>
      <c r="C312" s="42"/>
      <c r="D312" s="42"/>
      <c r="N312" s="9"/>
      <c r="O312" s="9"/>
    </row>
    <row r="314" spans="1:15" ht="20.100000000000001" customHeight="1" x14ac:dyDescent="0.4">
      <c r="A314" s="42"/>
      <c r="B314" s="42"/>
      <c r="C314" s="42"/>
      <c r="D314" s="42"/>
      <c r="N314" s="9"/>
      <c r="O314" s="9"/>
    </row>
    <row r="315" spans="1:15" ht="20.100000000000001" customHeight="1" x14ac:dyDescent="0.4">
      <c r="A315" s="42"/>
      <c r="B315" s="42"/>
      <c r="C315" s="42"/>
      <c r="D315" s="42"/>
      <c r="N315" s="9"/>
      <c r="O315" s="9"/>
    </row>
    <row r="316" spans="1:15" ht="20.100000000000001" customHeight="1" x14ac:dyDescent="0.4">
      <c r="A316" s="42"/>
      <c r="B316" s="42"/>
      <c r="C316" s="42"/>
      <c r="D316" s="42"/>
      <c r="N316" s="9"/>
      <c r="O316" s="9"/>
    </row>
    <row r="317" spans="1:15" ht="20.100000000000001" customHeight="1" x14ac:dyDescent="0.4">
      <c r="A317" s="42"/>
      <c r="B317" s="42"/>
      <c r="C317" s="42"/>
      <c r="D317" s="42"/>
      <c r="N317" s="9"/>
      <c r="O317" s="9"/>
    </row>
    <row r="318" spans="1:15" ht="20.100000000000001" customHeight="1" x14ac:dyDescent="0.4">
      <c r="A318" s="42"/>
      <c r="B318" s="42"/>
      <c r="C318" s="42"/>
      <c r="D318" s="42"/>
      <c r="N318" s="9"/>
      <c r="O318" s="9"/>
    </row>
    <row r="320" spans="1:15" ht="20.100000000000001" customHeight="1" x14ac:dyDescent="0.4">
      <c r="A320" s="42"/>
      <c r="B320" s="42"/>
      <c r="C320" s="42"/>
      <c r="D320" s="42"/>
      <c r="N320" s="9"/>
      <c r="O320" s="9"/>
    </row>
    <row r="321" spans="1:15" ht="20.100000000000001" customHeight="1" x14ac:dyDescent="0.4">
      <c r="A321" s="42"/>
      <c r="B321" s="42"/>
      <c r="C321" s="42"/>
      <c r="D321" s="42"/>
      <c r="N321" s="9"/>
      <c r="O321" s="9"/>
    </row>
    <row r="322" spans="1:15" ht="20.100000000000001" customHeight="1" x14ac:dyDescent="0.4">
      <c r="A322" s="42"/>
      <c r="B322" s="42"/>
      <c r="C322" s="42"/>
      <c r="D322" s="42"/>
      <c r="N322" s="9"/>
      <c r="O322" s="9"/>
    </row>
    <row r="323" spans="1:15" ht="20.100000000000001" customHeight="1" x14ac:dyDescent="0.4">
      <c r="A323" s="42"/>
      <c r="B323" s="42"/>
      <c r="C323" s="42"/>
      <c r="D323" s="42"/>
      <c r="N323" s="9"/>
      <c r="O323" s="9"/>
    </row>
    <row r="324" spans="1:15" ht="20.100000000000001" customHeight="1" x14ac:dyDescent="0.4">
      <c r="A324" s="42"/>
      <c r="B324" s="42"/>
      <c r="C324" s="42"/>
      <c r="D324" s="42"/>
      <c r="N324" s="9"/>
      <c r="O324" s="9"/>
    </row>
    <row r="326" spans="1:15" ht="20.100000000000001" customHeight="1" x14ac:dyDescent="0.4">
      <c r="A326" s="42"/>
      <c r="B326" s="42"/>
      <c r="C326" s="42"/>
      <c r="D326" s="42"/>
      <c r="N326" s="9"/>
      <c r="O326" s="9"/>
    </row>
    <row r="327" spans="1:15" ht="20.100000000000001" customHeight="1" x14ac:dyDescent="0.4">
      <c r="A327" s="42"/>
      <c r="B327" s="42"/>
      <c r="C327" s="42"/>
      <c r="D327" s="42"/>
      <c r="N327" s="9"/>
      <c r="O327" s="9"/>
    </row>
    <row r="328" spans="1:15" ht="20.100000000000001" customHeight="1" x14ac:dyDescent="0.4">
      <c r="A328" s="42"/>
      <c r="B328" s="42"/>
      <c r="C328" s="42"/>
      <c r="D328" s="42"/>
      <c r="N328" s="9"/>
      <c r="O328" s="9"/>
    </row>
    <row r="329" spans="1:15" ht="20.100000000000001" customHeight="1" x14ac:dyDescent="0.4">
      <c r="A329" s="42"/>
      <c r="B329" s="42"/>
      <c r="C329" s="42"/>
      <c r="D329" s="42"/>
      <c r="N329" s="9"/>
      <c r="O329" s="9"/>
    </row>
    <row r="330" spans="1:15" ht="20.100000000000001" customHeight="1" x14ac:dyDescent="0.4">
      <c r="A330" s="42"/>
      <c r="B330" s="42"/>
      <c r="C330" s="42"/>
      <c r="D330" s="42"/>
      <c r="N330" s="9"/>
      <c r="O330" s="9"/>
    </row>
    <row r="332" spans="1:15" ht="20.100000000000001" customHeight="1" x14ac:dyDescent="0.4">
      <c r="A332" s="42"/>
      <c r="B332" s="42"/>
      <c r="C332" s="42"/>
      <c r="D332" s="42"/>
      <c r="N332" s="9"/>
      <c r="O332" s="9"/>
    </row>
    <row r="333" spans="1:15" ht="20.100000000000001" customHeight="1" x14ac:dyDescent="0.4">
      <c r="A333" s="42"/>
      <c r="B333" s="42"/>
      <c r="C333" s="42"/>
      <c r="D333" s="42"/>
      <c r="N333" s="9"/>
      <c r="O333" s="9"/>
    </row>
    <row r="334" spans="1:15" ht="20.100000000000001" customHeight="1" x14ac:dyDescent="0.4">
      <c r="A334" s="42"/>
      <c r="B334" s="42"/>
      <c r="C334" s="42"/>
      <c r="D334" s="42"/>
      <c r="N334" s="9"/>
      <c r="O334" s="9"/>
    </row>
    <row r="335" spans="1:15" ht="20.100000000000001" customHeight="1" x14ac:dyDescent="0.4">
      <c r="A335" s="42"/>
      <c r="B335" s="42"/>
      <c r="C335" s="42"/>
      <c r="D335" s="42"/>
      <c r="N335" s="9"/>
      <c r="O335" s="9"/>
    </row>
    <row r="336" spans="1:15" ht="20.100000000000001" customHeight="1" x14ac:dyDescent="0.4">
      <c r="A336" s="42"/>
      <c r="B336" s="42"/>
      <c r="C336" s="42"/>
      <c r="D336" s="42"/>
      <c r="N336" s="9"/>
      <c r="O336" s="9"/>
    </row>
    <row r="338" spans="1:15" ht="20.100000000000001" customHeight="1" x14ac:dyDescent="0.4">
      <c r="A338" s="42"/>
      <c r="B338" s="42"/>
      <c r="C338" s="42"/>
      <c r="D338" s="42"/>
      <c r="N338" s="9"/>
      <c r="O338" s="9"/>
    </row>
    <row r="339" spans="1:15" ht="20.100000000000001" customHeight="1" x14ac:dyDescent="0.4">
      <c r="A339" s="42"/>
      <c r="B339" s="42"/>
      <c r="C339" s="42"/>
      <c r="D339" s="42"/>
      <c r="N339" s="9"/>
      <c r="O339" s="9"/>
    </row>
    <row r="340" spans="1:15" ht="20.100000000000001" customHeight="1" x14ac:dyDescent="0.4">
      <c r="A340" s="42"/>
      <c r="B340" s="42"/>
      <c r="C340" s="42"/>
      <c r="D340" s="42"/>
      <c r="N340" s="9"/>
      <c r="O340" s="9"/>
    </row>
    <row r="341" spans="1:15" ht="20.100000000000001" customHeight="1" x14ac:dyDescent="0.4">
      <c r="A341" s="42"/>
      <c r="B341" s="42"/>
      <c r="C341" s="42"/>
      <c r="D341" s="42"/>
      <c r="N341" s="9"/>
      <c r="O341" s="9"/>
    </row>
    <row r="342" spans="1:15" ht="20.100000000000001" customHeight="1" x14ac:dyDescent="0.4">
      <c r="A342" s="42"/>
      <c r="B342" s="42"/>
      <c r="C342" s="42"/>
      <c r="D342" s="42"/>
      <c r="N342" s="9"/>
      <c r="O342" s="9"/>
    </row>
    <row r="344" spans="1:15" ht="20.100000000000001" customHeight="1" x14ac:dyDescent="0.4">
      <c r="A344" s="42"/>
      <c r="B344" s="42"/>
      <c r="C344" s="42"/>
      <c r="D344" s="42"/>
      <c r="N344" s="9"/>
      <c r="O344" s="9"/>
    </row>
    <row r="345" spans="1:15" ht="20.100000000000001" customHeight="1" x14ac:dyDescent="0.4">
      <c r="A345" s="42"/>
      <c r="B345" s="42"/>
      <c r="C345" s="42"/>
      <c r="D345" s="42"/>
      <c r="N345" s="9"/>
      <c r="O345" s="9"/>
    </row>
    <row r="346" spans="1:15" ht="20.100000000000001" customHeight="1" x14ac:dyDescent="0.4">
      <c r="A346" s="42"/>
      <c r="B346" s="42"/>
      <c r="C346" s="42"/>
      <c r="D346" s="42"/>
      <c r="N346" s="9"/>
      <c r="O346" s="9"/>
    </row>
    <row r="347" spans="1:15" ht="20.100000000000001" customHeight="1" x14ac:dyDescent="0.4">
      <c r="A347" s="42"/>
      <c r="B347" s="42"/>
      <c r="C347" s="42"/>
      <c r="D347" s="42"/>
      <c r="N347" s="9"/>
      <c r="O347" s="9"/>
    </row>
    <row r="348" spans="1:15" ht="20.100000000000001" customHeight="1" x14ac:dyDescent="0.4">
      <c r="A348" s="42"/>
      <c r="B348" s="42"/>
      <c r="C348" s="42"/>
      <c r="D348" s="42"/>
      <c r="N348" s="9"/>
      <c r="O348" s="9"/>
    </row>
    <row r="350" spans="1:15" ht="20.100000000000001" customHeight="1" x14ac:dyDescent="0.4">
      <c r="A350" s="42"/>
      <c r="B350" s="42"/>
      <c r="C350" s="42"/>
      <c r="D350" s="42"/>
      <c r="N350" s="9"/>
      <c r="O350" s="9"/>
    </row>
    <row r="351" spans="1:15" ht="20.100000000000001" customHeight="1" x14ac:dyDescent="0.4">
      <c r="A351" s="42"/>
      <c r="B351" s="42"/>
      <c r="C351" s="42"/>
      <c r="D351" s="42"/>
      <c r="N351" s="9"/>
      <c r="O351" s="9"/>
    </row>
    <row r="352" spans="1:15" ht="20.100000000000001" customHeight="1" x14ac:dyDescent="0.4">
      <c r="A352" s="42"/>
      <c r="B352" s="42"/>
      <c r="C352" s="42"/>
      <c r="D352" s="42"/>
      <c r="N352" s="9"/>
      <c r="O352" s="9"/>
    </row>
    <row r="353" spans="1:15" ht="20.100000000000001" customHeight="1" x14ac:dyDescent="0.4">
      <c r="A353" s="42"/>
      <c r="B353" s="42"/>
      <c r="C353" s="42"/>
      <c r="D353" s="42"/>
      <c r="N353" s="9"/>
      <c r="O353" s="9"/>
    </row>
    <row r="354" spans="1:15" ht="20.100000000000001" customHeight="1" x14ac:dyDescent="0.4">
      <c r="A354" s="42"/>
      <c r="B354" s="42"/>
      <c r="C354" s="42"/>
      <c r="D354" s="42"/>
      <c r="N354" s="9"/>
      <c r="O354" s="9"/>
    </row>
    <row r="356" spans="1:15" ht="20.100000000000001" customHeight="1" x14ac:dyDescent="0.4">
      <c r="A356" s="42"/>
      <c r="B356" s="42"/>
      <c r="C356" s="42"/>
      <c r="D356" s="42"/>
      <c r="N356" s="9"/>
      <c r="O356" s="9"/>
    </row>
    <row r="357" spans="1:15" ht="20.100000000000001" customHeight="1" x14ac:dyDescent="0.4">
      <c r="A357" s="42"/>
      <c r="B357" s="42"/>
      <c r="C357" s="42"/>
      <c r="D357" s="42"/>
      <c r="N357" s="9"/>
      <c r="O357" s="9"/>
    </row>
    <row r="358" spans="1:15" ht="20.100000000000001" customHeight="1" x14ac:dyDescent="0.4">
      <c r="A358" s="42"/>
      <c r="B358" s="42"/>
      <c r="C358" s="42"/>
      <c r="D358" s="42"/>
      <c r="N358" s="9"/>
      <c r="O358" s="9"/>
    </row>
    <row r="359" spans="1:15" ht="20.100000000000001" customHeight="1" x14ac:dyDescent="0.4">
      <c r="A359" s="42"/>
      <c r="B359" s="42"/>
      <c r="C359" s="42"/>
      <c r="D359" s="42"/>
      <c r="N359" s="9"/>
      <c r="O359" s="9"/>
    </row>
    <row r="360" spans="1:15" ht="20.100000000000001" customHeight="1" x14ac:dyDescent="0.4">
      <c r="A360" s="42"/>
      <c r="B360" s="42"/>
      <c r="C360" s="42"/>
      <c r="D360" s="42"/>
      <c r="N360" s="9"/>
      <c r="O360" s="9"/>
    </row>
    <row r="362" spans="1:15" ht="20.100000000000001" customHeight="1" x14ac:dyDescent="0.4">
      <c r="A362" s="42"/>
      <c r="B362" s="42"/>
      <c r="C362" s="42"/>
      <c r="D362" s="42"/>
      <c r="N362" s="9"/>
      <c r="O362" s="9"/>
    </row>
    <row r="363" spans="1:15" ht="20.100000000000001" customHeight="1" x14ac:dyDescent="0.4">
      <c r="A363" s="42"/>
      <c r="B363" s="42"/>
      <c r="C363" s="42"/>
      <c r="D363" s="42"/>
      <c r="N363" s="9"/>
      <c r="O363" s="9"/>
    </row>
    <row r="364" spans="1:15" ht="20.100000000000001" customHeight="1" x14ac:dyDescent="0.4">
      <c r="A364" s="42"/>
      <c r="B364" s="42"/>
      <c r="C364" s="42"/>
      <c r="D364" s="42"/>
      <c r="N364" s="9"/>
      <c r="O364" s="9"/>
    </row>
    <row r="365" spans="1:15" ht="20.100000000000001" customHeight="1" x14ac:dyDescent="0.4">
      <c r="A365" s="42"/>
      <c r="B365" s="42"/>
      <c r="C365" s="42"/>
      <c r="D365" s="42"/>
      <c r="N365" s="9"/>
      <c r="O365" s="9"/>
    </row>
    <row r="366" spans="1:15" ht="20.100000000000001" customHeight="1" x14ac:dyDescent="0.4">
      <c r="A366" s="42"/>
      <c r="B366" s="42"/>
      <c r="C366" s="42"/>
      <c r="D366" s="42"/>
      <c r="N366" s="9"/>
      <c r="O366" s="9"/>
    </row>
    <row r="368" spans="1:15" ht="20.100000000000001" customHeight="1" x14ac:dyDescent="0.4">
      <c r="A368" s="42"/>
      <c r="B368" s="42"/>
      <c r="C368" s="42"/>
      <c r="D368" s="42"/>
      <c r="N368" s="9"/>
      <c r="O368" s="9"/>
    </row>
    <row r="369" spans="1:15" ht="20.100000000000001" customHeight="1" x14ac:dyDescent="0.4">
      <c r="A369" s="42"/>
      <c r="B369" s="42"/>
      <c r="C369" s="42"/>
      <c r="D369" s="42"/>
      <c r="N369" s="9"/>
      <c r="O369" s="9"/>
    </row>
    <row r="370" spans="1:15" ht="20.100000000000001" customHeight="1" x14ac:dyDescent="0.4">
      <c r="A370" s="42"/>
      <c r="B370" s="42"/>
      <c r="C370" s="42"/>
      <c r="D370" s="42"/>
      <c r="N370" s="9"/>
      <c r="O370" s="9"/>
    </row>
    <row r="371" spans="1:15" ht="20.100000000000001" customHeight="1" x14ac:dyDescent="0.4">
      <c r="A371" s="42"/>
      <c r="B371" s="42"/>
      <c r="C371" s="42"/>
      <c r="D371" s="42"/>
      <c r="N371" s="9"/>
      <c r="O371" s="9"/>
    </row>
    <row r="372" spans="1:15" ht="20.100000000000001" customHeight="1" x14ac:dyDescent="0.4">
      <c r="A372" s="42"/>
      <c r="B372" s="42"/>
      <c r="C372" s="42"/>
      <c r="D372" s="42"/>
      <c r="N372" s="9"/>
      <c r="O372" s="9"/>
    </row>
    <row r="374" spans="1:15" ht="20.100000000000001" customHeight="1" x14ac:dyDescent="0.4">
      <c r="A374" s="42"/>
      <c r="B374" s="42"/>
      <c r="C374" s="42"/>
      <c r="D374" s="42"/>
      <c r="N374" s="9"/>
      <c r="O374" s="9"/>
    </row>
    <row r="375" spans="1:15" ht="20.100000000000001" customHeight="1" x14ac:dyDescent="0.4">
      <c r="A375" s="42"/>
      <c r="B375" s="42"/>
      <c r="C375" s="42"/>
      <c r="D375" s="42"/>
      <c r="N375" s="9"/>
      <c r="O375" s="9"/>
    </row>
    <row r="376" spans="1:15" ht="20.100000000000001" customHeight="1" x14ac:dyDescent="0.4">
      <c r="A376" s="42"/>
      <c r="B376" s="42"/>
      <c r="C376" s="42"/>
      <c r="D376" s="42"/>
      <c r="N376" s="9"/>
      <c r="O376" s="9"/>
    </row>
    <row r="377" spans="1:15" ht="20.100000000000001" customHeight="1" x14ac:dyDescent="0.4">
      <c r="A377" s="42"/>
      <c r="B377" s="42"/>
      <c r="C377" s="42"/>
      <c r="D377" s="42"/>
      <c r="N377" s="9"/>
      <c r="O377" s="9"/>
    </row>
    <row r="378" spans="1:15" ht="20.100000000000001" customHeight="1" x14ac:dyDescent="0.4">
      <c r="A378" s="42"/>
      <c r="B378" s="42"/>
      <c r="C378" s="42"/>
      <c r="D378" s="42"/>
      <c r="N378" s="9"/>
      <c r="O378" s="9"/>
    </row>
    <row r="380" spans="1:15" ht="20.100000000000001" customHeight="1" x14ac:dyDescent="0.4">
      <c r="A380" s="42"/>
      <c r="B380" s="42"/>
      <c r="C380" s="42"/>
      <c r="D380" s="42"/>
      <c r="N380" s="9"/>
      <c r="O380" s="9"/>
    </row>
    <row r="381" spans="1:15" ht="20.100000000000001" customHeight="1" x14ac:dyDescent="0.4">
      <c r="A381" s="42"/>
      <c r="B381" s="42"/>
      <c r="C381" s="42"/>
      <c r="D381" s="42"/>
      <c r="N381" s="9"/>
      <c r="O381" s="9"/>
    </row>
    <row r="382" spans="1:15" ht="20.100000000000001" customHeight="1" x14ac:dyDescent="0.4">
      <c r="A382" s="42"/>
      <c r="B382" s="42"/>
      <c r="C382" s="42"/>
      <c r="D382" s="42"/>
      <c r="N382" s="9"/>
      <c r="O382" s="9"/>
    </row>
    <row r="383" spans="1:15" ht="20.100000000000001" customHeight="1" x14ac:dyDescent="0.4">
      <c r="A383" s="42"/>
      <c r="B383" s="42"/>
      <c r="C383" s="42"/>
      <c r="D383" s="42"/>
      <c r="N383" s="9"/>
      <c r="O383" s="9"/>
    </row>
    <row r="384" spans="1:15" ht="20.100000000000001" customHeight="1" x14ac:dyDescent="0.4">
      <c r="A384" s="42"/>
      <c r="B384" s="42"/>
      <c r="C384" s="42"/>
      <c r="D384" s="42"/>
      <c r="N384" s="9"/>
      <c r="O384" s="9"/>
    </row>
    <row r="386" spans="1:15" ht="20.100000000000001" customHeight="1" x14ac:dyDescent="0.4">
      <c r="A386" s="42"/>
      <c r="B386" s="42"/>
      <c r="C386" s="42"/>
      <c r="D386" s="42"/>
      <c r="N386" s="9"/>
      <c r="O386" s="9"/>
    </row>
    <row r="387" spans="1:15" ht="20.100000000000001" customHeight="1" x14ac:dyDescent="0.4">
      <c r="A387" s="42"/>
      <c r="B387" s="42"/>
      <c r="C387" s="42"/>
      <c r="D387" s="42"/>
      <c r="N387" s="9"/>
      <c r="O387" s="9"/>
    </row>
    <row r="388" spans="1:15" ht="20.100000000000001" customHeight="1" x14ac:dyDescent="0.4">
      <c r="A388" s="42"/>
      <c r="B388" s="42"/>
      <c r="C388" s="42"/>
      <c r="D388" s="42"/>
      <c r="N388" s="9"/>
      <c r="O388" s="9"/>
    </row>
    <row r="389" spans="1:15" ht="20.100000000000001" customHeight="1" x14ac:dyDescent="0.4">
      <c r="A389" s="42"/>
      <c r="B389" s="42"/>
      <c r="C389" s="42"/>
      <c r="D389" s="42"/>
      <c r="N389" s="9"/>
      <c r="O389" s="9"/>
    </row>
    <row r="390" spans="1:15" ht="20.100000000000001" customHeight="1" x14ac:dyDescent="0.4">
      <c r="A390" s="42"/>
      <c r="B390" s="42"/>
      <c r="C390" s="42"/>
      <c r="D390" s="42"/>
      <c r="N390" s="9"/>
      <c r="O390" s="9"/>
    </row>
  </sheetData>
  <mergeCells count="32">
    <mergeCell ref="F9:L9"/>
    <mergeCell ref="A3:L3"/>
    <mergeCell ref="A4:L4"/>
    <mergeCell ref="A5:L5"/>
    <mergeCell ref="A6:L6"/>
    <mergeCell ref="A8:L8"/>
    <mergeCell ref="A76:L76"/>
    <mergeCell ref="F10:H10"/>
    <mergeCell ref="J10:L10"/>
    <mergeCell ref="A39:L39"/>
    <mergeCell ref="A40:L40"/>
    <mergeCell ref="A41:L41"/>
    <mergeCell ref="A42:L42"/>
    <mergeCell ref="A44:L44"/>
    <mergeCell ref="F45:L45"/>
    <mergeCell ref="F46:H46"/>
    <mergeCell ref="J46:L46"/>
    <mergeCell ref="A75:L75"/>
    <mergeCell ref="A77:L77"/>
    <mergeCell ref="A78:L78"/>
    <mergeCell ref="A80:L80"/>
    <mergeCell ref="F81:L81"/>
    <mergeCell ref="F82:H82"/>
    <mergeCell ref="J82:L82"/>
    <mergeCell ref="F118:H118"/>
    <mergeCell ref="J118:L118"/>
    <mergeCell ref="A111:L111"/>
    <mergeCell ref="A112:L112"/>
    <mergeCell ref="A113:L113"/>
    <mergeCell ref="A114:L114"/>
    <mergeCell ref="A116:L116"/>
    <mergeCell ref="F117:L117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F45E5-B447-48A0-9AB6-120857F93749}">
  <dimension ref="A1:U88"/>
  <sheetViews>
    <sheetView view="pageBreakPreview" zoomScale="115" zoomScaleNormal="110" zoomScaleSheetLayoutView="115" workbookViewId="0">
      <selection activeCell="D1" sqref="D1"/>
    </sheetView>
  </sheetViews>
  <sheetFormatPr defaultColWidth="9.140625" defaultRowHeight="19.149999999999999" customHeight="1" x14ac:dyDescent="0.5"/>
  <cols>
    <col min="1" max="3" width="1.42578125" style="101" customWidth="1"/>
    <col min="4" max="4" width="39" style="101" customWidth="1"/>
    <col min="5" max="5" width="6.42578125" style="101" customWidth="1"/>
    <col min="6" max="6" width="0.5703125" style="101" customWidth="1"/>
    <col min="7" max="7" width="11.85546875" style="101" customWidth="1"/>
    <col min="8" max="8" width="0.5703125" style="101" customWidth="1"/>
    <col min="9" max="9" width="11.85546875" style="101" bestFit="1" customWidth="1"/>
    <col min="10" max="10" width="0.5703125" style="101" customWidth="1"/>
    <col min="11" max="11" width="11.140625" style="101" customWidth="1"/>
    <col min="12" max="12" width="0.5703125" style="101" customWidth="1"/>
    <col min="13" max="13" width="11.140625" style="101" customWidth="1"/>
    <col min="14" max="17" width="9.140625" style="101"/>
    <col min="18" max="18" width="11.28515625" style="116" bestFit="1" customWidth="1"/>
    <col min="19" max="256" width="9.140625" style="101"/>
    <col min="257" max="259" width="1.42578125" style="101" customWidth="1"/>
    <col min="260" max="260" width="39" style="101" customWidth="1"/>
    <col min="261" max="261" width="6.42578125" style="101" customWidth="1"/>
    <col min="262" max="262" width="0.5703125" style="101" customWidth="1"/>
    <col min="263" max="263" width="11.85546875" style="101" bestFit="1" customWidth="1"/>
    <col min="264" max="264" width="0.5703125" style="101" customWidth="1"/>
    <col min="265" max="265" width="11.85546875" style="101" bestFit="1" customWidth="1"/>
    <col min="266" max="266" width="0.5703125" style="101" customWidth="1"/>
    <col min="267" max="267" width="11.140625" style="101" customWidth="1"/>
    <col min="268" max="268" width="0.5703125" style="101" customWidth="1"/>
    <col min="269" max="269" width="11.140625" style="101" customWidth="1"/>
    <col min="270" max="273" width="9.140625" style="101"/>
    <col min="274" max="274" width="11.28515625" style="101" bestFit="1" customWidth="1"/>
    <col min="275" max="512" width="9.140625" style="101"/>
    <col min="513" max="515" width="1.42578125" style="101" customWidth="1"/>
    <col min="516" max="516" width="39" style="101" customWidth="1"/>
    <col min="517" max="517" width="6.42578125" style="101" customWidth="1"/>
    <col min="518" max="518" width="0.5703125" style="101" customWidth="1"/>
    <col min="519" max="519" width="11.85546875" style="101" bestFit="1" customWidth="1"/>
    <col min="520" max="520" width="0.5703125" style="101" customWidth="1"/>
    <col min="521" max="521" width="11.85546875" style="101" bestFit="1" customWidth="1"/>
    <col min="522" max="522" width="0.5703125" style="101" customWidth="1"/>
    <col min="523" max="523" width="11.140625" style="101" customWidth="1"/>
    <col min="524" max="524" width="0.5703125" style="101" customWidth="1"/>
    <col min="525" max="525" width="11.140625" style="101" customWidth="1"/>
    <col min="526" max="529" width="9.140625" style="101"/>
    <col min="530" max="530" width="11.28515625" style="101" bestFit="1" customWidth="1"/>
    <col min="531" max="768" width="9.140625" style="101"/>
    <col min="769" max="771" width="1.42578125" style="101" customWidth="1"/>
    <col min="772" max="772" width="39" style="101" customWidth="1"/>
    <col min="773" max="773" width="6.42578125" style="101" customWidth="1"/>
    <col min="774" max="774" width="0.5703125" style="101" customWidth="1"/>
    <col min="775" max="775" width="11.85546875" style="101" bestFit="1" customWidth="1"/>
    <col min="776" max="776" width="0.5703125" style="101" customWidth="1"/>
    <col min="777" max="777" width="11.85546875" style="101" bestFit="1" customWidth="1"/>
    <col min="778" max="778" width="0.5703125" style="101" customWidth="1"/>
    <col min="779" max="779" width="11.140625" style="101" customWidth="1"/>
    <col min="780" max="780" width="0.5703125" style="101" customWidth="1"/>
    <col min="781" max="781" width="11.140625" style="101" customWidth="1"/>
    <col min="782" max="785" width="9.140625" style="101"/>
    <col min="786" max="786" width="11.28515625" style="101" bestFit="1" customWidth="1"/>
    <col min="787" max="1024" width="9.140625" style="101"/>
    <col min="1025" max="1027" width="1.42578125" style="101" customWidth="1"/>
    <col min="1028" max="1028" width="39" style="101" customWidth="1"/>
    <col min="1029" max="1029" width="6.42578125" style="101" customWidth="1"/>
    <col min="1030" max="1030" width="0.5703125" style="101" customWidth="1"/>
    <col min="1031" max="1031" width="11.85546875" style="101" bestFit="1" customWidth="1"/>
    <col min="1032" max="1032" width="0.5703125" style="101" customWidth="1"/>
    <col min="1033" max="1033" width="11.85546875" style="101" bestFit="1" customWidth="1"/>
    <col min="1034" max="1034" width="0.5703125" style="101" customWidth="1"/>
    <col min="1035" max="1035" width="11.140625" style="101" customWidth="1"/>
    <col min="1036" max="1036" width="0.5703125" style="101" customWidth="1"/>
    <col min="1037" max="1037" width="11.140625" style="101" customWidth="1"/>
    <col min="1038" max="1041" width="9.140625" style="101"/>
    <col min="1042" max="1042" width="11.28515625" style="101" bestFit="1" customWidth="1"/>
    <col min="1043" max="1280" width="9.140625" style="101"/>
    <col min="1281" max="1283" width="1.42578125" style="101" customWidth="1"/>
    <col min="1284" max="1284" width="39" style="101" customWidth="1"/>
    <col min="1285" max="1285" width="6.42578125" style="101" customWidth="1"/>
    <col min="1286" max="1286" width="0.5703125" style="101" customWidth="1"/>
    <col min="1287" max="1287" width="11.85546875" style="101" bestFit="1" customWidth="1"/>
    <col min="1288" max="1288" width="0.5703125" style="101" customWidth="1"/>
    <col min="1289" max="1289" width="11.85546875" style="101" bestFit="1" customWidth="1"/>
    <col min="1290" max="1290" width="0.5703125" style="101" customWidth="1"/>
    <col min="1291" max="1291" width="11.140625" style="101" customWidth="1"/>
    <col min="1292" max="1292" width="0.5703125" style="101" customWidth="1"/>
    <col min="1293" max="1293" width="11.140625" style="101" customWidth="1"/>
    <col min="1294" max="1297" width="9.140625" style="101"/>
    <col min="1298" max="1298" width="11.28515625" style="101" bestFit="1" customWidth="1"/>
    <col min="1299" max="1536" width="9.140625" style="101"/>
    <col min="1537" max="1539" width="1.42578125" style="101" customWidth="1"/>
    <col min="1540" max="1540" width="39" style="101" customWidth="1"/>
    <col min="1541" max="1541" width="6.42578125" style="101" customWidth="1"/>
    <col min="1542" max="1542" width="0.5703125" style="101" customWidth="1"/>
    <col min="1543" max="1543" width="11.85546875" style="101" bestFit="1" customWidth="1"/>
    <col min="1544" max="1544" width="0.5703125" style="101" customWidth="1"/>
    <col min="1545" max="1545" width="11.85546875" style="101" bestFit="1" customWidth="1"/>
    <col min="1546" max="1546" width="0.5703125" style="101" customWidth="1"/>
    <col min="1547" max="1547" width="11.140625" style="101" customWidth="1"/>
    <col min="1548" max="1548" width="0.5703125" style="101" customWidth="1"/>
    <col min="1549" max="1549" width="11.140625" style="101" customWidth="1"/>
    <col min="1550" max="1553" width="9.140625" style="101"/>
    <col min="1554" max="1554" width="11.28515625" style="101" bestFit="1" customWidth="1"/>
    <col min="1555" max="1792" width="9.140625" style="101"/>
    <col min="1793" max="1795" width="1.42578125" style="101" customWidth="1"/>
    <col min="1796" max="1796" width="39" style="101" customWidth="1"/>
    <col min="1797" max="1797" width="6.42578125" style="101" customWidth="1"/>
    <col min="1798" max="1798" width="0.5703125" style="101" customWidth="1"/>
    <col min="1799" max="1799" width="11.85546875" style="101" bestFit="1" customWidth="1"/>
    <col min="1800" max="1800" width="0.5703125" style="101" customWidth="1"/>
    <col min="1801" max="1801" width="11.85546875" style="101" bestFit="1" customWidth="1"/>
    <col min="1802" max="1802" width="0.5703125" style="101" customWidth="1"/>
    <col min="1803" max="1803" width="11.140625" style="101" customWidth="1"/>
    <col min="1804" max="1804" width="0.5703125" style="101" customWidth="1"/>
    <col min="1805" max="1805" width="11.140625" style="101" customWidth="1"/>
    <col min="1806" max="1809" width="9.140625" style="101"/>
    <col min="1810" max="1810" width="11.28515625" style="101" bestFit="1" customWidth="1"/>
    <col min="1811" max="2048" width="9.140625" style="101"/>
    <col min="2049" max="2051" width="1.42578125" style="101" customWidth="1"/>
    <col min="2052" max="2052" width="39" style="101" customWidth="1"/>
    <col min="2053" max="2053" width="6.42578125" style="101" customWidth="1"/>
    <col min="2054" max="2054" width="0.5703125" style="101" customWidth="1"/>
    <col min="2055" max="2055" width="11.85546875" style="101" bestFit="1" customWidth="1"/>
    <col min="2056" max="2056" width="0.5703125" style="101" customWidth="1"/>
    <col min="2057" max="2057" width="11.85546875" style="101" bestFit="1" customWidth="1"/>
    <col min="2058" max="2058" width="0.5703125" style="101" customWidth="1"/>
    <col min="2059" max="2059" width="11.140625" style="101" customWidth="1"/>
    <col min="2060" max="2060" width="0.5703125" style="101" customWidth="1"/>
    <col min="2061" max="2061" width="11.140625" style="101" customWidth="1"/>
    <col min="2062" max="2065" width="9.140625" style="101"/>
    <col min="2066" max="2066" width="11.28515625" style="101" bestFit="1" customWidth="1"/>
    <col min="2067" max="2304" width="9.140625" style="101"/>
    <col min="2305" max="2307" width="1.42578125" style="101" customWidth="1"/>
    <col min="2308" max="2308" width="39" style="101" customWidth="1"/>
    <col min="2309" max="2309" width="6.42578125" style="101" customWidth="1"/>
    <col min="2310" max="2310" width="0.5703125" style="101" customWidth="1"/>
    <col min="2311" max="2311" width="11.85546875" style="101" bestFit="1" customWidth="1"/>
    <col min="2312" max="2312" width="0.5703125" style="101" customWidth="1"/>
    <col min="2313" max="2313" width="11.85546875" style="101" bestFit="1" customWidth="1"/>
    <col min="2314" max="2314" width="0.5703125" style="101" customWidth="1"/>
    <col min="2315" max="2315" width="11.140625" style="101" customWidth="1"/>
    <col min="2316" max="2316" width="0.5703125" style="101" customWidth="1"/>
    <col min="2317" max="2317" width="11.140625" style="101" customWidth="1"/>
    <col min="2318" max="2321" width="9.140625" style="101"/>
    <col min="2322" max="2322" width="11.28515625" style="101" bestFit="1" customWidth="1"/>
    <col min="2323" max="2560" width="9.140625" style="101"/>
    <col min="2561" max="2563" width="1.42578125" style="101" customWidth="1"/>
    <col min="2564" max="2564" width="39" style="101" customWidth="1"/>
    <col min="2565" max="2565" width="6.42578125" style="101" customWidth="1"/>
    <col min="2566" max="2566" width="0.5703125" style="101" customWidth="1"/>
    <col min="2567" max="2567" width="11.85546875" style="101" bestFit="1" customWidth="1"/>
    <col min="2568" max="2568" width="0.5703125" style="101" customWidth="1"/>
    <col min="2569" max="2569" width="11.85546875" style="101" bestFit="1" customWidth="1"/>
    <col min="2570" max="2570" width="0.5703125" style="101" customWidth="1"/>
    <col min="2571" max="2571" width="11.140625" style="101" customWidth="1"/>
    <col min="2572" max="2572" width="0.5703125" style="101" customWidth="1"/>
    <col min="2573" max="2573" width="11.140625" style="101" customWidth="1"/>
    <col min="2574" max="2577" width="9.140625" style="101"/>
    <col min="2578" max="2578" width="11.28515625" style="101" bestFit="1" customWidth="1"/>
    <col min="2579" max="2816" width="9.140625" style="101"/>
    <col min="2817" max="2819" width="1.42578125" style="101" customWidth="1"/>
    <col min="2820" max="2820" width="39" style="101" customWidth="1"/>
    <col min="2821" max="2821" width="6.42578125" style="101" customWidth="1"/>
    <col min="2822" max="2822" width="0.5703125" style="101" customWidth="1"/>
    <col min="2823" max="2823" width="11.85546875" style="101" bestFit="1" customWidth="1"/>
    <col min="2824" max="2824" width="0.5703125" style="101" customWidth="1"/>
    <col min="2825" max="2825" width="11.85546875" style="101" bestFit="1" customWidth="1"/>
    <col min="2826" max="2826" width="0.5703125" style="101" customWidth="1"/>
    <col min="2827" max="2827" width="11.140625" style="101" customWidth="1"/>
    <col min="2828" max="2828" width="0.5703125" style="101" customWidth="1"/>
    <col min="2829" max="2829" width="11.140625" style="101" customWidth="1"/>
    <col min="2830" max="2833" width="9.140625" style="101"/>
    <col min="2834" max="2834" width="11.28515625" style="101" bestFit="1" customWidth="1"/>
    <col min="2835" max="3072" width="9.140625" style="101"/>
    <col min="3073" max="3075" width="1.42578125" style="101" customWidth="1"/>
    <col min="3076" max="3076" width="39" style="101" customWidth="1"/>
    <col min="3077" max="3077" width="6.42578125" style="101" customWidth="1"/>
    <col min="3078" max="3078" width="0.5703125" style="101" customWidth="1"/>
    <col min="3079" max="3079" width="11.85546875" style="101" bestFit="1" customWidth="1"/>
    <col min="3080" max="3080" width="0.5703125" style="101" customWidth="1"/>
    <col min="3081" max="3081" width="11.85546875" style="101" bestFit="1" customWidth="1"/>
    <col min="3082" max="3082" width="0.5703125" style="101" customWidth="1"/>
    <col min="3083" max="3083" width="11.140625" style="101" customWidth="1"/>
    <col min="3084" max="3084" width="0.5703125" style="101" customWidth="1"/>
    <col min="3085" max="3085" width="11.140625" style="101" customWidth="1"/>
    <col min="3086" max="3089" width="9.140625" style="101"/>
    <col min="3090" max="3090" width="11.28515625" style="101" bestFit="1" customWidth="1"/>
    <col min="3091" max="3328" width="9.140625" style="101"/>
    <col min="3329" max="3331" width="1.42578125" style="101" customWidth="1"/>
    <col min="3332" max="3332" width="39" style="101" customWidth="1"/>
    <col min="3333" max="3333" width="6.42578125" style="101" customWidth="1"/>
    <col min="3334" max="3334" width="0.5703125" style="101" customWidth="1"/>
    <col min="3335" max="3335" width="11.85546875" style="101" bestFit="1" customWidth="1"/>
    <col min="3336" max="3336" width="0.5703125" style="101" customWidth="1"/>
    <col min="3337" max="3337" width="11.85546875" style="101" bestFit="1" customWidth="1"/>
    <col min="3338" max="3338" width="0.5703125" style="101" customWidth="1"/>
    <col min="3339" max="3339" width="11.140625" style="101" customWidth="1"/>
    <col min="3340" max="3340" width="0.5703125" style="101" customWidth="1"/>
    <col min="3341" max="3341" width="11.140625" style="101" customWidth="1"/>
    <col min="3342" max="3345" width="9.140625" style="101"/>
    <col min="3346" max="3346" width="11.28515625" style="101" bestFit="1" customWidth="1"/>
    <col min="3347" max="3584" width="9.140625" style="101"/>
    <col min="3585" max="3587" width="1.42578125" style="101" customWidth="1"/>
    <col min="3588" max="3588" width="39" style="101" customWidth="1"/>
    <col min="3589" max="3589" width="6.42578125" style="101" customWidth="1"/>
    <col min="3590" max="3590" width="0.5703125" style="101" customWidth="1"/>
    <col min="3591" max="3591" width="11.85546875" style="101" bestFit="1" customWidth="1"/>
    <col min="3592" max="3592" width="0.5703125" style="101" customWidth="1"/>
    <col min="3593" max="3593" width="11.85546875" style="101" bestFit="1" customWidth="1"/>
    <col min="3594" max="3594" width="0.5703125" style="101" customWidth="1"/>
    <col min="3595" max="3595" width="11.140625" style="101" customWidth="1"/>
    <col min="3596" max="3596" width="0.5703125" style="101" customWidth="1"/>
    <col min="3597" max="3597" width="11.140625" style="101" customWidth="1"/>
    <col min="3598" max="3601" width="9.140625" style="101"/>
    <col min="3602" max="3602" width="11.28515625" style="101" bestFit="1" customWidth="1"/>
    <col min="3603" max="3840" width="9.140625" style="101"/>
    <col min="3841" max="3843" width="1.42578125" style="101" customWidth="1"/>
    <col min="3844" max="3844" width="39" style="101" customWidth="1"/>
    <col min="3845" max="3845" width="6.42578125" style="101" customWidth="1"/>
    <col min="3846" max="3846" width="0.5703125" style="101" customWidth="1"/>
    <col min="3847" max="3847" width="11.85546875" style="101" bestFit="1" customWidth="1"/>
    <col min="3848" max="3848" width="0.5703125" style="101" customWidth="1"/>
    <col min="3849" max="3849" width="11.85546875" style="101" bestFit="1" customWidth="1"/>
    <col min="3850" max="3850" width="0.5703125" style="101" customWidth="1"/>
    <col min="3851" max="3851" width="11.140625" style="101" customWidth="1"/>
    <col min="3852" max="3852" width="0.5703125" style="101" customWidth="1"/>
    <col min="3853" max="3853" width="11.140625" style="101" customWidth="1"/>
    <col min="3854" max="3857" width="9.140625" style="101"/>
    <col min="3858" max="3858" width="11.28515625" style="101" bestFit="1" customWidth="1"/>
    <col min="3859" max="4096" width="9.140625" style="101"/>
    <col min="4097" max="4099" width="1.42578125" style="101" customWidth="1"/>
    <col min="4100" max="4100" width="39" style="101" customWidth="1"/>
    <col min="4101" max="4101" width="6.42578125" style="101" customWidth="1"/>
    <col min="4102" max="4102" width="0.5703125" style="101" customWidth="1"/>
    <col min="4103" max="4103" width="11.85546875" style="101" bestFit="1" customWidth="1"/>
    <col min="4104" max="4104" width="0.5703125" style="101" customWidth="1"/>
    <col min="4105" max="4105" width="11.85546875" style="101" bestFit="1" customWidth="1"/>
    <col min="4106" max="4106" width="0.5703125" style="101" customWidth="1"/>
    <col min="4107" max="4107" width="11.140625" style="101" customWidth="1"/>
    <col min="4108" max="4108" width="0.5703125" style="101" customWidth="1"/>
    <col min="4109" max="4109" width="11.140625" style="101" customWidth="1"/>
    <col min="4110" max="4113" width="9.140625" style="101"/>
    <col min="4114" max="4114" width="11.28515625" style="101" bestFit="1" customWidth="1"/>
    <col min="4115" max="4352" width="9.140625" style="101"/>
    <col min="4353" max="4355" width="1.42578125" style="101" customWidth="1"/>
    <col min="4356" max="4356" width="39" style="101" customWidth="1"/>
    <col min="4357" max="4357" width="6.42578125" style="101" customWidth="1"/>
    <col min="4358" max="4358" width="0.5703125" style="101" customWidth="1"/>
    <col min="4359" max="4359" width="11.85546875" style="101" bestFit="1" customWidth="1"/>
    <col min="4360" max="4360" width="0.5703125" style="101" customWidth="1"/>
    <col min="4361" max="4361" width="11.85546875" style="101" bestFit="1" customWidth="1"/>
    <col min="4362" max="4362" width="0.5703125" style="101" customWidth="1"/>
    <col min="4363" max="4363" width="11.140625" style="101" customWidth="1"/>
    <col min="4364" max="4364" width="0.5703125" style="101" customWidth="1"/>
    <col min="4365" max="4365" width="11.140625" style="101" customWidth="1"/>
    <col min="4366" max="4369" width="9.140625" style="101"/>
    <col min="4370" max="4370" width="11.28515625" style="101" bestFit="1" customWidth="1"/>
    <col min="4371" max="4608" width="9.140625" style="101"/>
    <col min="4609" max="4611" width="1.42578125" style="101" customWidth="1"/>
    <col min="4612" max="4612" width="39" style="101" customWidth="1"/>
    <col min="4613" max="4613" width="6.42578125" style="101" customWidth="1"/>
    <col min="4614" max="4614" width="0.5703125" style="101" customWidth="1"/>
    <col min="4615" max="4615" width="11.85546875" style="101" bestFit="1" customWidth="1"/>
    <col min="4616" max="4616" width="0.5703125" style="101" customWidth="1"/>
    <col min="4617" max="4617" width="11.85546875" style="101" bestFit="1" customWidth="1"/>
    <col min="4618" max="4618" width="0.5703125" style="101" customWidth="1"/>
    <col min="4619" max="4619" width="11.140625" style="101" customWidth="1"/>
    <col min="4620" max="4620" width="0.5703125" style="101" customWidth="1"/>
    <col min="4621" max="4621" width="11.140625" style="101" customWidth="1"/>
    <col min="4622" max="4625" width="9.140625" style="101"/>
    <col min="4626" max="4626" width="11.28515625" style="101" bestFit="1" customWidth="1"/>
    <col min="4627" max="4864" width="9.140625" style="101"/>
    <col min="4865" max="4867" width="1.42578125" style="101" customWidth="1"/>
    <col min="4868" max="4868" width="39" style="101" customWidth="1"/>
    <col min="4869" max="4869" width="6.42578125" style="101" customWidth="1"/>
    <col min="4870" max="4870" width="0.5703125" style="101" customWidth="1"/>
    <col min="4871" max="4871" width="11.85546875" style="101" bestFit="1" customWidth="1"/>
    <col min="4872" max="4872" width="0.5703125" style="101" customWidth="1"/>
    <col min="4873" max="4873" width="11.85546875" style="101" bestFit="1" customWidth="1"/>
    <col min="4874" max="4874" width="0.5703125" style="101" customWidth="1"/>
    <col min="4875" max="4875" width="11.140625" style="101" customWidth="1"/>
    <col min="4876" max="4876" width="0.5703125" style="101" customWidth="1"/>
    <col min="4877" max="4877" width="11.140625" style="101" customWidth="1"/>
    <col min="4878" max="4881" width="9.140625" style="101"/>
    <col min="4882" max="4882" width="11.28515625" style="101" bestFit="1" customWidth="1"/>
    <col min="4883" max="5120" width="9.140625" style="101"/>
    <col min="5121" max="5123" width="1.42578125" style="101" customWidth="1"/>
    <col min="5124" max="5124" width="39" style="101" customWidth="1"/>
    <col min="5125" max="5125" width="6.42578125" style="101" customWidth="1"/>
    <col min="5126" max="5126" width="0.5703125" style="101" customWidth="1"/>
    <col min="5127" max="5127" width="11.85546875" style="101" bestFit="1" customWidth="1"/>
    <col min="5128" max="5128" width="0.5703125" style="101" customWidth="1"/>
    <col min="5129" max="5129" width="11.85546875" style="101" bestFit="1" customWidth="1"/>
    <col min="5130" max="5130" width="0.5703125" style="101" customWidth="1"/>
    <col min="5131" max="5131" width="11.140625" style="101" customWidth="1"/>
    <col min="5132" max="5132" width="0.5703125" style="101" customWidth="1"/>
    <col min="5133" max="5133" width="11.140625" style="101" customWidth="1"/>
    <col min="5134" max="5137" width="9.140625" style="101"/>
    <col min="5138" max="5138" width="11.28515625" style="101" bestFit="1" customWidth="1"/>
    <col min="5139" max="5376" width="9.140625" style="101"/>
    <col min="5377" max="5379" width="1.42578125" style="101" customWidth="1"/>
    <col min="5380" max="5380" width="39" style="101" customWidth="1"/>
    <col min="5381" max="5381" width="6.42578125" style="101" customWidth="1"/>
    <col min="5382" max="5382" width="0.5703125" style="101" customWidth="1"/>
    <col min="5383" max="5383" width="11.85546875" style="101" bestFit="1" customWidth="1"/>
    <col min="5384" max="5384" width="0.5703125" style="101" customWidth="1"/>
    <col min="5385" max="5385" width="11.85546875" style="101" bestFit="1" customWidth="1"/>
    <col min="5386" max="5386" width="0.5703125" style="101" customWidth="1"/>
    <col min="5387" max="5387" width="11.140625" style="101" customWidth="1"/>
    <col min="5388" max="5388" width="0.5703125" style="101" customWidth="1"/>
    <col min="5389" max="5389" width="11.140625" style="101" customWidth="1"/>
    <col min="5390" max="5393" width="9.140625" style="101"/>
    <col min="5394" max="5394" width="11.28515625" style="101" bestFit="1" customWidth="1"/>
    <col min="5395" max="5632" width="9.140625" style="101"/>
    <col min="5633" max="5635" width="1.42578125" style="101" customWidth="1"/>
    <col min="5636" max="5636" width="39" style="101" customWidth="1"/>
    <col min="5637" max="5637" width="6.42578125" style="101" customWidth="1"/>
    <col min="5638" max="5638" width="0.5703125" style="101" customWidth="1"/>
    <col min="5639" max="5639" width="11.85546875" style="101" bestFit="1" customWidth="1"/>
    <col min="5640" max="5640" width="0.5703125" style="101" customWidth="1"/>
    <col min="5641" max="5641" width="11.85546875" style="101" bestFit="1" customWidth="1"/>
    <col min="5642" max="5642" width="0.5703125" style="101" customWidth="1"/>
    <col min="5643" max="5643" width="11.140625" style="101" customWidth="1"/>
    <col min="5644" max="5644" width="0.5703125" style="101" customWidth="1"/>
    <col min="5645" max="5645" width="11.140625" style="101" customWidth="1"/>
    <col min="5646" max="5649" width="9.140625" style="101"/>
    <col min="5650" max="5650" width="11.28515625" style="101" bestFit="1" customWidth="1"/>
    <col min="5651" max="5888" width="9.140625" style="101"/>
    <col min="5889" max="5891" width="1.42578125" style="101" customWidth="1"/>
    <col min="5892" max="5892" width="39" style="101" customWidth="1"/>
    <col min="5893" max="5893" width="6.42578125" style="101" customWidth="1"/>
    <col min="5894" max="5894" width="0.5703125" style="101" customWidth="1"/>
    <col min="5895" max="5895" width="11.85546875" style="101" bestFit="1" customWidth="1"/>
    <col min="5896" max="5896" width="0.5703125" style="101" customWidth="1"/>
    <col min="5897" max="5897" width="11.85546875" style="101" bestFit="1" customWidth="1"/>
    <col min="5898" max="5898" width="0.5703125" style="101" customWidth="1"/>
    <col min="5899" max="5899" width="11.140625" style="101" customWidth="1"/>
    <col min="5900" max="5900" width="0.5703125" style="101" customWidth="1"/>
    <col min="5901" max="5901" width="11.140625" style="101" customWidth="1"/>
    <col min="5902" max="5905" width="9.140625" style="101"/>
    <col min="5906" max="5906" width="11.28515625" style="101" bestFit="1" customWidth="1"/>
    <col min="5907" max="6144" width="9.140625" style="101"/>
    <col min="6145" max="6147" width="1.42578125" style="101" customWidth="1"/>
    <col min="6148" max="6148" width="39" style="101" customWidth="1"/>
    <col min="6149" max="6149" width="6.42578125" style="101" customWidth="1"/>
    <col min="6150" max="6150" width="0.5703125" style="101" customWidth="1"/>
    <col min="6151" max="6151" width="11.85546875" style="101" bestFit="1" customWidth="1"/>
    <col min="6152" max="6152" width="0.5703125" style="101" customWidth="1"/>
    <col min="6153" max="6153" width="11.85546875" style="101" bestFit="1" customWidth="1"/>
    <col min="6154" max="6154" width="0.5703125" style="101" customWidth="1"/>
    <col min="6155" max="6155" width="11.140625" style="101" customWidth="1"/>
    <col min="6156" max="6156" width="0.5703125" style="101" customWidth="1"/>
    <col min="6157" max="6157" width="11.140625" style="101" customWidth="1"/>
    <col min="6158" max="6161" width="9.140625" style="101"/>
    <col min="6162" max="6162" width="11.28515625" style="101" bestFit="1" customWidth="1"/>
    <col min="6163" max="6400" width="9.140625" style="101"/>
    <col min="6401" max="6403" width="1.42578125" style="101" customWidth="1"/>
    <col min="6404" max="6404" width="39" style="101" customWidth="1"/>
    <col min="6405" max="6405" width="6.42578125" style="101" customWidth="1"/>
    <col min="6406" max="6406" width="0.5703125" style="101" customWidth="1"/>
    <col min="6407" max="6407" width="11.85546875" style="101" bestFit="1" customWidth="1"/>
    <col min="6408" max="6408" width="0.5703125" style="101" customWidth="1"/>
    <col min="6409" max="6409" width="11.85546875" style="101" bestFit="1" customWidth="1"/>
    <col min="6410" max="6410" width="0.5703125" style="101" customWidth="1"/>
    <col min="6411" max="6411" width="11.140625" style="101" customWidth="1"/>
    <col min="6412" max="6412" width="0.5703125" style="101" customWidth="1"/>
    <col min="6413" max="6413" width="11.140625" style="101" customWidth="1"/>
    <col min="6414" max="6417" width="9.140625" style="101"/>
    <col min="6418" max="6418" width="11.28515625" style="101" bestFit="1" customWidth="1"/>
    <col min="6419" max="6656" width="9.140625" style="101"/>
    <col min="6657" max="6659" width="1.42578125" style="101" customWidth="1"/>
    <col min="6660" max="6660" width="39" style="101" customWidth="1"/>
    <col min="6661" max="6661" width="6.42578125" style="101" customWidth="1"/>
    <col min="6662" max="6662" width="0.5703125" style="101" customWidth="1"/>
    <col min="6663" max="6663" width="11.85546875" style="101" bestFit="1" customWidth="1"/>
    <col min="6664" max="6664" width="0.5703125" style="101" customWidth="1"/>
    <col min="6665" max="6665" width="11.85546875" style="101" bestFit="1" customWidth="1"/>
    <col min="6666" max="6666" width="0.5703125" style="101" customWidth="1"/>
    <col min="6667" max="6667" width="11.140625" style="101" customWidth="1"/>
    <col min="6668" max="6668" width="0.5703125" style="101" customWidth="1"/>
    <col min="6669" max="6669" width="11.140625" style="101" customWidth="1"/>
    <col min="6670" max="6673" width="9.140625" style="101"/>
    <col min="6674" max="6674" width="11.28515625" style="101" bestFit="1" customWidth="1"/>
    <col min="6675" max="6912" width="9.140625" style="101"/>
    <col min="6913" max="6915" width="1.42578125" style="101" customWidth="1"/>
    <col min="6916" max="6916" width="39" style="101" customWidth="1"/>
    <col min="6917" max="6917" width="6.42578125" style="101" customWidth="1"/>
    <col min="6918" max="6918" width="0.5703125" style="101" customWidth="1"/>
    <col min="6919" max="6919" width="11.85546875" style="101" bestFit="1" customWidth="1"/>
    <col min="6920" max="6920" width="0.5703125" style="101" customWidth="1"/>
    <col min="6921" max="6921" width="11.85546875" style="101" bestFit="1" customWidth="1"/>
    <col min="6922" max="6922" width="0.5703125" style="101" customWidth="1"/>
    <col min="6923" max="6923" width="11.140625" style="101" customWidth="1"/>
    <col min="6924" max="6924" width="0.5703125" style="101" customWidth="1"/>
    <col min="6925" max="6925" width="11.140625" style="101" customWidth="1"/>
    <col min="6926" max="6929" width="9.140625" style="101"/>
    <col min="6930" max="6930" width="11.28515625" style="101" bestFit="1" customWidth="1"/>
    <col min="6931" max="7168" width="9.140625" style="101"/>
    <col min="7169" max="7171" width="1.42578125" style="101" customWidth="1"/>
    <col min="7172" max="7172" width="39" style="101" customWidth="1"/>
    <col min="7173" max="7173" width="6.42578125" style="101" customWidth="1"/>
    <col min="7174" max="7174" width="0.5703125" style="101" customWidth="1"/>
    <col min="7175" max="7175" width="11.85546875" style="101" bestFit="1" customWidth="1"/>
    <col min="7176" max="7176" width="0.5703125" style="101" customWidth="1"/>
    <col min="7177" max="7177" width="11.85546875" style="101" bestFit="1" customWidth="1"/>
    <col min="7178" max="7178" width="0.5703125" style="101" customWidth="1"/>
    <col min="7179" max="7179" width="11.140625" style="101" customWidth="1"/>
    <col min="7180" max="7180" width="0.5703125" style="101" customWidth="1"/>
    <col min="7181" max="7181" width="11.140625" style="101" customWidth="1"/>
    <col min="7182" max="7185" width="9.140625" style="101"/>
    <col min="7186" max="7186" width="11.28515625" style="101" bestFit="1" customWidth="1"/>
    <col min="7187" max="7424" width="9.140625" style="101"/>
    <col min="7425" max="7427" width="1.42578125" style="101" customWidth="1"/>
    <col min="7428" max="7428" width="39" style="101" customWidth="1"/>
    <col min="7429" max="7429" width="6.42578125" style="101" customWidth="1"/>
    <col min="7430" max="7430" width="0.5703125" style="101" customWidth="1"/>
    <col min="7431" max="7431" width="11.85546875" style="101" bestFit="1" customWidth="1"/>
    <col min="7432" max="7432" width="0.5703125" style="101" customWidth="1"/>
    <col min="7433" max="7433" width="11.85546875" style="101" bestFit="1" customWidth="1"/>
    <col min="7434" max="7434" width="0.5703125" style="101" customWidth="1"/>
    <col min="7435" max="7435" width="11.140625" style="101" customWidth="1"/>
    <col min="7436" max="7436" width="0.5703125" style="101" customWidth="1"/>
    <col min="7437" max="7437" width="11.140625" style="101" customWidth="1"/>
    <col min="7438" max="7441" width="9.140625" style="101"/>
    <col min="7442" max="7442" width="11.28515625" style="101" bestFit="1" customWidth="1"/>
    <col min="7443" max="7680" width="9.140625" style="101"/>
    <col min="7681" max="7683" width="1.42578125" style="101" customWidth="1"/>
    <col min="7684" max="7684" width="39" style="101" customWidth="1"/>
    <col min="7685" max="7685" width="6.42578125" style="101" customWidth="1"/>
    <col min="7686" max="7686" width="0.5703125" style="101" customWidth="1"/>
    <col min="7687" max="7687" width="11.85546875" style="101" bestFit="1" customWidth="1"/>
    <col min="7688" max="7688" width="0.5703125" style="101" customWidth="1"/>
    <col min="7689" max="7689" width="11.85546875" style="101" bestFit="1" customWidth="1"/>
    <col min="7690" max="7690" width="0.5703125" style="101" customWidth="1"/>
    <col min="7691" max="7691" width="11.140625" style="101" customWidth="1"/>
    <col min="7692" max="7692" width="0.5703125" style="101" customWidth="1"/>
    <col min="7693" max="7693" width="11.140625" style="101" customWidth="1"/>
    <col min="7694" max="7697" width="9.140625" style="101"/>
    <col min="7698" max="7698" width="11.28515625" style="101" bestFit="1" customWidth="1"/>
    <col min="7699" max="7936" width="9.140625" style="101"/>
    <col min="7937" max="7939" width="1.42578125" style="101" customWidth="1"/>
    <col min="7940" max="7940" width="39" style="101" customWidth="1"/>
    <col min="7941" max="7941" width="6.42578125" style="101" customWidth="1"/>
    <col min="7942" max="7942" width="0.5703125" style="101" customWidth="1"/>
    <col min="7943" max="7943" width="11.85546875" style="101" bestFit="1" customWidth="1"/>
    <col min="7944" max="7944" width="0.5703125" style="101" customWidth="1"/>
    <col min="7945" max="7945" width="11.85546875" style="101" bestFit="1" customWidth="1"/>
    <col min="7946" max="7946" width="0.5703125" style="101" customWidth="1"/>
    <col min="7947" max="7947" width="11.140625" style="101" customWidth="1"/>
    <col min="7948" max="7948" width="0.5703125" style="101" customWidth="1"/>
    <col min="7949" max="7949" width="11.140625" style="101" customWidth="1"/>
    <col min="7950" max="7953" width="9.140625" style="101"/>
    <col min="7954" max="7954" width="11.28515625" style="101" bestFit="1" customWidth="1"/>
    <col min="7955" max="8192" width="9.140625" style="101"/>
    <col min="8193" max="8195" width="1.42578125" style="101" customWidth="1"/>
    <col min="8196" max="8196" width="39" style="101" customWidth="1"/>
    <col min="8197" max="8197" width="6.42578125" style="101" customWidth="1"/>
    <col min="8198" max="8198" width="0.5703125" style="101" customWidth="1"/>
    <col min="8199" max="8199" width="11.85546875" style="101" bestFit="1" customWidth="1"/>
    <col min="8200" max="8200" width="0.5703125" style="101" customWidth="1"/>
    <col min="8201" max="8201" width="11.85546875" style="101" bestFit="1" customWidth="1"/>
    <col min="8202" max="8202" width="0.5703125" style="101" customWidth="1"/>
    <col min="8203" max="8203" width="11.140625" style="101" customWidth="1"/>
    <col min="8204" max="8204" width="0.5703125" style="101" customWidth="1"/>
    <col min="8205" max="8205" width="11.140625" style="101" customWidth="1"/>
    <col min="8206" max="8209" width="9.140625" style="101"/>
    <col min="8210" max="8210" width="11.28515625" style="101" bestFit="1" customWidth="1"/>
    <col min="8211" max="8448" width="9.140625" style="101"/>
    <col min="8449" max="8451" width="1.42578125" style="101" customWidth="1"/>
    <col min="8452" max="8452" width="39" style="101" customWidth="1"/>
    <col min="8453" max="8453" width="6.42578125" style="101" customWidth="1"/>
    <col min="8454" max="8454" width="0.5703125" style="101" customWidth="1"/>
    <col min="8455" max="8455" width="11.85546875" style="101" bestFit="1" customWidth="1"/>
    <col min="8456" max="8456" width="0.5703125" style="101" customWidth="1"/>
    <col min="8457" max="8457" width="11.85546875" style="101" bestFit="1" customWidth="1"/>
    <col min="8458" max="8458" width="0.5703125" style="101" customWidth="1"/>
    <col min="8459" max="8459" width="11.140625" style="101" customWidth="1"/>
    <col min="8460" max="8460" width="0.5703125" style="101" customWidth="1"/>
    <col min="8461" max="8461" width="11.140625" style="101" customWidth="1"/>
    <col min="8462" max="8465" width="9.140625" style="101"/>
    <col min="8466" max="8466" width="11.28515625" style="101" bestFit="1" customWidth="1"/>
    <col min="8467" max="8704" width="9.140625" style="101"/>
    <col min="8705" max="8707" width="1.42578125" style="101" customWidth="1"/>
    <col min="8708" max="8708" width="39" style="101" customWidth="1"/>
    <col min="8709" max="8709" width="6.42578125" style="101" customWidth="1"/>
    <col min="8710" max="8710" width="0.5703125" style="101" customWidth="1"/>
    <col min="8711" max="8711" width="11.85546875" style="101" bestFit="1" customWidth="1"/>
    <col min="8712" max="8712" width="0.5703125" style="101" customWidth="1"/>
    <col min="8713" max="8713" width="11.85546875" style="101" bestFit="1" customWidth="1"/>
    <col min="8714" max="8714" width="0.5703125" style="101" customWidth="1"/>
    <col min="8715" max="8715" width="11.140625" style="101" customWidth="1"/>
    <col min="8716" max="8716" width="0.5703125" style="101" customWidth="1"/>
    <col min="8717" max="8717" width="11.140625" style="101" customWidth="1"/>
    <col min="8718" max="8721" width="9.140625" style="101"/>
    <col min="8722" max="8722" width="11.28515625" style="101" bestFit="1" customWidth="1"/>
    <col min="8723" max="8960" width="9.140625" style="101"/>
    <col min="8961" max="8963" width="1.42578125" style="101" customWidth="1"/>
    <col min="8964" max="8964" width="39" style="101" customWidth="1"/>
    <col min="8965" max="8965" width="6.42578125" style="101" customWidth="1"/>
    <col min="8966" max="8966" width="0.5703125" style="101" customWidth="1"/>
    <col min="8967" max="8967" width="11.85546875" style="101" bestFit="1" customWidth="1"/>
    <col min="8968" max="8968" width="0.5703125" style="101" customWidth="1"/>
    <col min="8969" max="8969" width="11.85546875" style="101" bestFit="1" customWidth="1"/>
    <col min="8970" max="8970" width="0.5703125" style="101" customWidth="1"/>
    <col min="8971" max="8971" width="11.140625" style="101" customWidth="1"/>
    <col min="8972" max="8972" width="0.5703125" style="101" customWidth="1"/>
    <col min="8973" max="8973" width="11.140625" style="101" customWidth="1"/>
    <col min="8974" max="8977" width="9.140625" style="101"/>
    <col min="8978" max="8978" width="11.28515625" style="101" bestFit="1" customWidth="1"/>
    <col min="8979" max="9216" width="9.140625" style="101"/>
    <col min="9217" max="9219" width="1.42578125" style="101" customWidth="1"/>
    <col min="9220" max="9220" width="39" style="101" customWidth="1"/>
    <col min="9221" max="9221" width="6.42578125" style="101" customWidth="1"/>
    <col min="9222" max="9222" width="0.5703125" style="101" customWidth="1"/>
    <col min="9223" max="9223" width="11.85546875" style="101" bestFit="1" customWidth="1"/>
    <col min="9224" max="9224" width="0.5703125" style="101" customWidth="1"/>
    <col min="9225" max="9225" width="11.85546875" style="101" bestFit="1" customWidth="1"/>
    <col min="9226" max="9226" width="0.5703125" style="101" customWidth="1"/>
    <col min="9227" max="9227" width="11.140625" style="101" customWidth="1"/>
    <col min="9228" max="9228" width="0.5703125" style="101" customWidth="1"/>
    <col min="9229" max="9229" width="11.140625" style="101" customWidth="1"/>
    <col min="9230" max="9233" width="9.140625" style="101"/>
    <col min="9234" max="9234" width="11.28515625" style="101" bestFit="1" customWidth="1"/>
    <col min="9235" max="9472" width="9.140625" style="101"/>
    <col min="9473" max="9475" width="1.42578125" style="101" customWidth="1"/>
    <col min="9476" max="9476" width="39" style="101" customWidth="1"/>
    <col min="9477" max="9477" width="6.42578125" style="101" customWidth="1"/>
    <col min="9478" max="9478" width="0.5703125" style="101" customWidth="1"/>
    <col min="9479" max="9479" width="11.85546875" style="101" bestFit="1" customWidth="1"/>
    <col min="9480" max="9480" width="0.5703125" style="101" customWidth="1"/>
    <col min="9481" max="9481" width="11.85546875" style="101" bestFit="1" customWidth="1"/>
    <col min="9482" max="9482" width="0.5703125" style="101" customWidth="1"/>
    <col min="9483" max="9483" width="11.140625" style="101" customWidth="1"/>
    <col min="9484" max="9484" width="0.5703125" style="101" customWidth="1"/>
    <col min="9485" max="9485" width="11.140625" style="101" customWidth="1"/>
    <col min="9486" max="9489" width="9.140625" style="101"/>
    <col min="9490" max="9490" width="11.28515625" style="101" bestFit="1" customWidth="1"/>
    <col min="9491" max="9728" width="9.140625" style="101"/>
    <col min="9729" max="9731" width="1.42578125" style="101" customWidth="1"/>
    <col min="9732" max="9732" width="39" style="101" customWidth="1"/>
    <col min="9733" max="9733" width="6.42578125" style="101" customWidth="1"/>
    <col min="9734" max="9734" width="0.5703125" style="101" customWidth="1"/>
    <col min="9735" max="9735" width="11.85546875" style="101" bestFit="1" customWidth="1"/>
    <col min="9736" max="9736" width="0.5703125" style="101" customWidth="1"/>
    <col min="9737" max="9737" width="11.85546875" style="101" bestFit="1" customWidth="1"/>
    <col min="9738" max="9738" width="0.5703125" style="101" customWidth="1"/>
    <col min="9739" max="9739" width="11.140625" style="101" customWidth="1"/>
    <col min="9740" max="9740" width="0.5703125" style="101" customWidth="1"/>
    <col min="9741" max="9741" width="11.140625" style="101" customWidth="1"/>
    <col min="9742" max="9745" width="9.140625" style="101"/>
    <col min="9746" max="9746" width="11.28515625" style="101" bestFit="1" customWidth="1"/>
    <col min="9747" max="9984" width="9.140625" style="101"/>
    <col min="9985" max="9987" width="1.42578125" style="101" customWidth="1"/>
    <col min="9988" max="9988" width="39" style="101" customWidth="1"/>
    <col min="9989" max="9989" width="6.42578125" style="101" customWidth="1"/>
    <col min="9990" max="9990" width="0.5703125" style="101" customWidth="1"/>
    <col min="9991" max="9991" width="11.85546875" style="101" bestFit="1" customWidth="1"/>
    <col min="9992" max="9992" width="0.5703125" style="101" customWidth="1"/>
    <col min="9993" max="9993" width="11.85546875" style="101" bestFit="1" customWidth="1"/>
    <col min="9994" max="9994" width="0.5703125" style="101" customWidth="1"/>
    <col min="9995" max="9995" width="11.140625" style="101" customWidth="1"/>
    <col min="9996" max="9996" width="0.5703125" style="101" customWidth="1"/>
    <col min="9997" max="9997" width="11.140625" style="101" customWidth="1"/>
    <col min="9998" max="10001" width="9.140625" style="101"/>
    <col min="10002" max="10002" width="11.28515625" style="101" bestFit="1" customWidth="1"/>
    <col min="10003" max="10240" width="9.140625" style="101"/>
    <col min="10241" max="10243" width="1.42578125" style="101" customWidth="1"/>
    <col min="10244" max="10244" width="39" style="101" customWidth="1"/>
    <col min="10245" max="10245" width="6.42578125" style="101" customWidth="1"/>
    <col min="10246" max="10246" width="0.5703125" style="101" customWidth="1"/>
    <col min="10247" max="10247" width="11.85546875" style="101" bestFit="1" customWidth="1"/>
    <col min="10248" max="10248" width="0.5703125" style="101" customWidth="1"/>
    <col min="10249" max="10249" width="11.85546875" style="101" bestFit="1" customWidth="1"/>
    <col min="10250" max="10250" width="0.5703125" style="101" customWidth="1"/>
    <col min="10251" max="10251" width="11.140625" style="101" customWidth="1"/>
    <col min="10252" max="10252" width="0.5703125" style="101" customWidth="1"/>
    <col min="10253" max="10253" width="11.140625" style="101" customWidth="1"/>
    <col min="10254" max="10257" width="9.140625" style="101"/>
    <col min="10258" max="10258" width="11.28515625" style="101" bestFit="1" customWidth="1"/>
    <col min="10259" max="10496" width="9.140625" style="101"/>
    <col min="10497" max="10499" width="1.42578125" style="101" customWidth="1"/>
    <col min="10500" max="10500" width="39" style="101" customWidth="1"/>
    <col min="10501" max="10501" width="6.42578125" style="101" customWidth="1"/>
    <col min="10502" max="10502" width="0.5703125" style="101" customWidth="1"/>
    <col min="10503" max="10503" width="11.85546875" style="101" bestFit="1" customWidth="1"/>
    <col min="10504" max="10504" width="0.5703125" style="101" customWidth="1"/>
    <col min="10505" max="10505" width="11.85546875" style="101" bestFit="1" customWidth="1"/>
    <col min="10506" max="10506" width="0.5703125" style="101" customWidth="1"/>
    <col min="10507" max="10507" width="11.140625" style="101" customWidth="1"/>
    <col min="10508" max="10508" width="0.5703125" style="101" customWidth="1"/>
    <col min="10509" max="10509" width="11.140625" style="101" customWidth="1"/>
    <col min="10510" max="10513" width="9.140625" style="101"/>
    <col min="10514" max="10514" width="11.28515625" style="101" bestFit="1" customWidth="1"/>
    <col min="10515" max="10752" width="9.140625" style="101"/>
    <col min="10753" max="10755" width="1.42578125" style="101" customWidth="1"/>
    <col min="10756" max="10756" width="39" style="101" customWidth="1"/>
    <col min="10757" max="10757" width="6.42578125" style="101" customWidth="1"/>
    <col min="10758" max="10758" width="0.5703125" style="101" customWidth="1"/>
    <col min="10759" max="10759" width="11.85546875" style="101" bestFit="1" customWidth="1"/>
    <col min="10760" max="10760" width="0.5703125" style="101" customWidth="1"/>
    <col min="10761" max="10761" width="11.85546875" style="101" bestFit="1" customWidth="1"/>
    <col min="10762" max="10762" width="0.5703125" style="101" customWidth="1"/>
    <col min="10763" max="10763" width="11.140625" style="101" customWidth="1"/>
    <col min="10764" max="10764" width="0.5703125" style="101" customWidth="1"/>
    <col min="10765" max="10765" width="11.140625" style="101" customWidth="1"/>
    <col min="10766" max="10769" width="9.140625" style="101"/>
    <col min="10770" max="10770" width="11.28515625" style="101" bestFit="1" customWidth="1"/>
    <col min="10771" max="11008" width="9.140625" style="101"/>
    <col min="11009" max="11011" width="1.42578125" style="101" customWidth="1"/>
    <col min="11012" max="11012" width="39" style="101" customWidth="1"/>
    <col min="11013" max="11013" width="6.42578125" style="101" customWidth="1"/>
    <col min="11014" max="11014" width="0.5703125" style="101" customWidth="1"/>
    <col min="11015" max="11015" width="11.85546875" style="101" bestFit="1" customWidth="1"/>
    <col min="11016" max="11016" width="0.5703125" style="101" customWidth="1"/>
    <col min="11017" max="11017" width="11.85546875" style="101" bestFit="1" customWidth="1"/>
    <col min="11018" max="11018" width="0.5703125" style="101" customWidth="1"/>
    <col min="11019" max="11019" width="11.140625" style="101" customWidth="1"/>
    <col min="11020" max="11020" width="0.5703125" style="101" customWidth="1"/>
    <col min="11021" max="11021" width="11.140625" style="101" customWidth="1"/>
    <col min="11022" max="11025" width="9.140625" style="101"/>
    <col min="11026" max="11026" width="11.28515625" style="101" bestFit="1" customWidth="1"/>
    <col min="11027" max="11264" width="9.140625" style="101"/>
    <col min="11265" max="11267" width="1.42578125" style="101" customWidth="1"/>
    <col min="11268" max="11268" width="39" style="101" customWidth="1"/>
    <col min="11269" max="11269" width="6.42578125" style="101" customWidth="1"/>
    <col min="11270" max="11270" width="0.5703125" style="101" customWidth="1"/>
    <col min="11271" max="11271" width="11.85546875" style="101" bestFit="1" customWidth="1"/>
    <col min="11272" max="11272" width="0.5703125" style="101" customWidth="1"/>
    <col min="11273" max="11273" width="11.85546875" style="101" bestFit="1" customWidth="1"/>
    <col min="11274" max="11274" width="0.5703125" style="101" customWidth="1"/>
    <col min="11275" max="11275" width="11.140625" style="101" customWidth="1"/>
    <col min="11276" max="11276" width="0.5703125" style="101" customWidth="1"/>
    <col min="11277" max="11277" width="11.140625" style="101" customWidth="1"/>
    <col min="11278" max="11281" width="9.140625" style="101"/>
    <col min="11282" max="11282" width="11.28515625" style="101" bestFit="1" customWidth="1"/>
    <col min="11283" max="11520" width="9.140625" style="101"/>
    <col min="11521" max="11523" width="1.42578125" style="101" customWidth="1"/>
    <col min="11524" max="11524" width="39" style="101" customWidth="1"/>
    <col min="11525" max="11525" width="6.42578125" style="101" customWidth="1"/>
    <col min="11526" max="11526" width="0.5703125" style="101" customWidth="1"/>
    <col min="11527" max="11527" width="11.85546875" style="101" bestFit="1" customWidth="1"/>
    <col min="11528" max="11528" width="0.5703125" style="101" customWidth="1"/>
    <col min="11529" max="11529" width="11.85546875" style="101" bestFit="1" customWidth="1"/>
    <col min="11530" max="11530" width="0.5703125" style="101" customWidth="1"/>
    <col min="11531" max="11531" width="11.140625" style="101" customWidth="1"/>
    <col min="11532" max="11532" width="0.5703125" style="101" customWidth="1"/>
    <col min="11533" max="11533" width="11.140625" style="101" customWidth="1"/>
    <col min="11534" max="11537" width="9.140625" style="101"/>
    <col min="11538" max="11538" width="11.28515625" style="101" bestFit="1" customWidth="1"/>
    <col min="11539" max="11776" width="9.140625" style="101"/>
    <col min="11777" max="11779" width="1.42578125" style="101" customWidth="1"/>
    <col min="11780" max="11780" width="39" style="101" customWidth="1"/>
    <col min="11781" max="11781" width="6.42578125" style="101" customWidth="1"/>
    <col min="11782" max="11782" width="0.5703125" style="101" customWidth="1"/>
    <col min="11783" max="11783" width="11.85546875" style="101" bestFit="1" customWidth="1"/>
    <col min="11784" max="11784" width="0.5703125" style="101" customWidth="1"/>
    <col min="11785" max="11785" width="11.85546875" style="101" bestFit="1" customWidth="1"/>
    <col min="11786" max="11786" width="0.5703125" style="101" customWidth="1"/>
    <col min="11787" max="11787" width="11.140625" style="101" customWidth="1"/>
    <col min="11788" max="11788" width="0.5703125" style="101" customWidth="1"/>
    <col min="11789" max="11789" width="11.140625" style="101" customWidth="1"/>
    <col min="11790" max="11793" width="9.140625" style="101"/>
    <col min="11794" max="11794" width="11.28515625" style="101" bestFit="1" customWidth="1"/>
    <col min="11795" max="12032" width="9.140625" style="101"/>
    <col min="12033" max="12035" width="1.42578125" style="101" customWidth="1"/>
    <col min="12036" max="12036" width="39" style="101" customWidth="1"/>
    <col min="12037" max="12037" width="6.42578125" style="101" customWidth="1"/>
    <col min="12038" max="12038" width="0.5703125" style="101" customWidth="1"/>
    <col min="12039" max="12039" width="11.85546875" style="101" bestFit="1" customWidth="1"/>
    <col min="12040" max="12040" width="0.5703125" style="101" customWidth="1"/>
    <col min="12041" max="12041" width="11.85546875" style="101" bestFit="1" customWidth="1"/>
    <col min="12042" max="12042" width="0.5703125" style="101" customWidth="1"/>
    <col min="12043" max="12043" width="11.140625" style="101" customWidth="1"/>
    <col min="12044" max="12044" width="0.5703125" style="101" customWidth="1"/>
    <col min="12045" max="12045" width="11.140625" style="101" customWidth="1"/>
    <col min="12046" max="12049" width="9.140625" style="101"/>
    <col min="12050" max="12050" width="11.28515625" style="101" bestFit="1" customWidth="1"/>
    <col min="12051" max="12288" width="9.140625" style="101"/>
    <col min="12289" max="12291" width="1.42578125" style="101" customWidth="1"/>
    <col min="12292" max="12292" width="39" style="101" customWidth="1"/>
    <col min="12293" max="12293" width="6.42578125" style="101" customWidth="1"/>
    <col min="12294" max="12294" width="0.5703125" style="101" customWidth="1"/>
    <col min="12295" max="12295" width="11.85546875" style="101" bestFit="1" customWidth="1"/>
    <col min="12296" max="12296" width="0.5703125" style="101" customWidth="1"/>
    <col min="12297" max="12297" width="11.85546875" style="101" bestFit="1" customWidth="1"/>
    <col min="12298" max="12298" width="0.5703125" style="101" customWidth="1"/>
    <col min="12299" max="12299" width="11.140625" style="101" customWidth="1"/>
    <col min="12300" max="12300" width="0.5703125" style="101" customWidth="1"/>
    <col min="12301" max="12301" width="11.140625" style="101" customWidth="1"/>
    <col min="12302" max="12305" width="9.140625" style="101"/>
    <col min="12306" max="12306" width="11.28515625" style="101" bestFit="1" customWidth="1"/>
    <col min="12307" max="12544" width="9.140625" style="101"/>
    <col min="12545" max="12547" width="1.42578125" style="101" customWidth="1"/>
    <col min="12548" max="12548" width="39" style="101" customWidth="1"/>
    <col min="12549" max="12549" width="6.42578125" style="101" customWidth="1"/>
    <col min="12550" max="12550" width="0.5703125" style="101" customWidth="1"/>
    <col min="12551" max="12551" width="11.85546875" style="101" bestFit="1" customWidth="1"/>
    <col min="12552" max="12552" width="0.5703125" style="101" customWidth="1"/>
    <col min="12553" max="12553" width="11.85546875" style="101" bestFit="1" customWidth="1"/>
    <col min="12554" max="12554" width="0.5703125" style="101" customWidth="1"/>
    <col min="12555" max="12555" width="11.140625" style="101" customWidth="1"/>
    <col min="12556" max="12556" width="0.5703125" style="101" customWidth="1"/>
    <col min="12557" max="12557" width="11.140625" style="101" customWidth="1"/>
    <col min="12558" max="12561" width="9.140625" style="101"/>
    <col min="12562" max="12562" width="11.28515625" style="101" bestFit="1" customWidth="1"/>
    <col min="12563" max="12800" width="9.140625" style="101"/>
    <col min="12801" max="12803" width="1.42578125" style="101" customWidth="1"/>
    <col min="12804" max="12804" width="39" style="101" customWidth="1"/>
    <col min="12805" max="12805" width="6.42578125" style="101" customWidth="1"/>
    <col min="12806" max="12806" width="0.5703125" style="101" customWidth="1"/>
    <col min="12807" max="12807" width="11.85546875" style="101" bestFit="1" customWidth="1"/>
    <col min="12808" max="12808" width="0.5703125" style="101" customWidth="1"/>
    <col min="12809" max="12809" width="11.85546875" style="101" bestFit="1" customWidth="1"/>
    <col min="12810" max="12810" width="0.5703125" style="101" customWidth="1"/>
    <col min="12811" max="12811" width="11.140625" style="101" customWidth="1"/>
    <col min="12812" max="12812" width="0.5703125" style="101" customWidth="1"/>
    <col min="12813" max="12813" width="11.140625" style="101" customWidth="1"/>
    <col min="12814" max="12817" width="9.140625" style="101"/>
    <col min="12818" max="12818" width="11.28515625" style="101" bestFit="1" customWidth="1"/>
    <col min="12819" max="13056" width="9.140625" style="101"/>
    <col min="13057" max="13059" width="1.42578125" style="101" customWidth="1"/>
    <col min="13060" max="13060" width="39" style="101" customWidth="1"/>
    <col min="13061" max="13061" width="6.42578125" style="101" customWidth="1"/>
    <col min="13062" max="13062" width="0.5703125" style="101" customWidth="1"/>
    <col min="13063" max="13063" width="11.85546875" style="101" bestFit="1" customWidth="1"/>
    <col min="13064" max="13064" width="0.5703125" style="101" customWidth="1"/>
    <col min="13065" max="13065" width="11.85546875" style="101" bestFit="1" customWidth="1"/>
    <col min="13066" max="13066" width="0.5703125" style="101" customWidth="1"/>
    <col min="13067" max="13067" width="11.140625" style="101" customWidth="1"/>
    <col min="13068" max="13068" width="0.5703125" style="101" customWidth="1"/>
    <col min="13069" max="13069" width="11.140625" style="101" customWidth="1"/>
    <col min="13070" max="13073" width="9.140625" style="101"/>
    <col min="13074" max="13074" width="11.28515625" style="101" bestFit="1" customWidth="1"/>
    <col min="13075" max="13312" width="9.140625" style="101"/>
    <col min="13313" max="13315" width="1.42578125" style="101" customWidth="1"/>
    <col min="13316" max="13316" width="39" style="101" customWidth="1"/>
    <col min="13317" max="13317" width="6.42578125" style="101" customWidth="1"/>
    <col min="13318" max="13318" width="0.5703125" style="101" customWidth="1"/>
    <col min="13319" max="13319" width="11.85546875" style="101" bestFit="1" customWidth="1"/>
    <col min="13320" max="13320" width="0.5703125" style="101" customWidth="1"/>
    <col min="13321" max="13321" width="11.85546875" style="101" bestFit="1" customWidth="1"/>
    <col min="13322" max="13322" width="0.5703125" style="101" customWidth="1"/>
    <col min="13323" max="13323" width="11.140625" style="101" customWidth="1"/>
    <col min="13324" max="13324" width="0.5703125" style="101" customWidth="1"/>
    <col min="13325" max="13325" width="11.140625" style="101" customWidth="1"/>
    <col min="13326" max="13329" width="9.140625" style="101"/>
    <col min="13330" max="13330" width="11.28515625" style="101" bestFit="1" customWidth="1"/>
    <col min="13331" max="13568" width="9.140625" style="101"/>
    <col min="13569" max="13571" width="1.42578125" style="101" customWidth="1"/>
    <col min="13572" max="13572" width="39" style="101" customWidth="1"/>
    <col min="13573" max="13573" width="6.42578125" style="101" customWidth="1"/>
    <col min="13574" max="13574" width="0.5703125" style="101" customWidth="1"/>
    <col min="13575" max="13575" width="11.85546875" style="101" bestFit="1" customWidth="1"/>
    <col min="13576" max="13576" width="0.5703125" style="101" customWidth="1"/>
    <col min="13577" max="13577" width="11.85546875" style="101" bestFit="1" customWidth="1"/>
    <col min="13578" max="13578" width="0.5703125" style="101" customWidth="1"/>
    <col min="13579" max="13579" width="11.140625" style="101" customWidth="1"/>
    <col min="13580" max="13580" width="0.5703125" style="101" customWidth="1"/>
    <col min="13581" max="13581" width="11.140625" style="101" customWidth="1"/>
    <col min="13582" max="13585" width="9.140625" style="101"/>
    <col min="13586" max="13586" width="11.28515625" style="101" bestFit="1" customWidth="1"/>
    <col min="13587" max="13824" width="9.140625" style="101"/>
    <col min="13825" max="13827" width="1.42578125" style="101" customWidth="1"/>
    <col min="13828" max="13828" width="39" style="101" customWidth="1"/>
    <col min="13829" max="13829" width="6.42578125" style="101" customWidth="1"/>
    <col min="13830" max="13830" width="0.5703125" style="101" customWidth="1"/>
    <col min="13831" max="13831" width="11.85546875" style="101" bestFit="1" customWidth="1"/>
    <col min="13832" max="13832" width="0.5703125" style="101" customWidth="1"/>
    <col min="13833" max="13833" width="11.85546875" style="101" bestFit="1" customWidth="1"/>
    <col min="13834" max="13834" width="0.5703125" style="101" customWidth="1"/>
    <col min="13835" max="13835" width="11.140625" style="101" customWidth="1"/>
    <col min="13836" max="13836" width="0.5703125" style="101" customWidth="1"/>
    <col min="13837" max="13837" width="11.140625" style="101" customWidth="1"/>
    <col min="13838" max="13841" width="9.140625" style="101"/>
    <col min="13842" max="13842" width="11.28515625" style="101" bestFit="1" customWidth="1"/>
    <col min="13843" max="14080" width="9.140625" style="101"/>
    <col min="14081" max="14083" width="1.42578125" style="101" customWidth="1"/>
    <col min="14084" max="14084" width="39" style="101" customWidth="1"/>
    <col min="14085" max="14085" width="6.42578125" style="101" customWidth="1"/>
    <col min="14086" max="14086" width="0.5703125" style="101" customWidth="1"/>
    <col min="14087" max="14087" width="11.85546875" style="101" bestFit="1" customWidth="1"/>
    <col min="14088" max="14088" width="0.5703125" style="101" customWidth="1"/>
    <col min="14089" max="14089" width="11.85546875" style="101" bestFit="1" customWidth="1"/>
    <col min="14090" max="14090" width="0.5703125" style="101" customWidth="1"/>
    <col min="14091" max="14091" width="11.140625" style="101" customWidth="1"/>
    <col min="14092" max="14092" width="0.5703125" style="101" customWidth="1"/>
    <col min="14093" max="14093" width="11.140625" style="101" customWidth="1"/>
    <col min="14094" max="14097" width="9.140625" style="101"/>
    <col min="14098" max="14098" width="11.28515625" style="101" bestFit="1" customWidth="1"/>
    <col min="14099" max="14336" width="9.140625" style="101"/>
    <col min="14337" max="14339" width="1.42578125" style="101" customWidth="1"/>
    <col min="14340" max="14340" width="39" style="101" customWidth="1"/>
    <col min="14341" max="14341" width="6.42578125" style="101" customWidth="1"/>
    <col min="14342" max="14342" width="0.5703125" style="101" customWidth="1"/>
    <col min="14343" max="14343" width="11.85546875" style="101" bestFit="1" customWidth="1"/>
    <col min="14344" max="14344" width="0.5703125" style="101" customWidth="1"/>
    <col min="14345" max="14345" width="11.85546875" style="101" bestFit="1" customWidth="1"/>
    <col min="14346" max="14346" width="0.5703125" style="101" customWidth="1"/>
    <col min="14347" max="14347" width="11.140625" style="101" customWidth="1"/>
    <col min="14348" max="14348" width="0.5703125" style="101" customWidth="1"/>
    <col min="14349" max="14349" width="11.140625" style="101" customWidth="1"/>
    <col min="14350" max="14353" width="9.140625" style="101"/>
    <col min="14354" max="14354" width="11.28515625" style="101" bestFit="1" customWidth="1"/>
    <col min="14355" max="14592" width="9.140625" style="101"/>
    <col min="14593" max="14595" width="1.42578125" style="101" customWidth="1"/>
    <col min="14596" max="14596" width="39" style="101" customWidth="1"/>
    <col min="14597" max="14597" width="6.42578125" style="101" customWidth="1"/>
    <col min="14598" max="14598" width="0.5703125" style="101" customWidth="1"/>
    <col min="14599" max="14599" width="11.85546875" style="101" bestFit="1" customWidth="1"/>
    <col min="14600" max="14600" width="0.5703125" style="101" customWidth="1"/>
    <col min="14601" max="14601" width="11.85546875" style="101" bestFit="1" customWidth="1"/>
    <col min="14602" max="14602" width="0.5703125" style="101" customWidth="1"/>
    <col min="14603" max="14603" width="11.140625" style="101" customWidth="1"/>
    <col min="14604" max="14604" width="0.5703125" style="101" customWidth="1"/>
    <col min="14605" max="14605" width="11.140625" style="101" customWidth="1"/>
    <col min="14606" max="14609" width="9.140625" style="101"/>
    <col min="14610" max="14610" width="11.28515625" style="101" bestFit="1" customWidth="1"/>
    <col min="14611" max="14848" width="9.140625" style="101"/>
    <col min="14849" max="14851" width="1.42578125" style="101" customWidth="1"/>
    <col min="14852" max="14852" width="39" style="101" customWidth="1"/>
    <col min="14853" max="14853" width="6.42578125" style="101" customWidth="1"/>
    <col min="14854" max="14854" width="0.5703125" style="101" customWidth="1"/>
    <col min="14855" max="14855" width="11.85546875" style="101" bestFit="1" customWidth="1"/>
    <col min="14856" max="14856" width="0.5703125" style="101" customWidth="1"/>
    <col min="14857" max="14857" width="11.85546875" style="101" bestFit="1" customWidth="1"/>
    <col min="14858" max="14858" width="0.5703125" style="101" customWidth="1"/>
    <col min="14859" max="14859" width="11.140625" style="101" customWidth="1"/>
    <col min="14860" max="14860" width="0.5703125" style="101" customWidth="1"/>
    <col min="14861" max="14861" width="11.140625" style="101" customWidth="1"/>
    <col min="14862" max="14865" width="9.140625" style="101"/>
    <col min="14866" max="14866" width="11.28515625" style="101" bestFit="1" customWidth="1"/>
    <col min="14867" max="15104" width="9.140625" style="101"/>
    <col min="15105" max="15107" width="1.42578125" style="101" customWidth="1"/>
    <col min="15108" max="15108" width="39" style="101" customWidth="1"/>
    <col min="15109" max="15109" width="6.42578125" style="101" customWidth="1"/>
    <col min="15110" max="15110" width="0.5703125" style="101" customWidth="1"/>
    <col min="15111" max="15111" width="11.85546875" style="101" bestFit="1" customWidth="1"/>
    <col min="15112" max="15112" width="0.5703125" style="101" customWidth="1"/>
    <col min="15113" max="15113" width="11.85546875" style="101" bestFit="1" customWidth="1"/>
    <col min="15114" max="15114" width="0.5703125" style="101" customWidth="1"/>
    <col min="15115" max="15115" width="11.140625" style="101" customWidth="1"/>
    <col min="15116" max="15116" width="0.5703125" style="101" customWidth="1"/>
    <col min="15117" max="15117" width="11.140625" style="101" customWidth="1"/>
    <col min="15118" max="15121" width="9.140625" style="101"/>
    <col min="15122" max="15122" width="11.28515625" style="101" bestFit="1" customWidth="1"/>
    <col min="15123" max="15360" width="9.140625" style="101"/>
    <col min="15361" max="15363" width="1.42578125" style="101" customWidth="1"/>
    <col min="15364" max="15364" width="39" style="101" customWidth="1"/>
    <col min="15365" max="15365" width="6.42578125" style="101" customWidth="1"/>
    <col min="15366" max="15366" width="0.5703125" style="101" customWidth="1"/>
    <col min="15367" max="15367" width="11.85546875" style="101" bestFit="1" customWidth="1"/>
    <col min="15368" max="15368" width="0.5703125" style="101" customWidth="1"/>
    <col min="15369" max="15369" width="11.85546875" style="101" bestFit="1" customWidth="1"/>
    <col min="15370" max="15370" width="0.5703125" style="101" customWidth="1"/>
    <col min="15371" max="15371" width="11.140625" style="101" customWidth="1"/>
    <col min="15372" max="15372" width="0.5703125" style="101" customWidth="1"/>
    <col min="15373" max="15373" width="11.140625" style="101" customWidth="1"/>
    <col min="15374" max="15377" width="9.140625" style="101"/>
    <col min="15378" max="15378" width="11.28515625" style="101" bestFit="1" customWidth="1"/>
    <col min="15379" max="15616" width="9.140625" style="101"/>
    <col min="15617" max="15619" width="1.42578125" style="101" customWidth="1"/>
    <col min="15620" max="15620" width="39" style="101" customWidth="1"/>
    <col min="15621" max="15621" width="6.42578125" style="101" customWidth="1"/>
    <col min="15622" max="15622" width="0.5703125" style="101" customWidth="1"/>
    <col min="15623" max="15623" width="11.85546875" style="101" bestFit="1" customWidth="1"/>
    <col min="15624" max="15624" width="0.5703125" style="101" customWidth="1"/>
    <col min="15625" max="15625" width="11.85546875" style="101" bestFit="1" customWidth="1"/>
    <col min="15626" max="15626" width="0.5703125" style="101" customWidth="1"/>
    <col min="15627" max="15627" width="11.140625" style="101" customWidth="1"/>
    <col min="15628" max="15628" width="0.5703125" style="101" customWidth="1"/>
    <col min="15629" max="15629" width="11.140625" style="101" customWidth="1"/>
    <col min="15630" max="15633" width="9.140625" style="101"/>
    <col min="15634" max="15634" width="11.28515625" style="101" bestFit="1" customWidth="1"/>
    <col min="15635" max="15872" width="9.140625" style="101"/>
    <col min="15873" max="15875" width="1.42578125" style="101" customWidth="1"/>
    <col min="15876" max="15876" width="39" style="101" customWidth="1"/>
    <col min="15877" max="15877" width="6.42578125" style="101" customWidth="1"/>
    <col min="15878" max="15878" width="0.5703125" style="101" customWidth="1"/>
    <col min="15879" max="15879" width="11.85546875" style="101" bestFit="1" customWidth="1"/>
    <col min="15880" max="15880" width="0.5703125" style="101" customWidth="1"/>
    <col min="15881" max="15881" width="11.85546875" style="101" bestFit="1" customWidth="1"/>
    <col min="15882" max="15882" width="0.5703125" style="101" customWidth="1"/>
    <col min="15883" max="15883" width="11.140625" style="101" customWidth="1"/>
    <col min="15884" max="15884" width="0.5703125" style="101" customWidth="1"/>
    <col min="15885" max="15885" width="11.140625" style="101" customWidth="1"/>
    <col min="15886" max="15889" width="9.140625" style="101"/>
    <col min="15890" max="15890" width="11.28515625" style="101" bestFit="1" customWidth="1"/>
    <col min="15891" max="16128" width="9.140625" style="101"/>
    <col min="16129" max="16131" width="1.42578125" style="101" customWidth="1"/>
    <col min="16132" max="16132" width="39" style="101" customWidth="1"/>
    <col min="16133" max="16133" width="6.42578125" style="101" customWidth="1"/>
    <col min="16134" max="16134" width="0.5703125" style="101" customWidth="1"/>
    <col min="16135" max="16135" width="11.85546875" style="101" bestFit="1" customWidth="1"/>
    <col min="16136" max="16136" width="0.5703125" style="101" customWidth="1"/>
    <col min="16137" max="16137" width="11.85546875" style="101" bestFit="1" customWidth="1"/>
    <col min="16138" max="16138" width="0.5703125" style="101" customWidth="1"/>
    <col min="16139" max="16139" width="11.140625" style="101" customWidth="1"/>
    <col min="16140" max="16140" width="0.5703125" style="101" customWidth="1"/>
    <col min="16141" max="16141" width="11.140625" style="101" customWidth="1"/>
    <col min="16142" max="16145" width="9.140625" style="101"/>
    <col min="16146" max="16146" width="11.28515625" style="101" bestFit="1" customWidth="1"/>
    <col min="16147" max="16384" width="9.140625" style="101"/>
  </cols>
  <sheetData>
    <row r="1" spans="1:21" ht="24" customHeight="1" x14ac:dyDescent="0.5">
      <c r="M1" s="24" t="s">
        <v>0</v>
      </c>
    </row>
    <row r="2" spans="1:21" ht="24" customHeight="1" x14ac:dyDescent="0.5">
      <c r="M2" s="24" t="s">
        <v>1</v>
      </c>
    </row>
    <row r="3" spans="1:21" s="4" customFormat="1" ht="24" customHeight="1" x14ac:dyDescent="0.5">
      <c r="A3" s="156" t="s">
        <v>129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R3" s="114"/>
    </row>
    <row r="4" spans="1:21" s="6" customFormat="1" ht="24" customHeight="1" x14ac:dyDescent="0.5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R4" s="115"/>
    </row>
    <row r="5" spans="1:21" s="6" customFormat="1" ht="24" customHeight="1" x14ac:dyDescent="0.5">
      <c r="A5" s="157" t="s">
        <v>130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R5" s="115"/>
    </row>
    <row r="6" spans="1:21" s="6" customFormat="1" ht="24" customHeight="1" x14ac:dyDescent="0.5">
      <c r="A6" s="157" t="s">
        <v>125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R6" s="115"/>
    </row>
    <row r="7" spans="1:21" ht="9.9499999999999993" customHeight="1" x14ac:dyDescent="0.5">
      <c r="E7" s="102"/>
    </row>
    <row r="8" spans="1:21" s="9" customFormat="1" ht="20.100000000000001" customHeight="1" x14ac:dyDescent="0.5">
      <c r="E8" s="10"/>
      <c r="F8" s="10"/>
      <c r="G8" s="162" t="s">
        <v>6</v>
      </c>
      <c r="H8" s="162"/>
      <c r="I8" s="162"/>
      <c r="J8" s="162"/>
      <c r="K8" s="162"/>
      <c r="L8" s="162"/>
      <c r="M8" s="162"/>
      <c r="R8" s="31"/>
    </row>
    <row r="9" spans="1:21" s="9" customFormat="1" ht="20.100000000000001" customHeight="1" x14ac:dyDescent="0.5">
      <c r="E9" s="12"/>
      <c r="F9" s="12"/>
      <c r="G9" s="160" t="s">
        <v>7</v>
      </c>
      <c r="H9" s="160"/>
      <c r="I9" s="160"/>
      <c r="J9" s="12"/>
      <c r="K9" s="161" t="s">
        <v>8</v>
      </c>
      <c r="L9" s="161"/>
      <c r="M9" s="161"/>
      <c r="R9" s="31"/>
    </row>
    <row r="10" spans="1:21" s="9" customFormat="1" ht="20.100000000000001" customHeight="1" x14ac:dyDescent="0.4">
      <c r="E10" s="104" t="s">
        <v>10</v>
      </c>
      <c r="F10" s="12"/>
      <c r="G10" s="103">
        <v>2568</v>
      </c>
      <c r="H10" s="12"/>
      <c r="I10" s="103">
        <v>2567</v>
      </c>
      <c r="J10" s="12"/>
      <c r="K10" s="103">
        <v>2568</v>
      </c>
      <c r="L10" s="12"/>
      <c r="M10" s="103">
        <v>2567</v>
      </c>
      <c r="R10" s="31"/>
    </row>
    <row r="11" spans="1:21" s="9" customFormat="1" ht="20.100000000000001" customHeight="1" x14ac:dyDescent="0.5">
      <c r="A11" s="9" t="s">
        <v>131</v>
      </c>
      <c r="G11" s="32"/>
      <c r="H11" s="32"/>
      <c r="I11" s="32"/>
      <c r="J11" s="32"/>
      <c r="K11" s="32"/>
      <c r="L11" s="32"/>
      <c r="M11" s="32"/>
      <c r="R11" s="31"/>
    </row>
    <row r="12" spans="1:21" s="9" customFormat="1" ht="20.100000000000001" customHeight="1" x14ac:dyDescent="0.5">
      <c r="B12" s="19" t="s">
        <v>132</v>
      </c>
      <c r="C12" s="19"/>
      <c r="D12" s="19"/>
      <c r="E12" s="12" t="s">
        <v>221</v>
      </c>
      <c r="F12" s="12"/>
      <c r="G12" s="20">
        <v>345715</v>
      </c>
      <c r="I12" s="20">
        <v>466594</v>
      </c>
      <c r="K12" s="20">
        <v>38611</v>
      </c>
      <c r="L12" s="20"/>
      <c r="M12" s="20">
        <v>27763</v>
      </c>
      <c r="R12" s="31"/>
      <c r="T12" s="20"/>
      <c r="U12" s="20"/>
    </row>
    <row r="13" spans="1:21" s="9" customFormat="1" ht="20.100000000000001" customHeight="1" x14ac:dyDescent="0.5">
      <c r="B13" s="19" t="s">
        <v>133</v>
      </c>
      <c r="C13" s="19"/>
      <c r="D13" s="19"/>
      <c r="E13" s="12" t="s">
        <v>221</v>
      </c>
      <c r="F13" s="12"/>
      <c r="G13" s="20">
        <v>0</v>
      </c>
      <c r="I13" s="20">
        <v>56435</v>
      </c>
      <c r="K13" s="20">
        <v>0</v>
      </c>
      <c r="L13" s="20"/>
      <c r="M13" s="20">
        <v>56435</v>
      </c>
      <c r="R13" s="31"/>
      <c r="T13" s="20"/>
      <c r="U13" s="20"/>
    </row>
    <row r="14" spans="1:21" s="9" customFormat="1" ht="20.100000000000001" customHeight="1" x14ac:dyDescent="0.5">
      <c r="B14" s="19" t="s">
        <v>161</v>
      </c>
      <c r="C14" s="19"/>
      <c r="D14" s="19"/>
      <c r="E14" s="12" t="s">
        <v>221</v>
      </c>
      <c r="F14" s="12"/>
      <c r="G14" s="20">
        <v>5513</v>
      </c>
      <c r="I14" s="20">
        <v>10479</v>
      </c>
      <c r="K14" s="20">
        <v>15172</v>
      </c>
      <c r="L14" s="20"/>
      <c r="M14" s="20">
        <v>18122</v>
      </c>
      <c r="R14" s="31"/>
      <c r="T14" s="20"/>
      <c r="U14" s="20"/>
    </row>
    <row r="15" spans="1:21" s="9" customFormat="1" ht="20.100000000000001" customHeight="1" x14ac:dyDescent="0.5">
      <c r="A15" s="9" t="s">
        <v>134</v>
      </c>
      <c r="E15" s="12"/>
      <c r="F15" s="12"/>
      <c r="G15" s="106">
        <f>SUM(G12:G14)</f>
        <v>351228</v>
      </c>
      <c r="I15" s="106">
        <f>SUM(I12:I14)</f>
        <v>533508</v>
      </c>
      <c r="K15" s="106">
        <f>SUM(K12:K14)</f>
        <v>53783</v>
      </c>
      <c r="L15" s="20"/>
      <c r="M15" s="106">
        <f>SUM(M12:M14)</f>
        <v>102320</v>
      </c>
      <c r="R15" s="31"/>
      <c r="T15" s="20"/>
      <c r="U15" s="20"/>
    </row>
    <row r="16" spans="1:21" s="9" customFormat="1" ht="20.100000000000001" customHeight="1" x14ac:dyDescent="0.5">
      <c r="A16" s="9" t="s">
        <v>135</v>
      </c>
      <c r="E16" s="12"/>
      <c r="F16" s="12"/>
      <c r="G16" s="20"/>
      <c r="I16" s="20"/>
      <c r="K16" s="20"/>
      <c r="L16" s="20"/>
      <c r="M16" s="20"/>
      <c r="R16" s="31"/>
    </row>
    <row r="17" spans="1:21" s="9" customFormat="1" ht="20.100000000000001" customHeight="1" x14ac:dyDescent="0.5">
      <c r="B17" s="19" t="s">
        <v>136</v>
      </c>
      <c r="C17" s="19"/>
      <c r="D17" s="19"/>
      <c r="E17" s="12">
        <v>17</v>
      </c>
      <c r="F17" s="12"/>
      <c r="G17" s="20">
        <v>-286665</v>
      </c>
      <c r="I17" s="20">
        <v>-406436</v>
      </c>
      <c r="K17" s="20">
        <v>-24879</v>
      </c>
      <c r="L17" s="20"/>
      <c r="M17" s="20">
        <v>-15803</v>
      </c>
      <c r="R17" s="31"/>
      <c r="T17" s="20"/>
      <c r="U17" s="20"/>
    </row>
    <row r="18" spans="1:21" s="9" customFormat="1" ht="20.100000000000001" customHeight="1" x14ac:dyDescent="0.5">
      <c r="B18" s="19" t="s">
        <v>137</v>
      </c>
      <c r="C18" s="19"/>
      <c r="D18" s="19"/>
      <c r="E18" s="12">
        <v>17</v>
      </c>
      <c r="G18" s="20">
        <v>0</v>
      </c>
      <c r="I18" s="20">
        <v>-73061</v>
      </c>
      <c r="K18" s="20">
        <v>0</v>
      </c>
      <c r="M18" s="20">
        <v>-73000</v>
      </c>
      <c r="R18" s="31"/>
      <c r="T18" s="20"/>
      <c r="U18" s="20"/>
    </row>
    <row r="19" spans="1:21" s="9" customFormat="1" ht="20.100000000000001" customHeight="1" x14ac:dyDescent="0.5">
      <c r="B19" s="19" t="s">
        <v>162</v>
      </c>
      <c r="C19" s="19"/>
      <c r="D19" s="19"/>
      <c r="E19" s="12">
        <v>17</v>
      </c>
      <c r="G19" s="20">
        <v>-280</v>
      </c>
      <c r="I19" s="20">
        <v>-282</v>
      </c>
      <c r="K19" s="20">
        <v>-10757</v>
      </c>
      <c r="M19" s="20">
        <v>-11510</v>
      </c>
      <c r="R19" s="31"/>
      <c r="T19" s="20"/>
      <c r="U19" s="20"/>
    </row>
    <row r="20" spans="1:21" s="9" customFormat="1" ht="20.100000000000001" customHeight="1" x14ac:dyDescent="0.5">
      <c r="A20" s="9" t="s">
        <v>138</v>
      </c>
      <c r="E20" s="12"/>
      <c r="G20" s="106">
        <f>SUM(G17:G19)</f>
        <v>-286945</v>
      </c>
      <c r="H20" s="20"/>
      <c r="I20" s="106">
        <f>SUM(I17:I19)</f>
        <v>-479779</v>
      </c>
      <c r="J20" s="20"/>
      <c r="K20" s="106">
        <f>SUM(K17:K19)</f>
        <v>-35636</v>
      </c>
      <c r="L20" s="20"/>
      <c r="M20" s="106">
        <f>SUM(M17:M19)</f>
        <v>-100313</v>
      </c>
      <c r="R20" s="31"/>
      <c r="T20" s="20"/>
      <c r="U20" s="20"/>
    </row>
    <row r="21" spans="1:21" s="9" customFormat="1" ht="20.100000000000001" customHeight="1" x14ac:dyDescent="0.5">
      <c r="A21" s="9" t="s">
        <v>163</v>
      </c>
      <c r="E21" s="12"/>
      <c r="F21" s="12"/>
      <c r="G21" s="20">
        <f>G15+G20</f>
        <v>64283</v>
      </c>
      <c r="H21" s="20"/>
      <c r="I21" s="20">
        <f>I15+I20</f>
        <v>53729</v>
      </c>
      <c r="J21" s="20"/>
      <c r="K21" s="20">
        <f>K15+K20</f>
        <v>18147</v>
      </c>
      <c r="L21" s="20"/>
      <c r="M21" s="20">
        <f>M15+M20</f>
        <v>2007</v>
      </c>
      <c r="R21" s="31"/>
      <c r="T21" s="20"/>
      <c r="U21" s="20"/>
    </row>
    <row r="22" spans="1:21" s="9" customFormat="1" ht="20.100000000000001" customHeight="1" x14ac:dyDescent="0.5">
      <c r="A22" s="9" t="s">
        <v>139</v>
      </c>
      <c r="E22" s="119">
        <v>5</v>
      </c>
      <c r="F22" s="12"/>
      <c r="G22" s="20">
        <v>0</v>
      </c>
      <c r="H22" s="20"/>
      <c r="I22" s="20">
        <v>0</v>
      </c>
      <c r="J22" s="20"/>
      <c r="K22" s="20">
        <v>11126</v>
      </c>
      <c r="L22" s="20"/>
      <c r="M22" s="20">
        <v>12373</v>
      </c>
      <c r="R22" s="31"/>
      <c r="T22" s="20"/>
      <c r="U22" s="20"/>
    </row>
    <row r="23" spans="1:21" s="9" customFormat="1" ht="20.100000000000001" customHeight="1" x14ac:dyDescent="0.5">
      <c r="A23" s="19" t="s">
        <v>140</v>
      </c>
      <c r="E23" s="119">
        <v>5</v>
      </c>
      <c r="F23" s="12"/>
      <c r="G23" s="20">
        <v>9323</v>
      </c>
      <c r="H23" s="20"/>
      <c r="I23" s="20">
        <v>11415</v>
      </c>
      <c r="J23" s="20"/>
      <c r="K23" s="20">
        <v>7269</v>
      </c>
      <c r="L23" s="20"/>
      <c r="M23" s="20">
        <v>6121</v>
      </c>
      <c r="R23" s="31"/>
      <c r="T23" s="20"/>
      <c r="U23" s="20"/>
    </row>
    <row r="24" spans="1:21" s="9" customFormat="1" ht="20.100000000000001" customHeight="1" x14ac:dyDescent="0.4">
      <c r="A24" s="42" t="s">
        <v>141</v>
      </c>
      <c r="E24" s="12"/>
      <c r="F24" s="12"/>
      <c r="G24" s="106">
        <f>SUM(G21:G23)</f>
        <v>73606</v>
      </c>
      <c r="I24" s="106">
        <f>SUM(I21:I23)</f>
        <v>65144</v>
      </c>
      <c r="K24" s="106">
        <f>SUM(K21:K23)</f>
        <v>36542</v>
      </c>
      <c r="L24" s="20"/>
      <c r="M24" s="106">
        <f>SUM(M21:M23)</f>
        <v>20501</v>
      </c>
      <c r="R24" s="31"/>
      <c r="T24" s="20"/>
      <c r="U24" s="20"/>
    </row>
    <row r="25" spans="1:21" s="9" customFormat="1" ht="20.100000000000001" customHeight="1" x14ac:dyDescent="0.5">
      <c r="A25" s="19" t="s">
        <v>142</v>
      </c>
      <c r="E25" s="12"/>
      <c r="F25" s="12"/>
      <c r="G25" s="20">
        <v>-29538</v>
      </c>
      <c r="I25" s="20">
        <v>-31649</v>
      </c>
      <c r="K25" s="20">
        <v>-4918</v>
      </c>
      <c r="L25" s="20"/>
      <c r="M25" s="20">
        <v>-5339</v>
      </c>
      <c r="R25" s="31"/>
      <c r="T25" s="20"/>
      <c r="U25" s="20"/>
    </row>
    <row r="26" spans="1:21" s="9" customFormat="1" ht="20.100000000000001" customHeight="1" x14ac:dyDescent="0.5">
      <c r="A26" s="19" t="s">
        <v>143</v>
      </c>
      <c r="E26" s="12">
        <v>5</v>
      </c>
      <c r="F26" s="12"/>
      <c r="G26" s="20">
        <v>-63148</v>
      </c>
      <c r="I26" s="20">
        <v>-73613</v>
      </c>
      <c r="K26" s="20">
        <v>-22132</v>
      </c>
      <c r="L26" s="20"/>
      <c r="M26" s="20">
        <v>-23409</v>
      </c>
      <c r="R26" s="31"/>
      <c r="T26" s="20"/>
      <c r="U26" s="20"/>
    </row>
    <row r="27" spans="1:21" s="9" customFormat="1" ht="20.100000000000001" customHeight="1" x14ac:dyDescent="0.4">
      <c r="A27" s="42" t="s">
        <v>144</v>
      </c>
      <c r="E27" s="12"/>
      <c r="F27" s="12"/>
      <c r="G27" s="106">
        <f>SUM(G25:G26)</f>
        <v>-92686</v>
      </c>
      <c r="I27" s="106">
        <f>SUM(I25:I26)</f>
        <v>-105262</v>
      </c>
      <c r="K27" s="106">
        <f>SUM(K25:K26)</f>
        <v>-27050</v>
      </c>
      <c r="L27" s="20"/>
      <c r="M27" s="106">
        <f>SUM(M25:M26)</f>
        <v>-28748</v>
      </c>
      <c r="R27" s="31"/>
      <c r="T27" s="20"/>
      <c r="U27" s="20"/>
    </row>
    <row r="28" spans="1:21" s="9" customFormat="1" ht="20.100000000000001" customHeight="1" x14ac:dyDescent="0.4">
      <c r="A28" s="42" t="s">
        <v>145</v>
      </c>
      <c r="E28" s="12"/>
      <c r="F28" s="12"/>
      <c r="G28" s="20">
        <f>G27+G24</f>
        <v>-19080</v>
      </c>
      <c r="I28" s="20">
        <f>I27+I24</f>
        <v>-40118</v>
      </c>
      <c r="K28" s="20">
        <f>K27+K24</f>
        <v>9492</v>
      </c>
      <c r="L28" s="20"/>
      <c r="M28" s="20">
        <f>M27+M24</f>
        <v>-8247</v>
      </c>
      <c r="R28" s="31"/>
      <c r="T28" s="20"/>
      <c r="U28" s="20"/>
    </row>
    <row r="29" spans="1:21" s="9" customFormat="1" ht="20.100000000000001" customHeight="1" x14ac:dyDescent="0.5">
      <c r="A29" s="9" t="s">
        <v>146</v>
      </c>
      <c r="E29" s="12">
        <v>5</v>
      </c>
      <c r="F29" s="12"/>
      <c r="G29" s="20">
        <v>-1464</v>
      </c>
      <c r="I29" s="20">
        <v>-1765</v>
      </c>
      <c r="K29" s="20">
        <v>-294</v>
      </c>
      <c r="L29" s="20"/>
      <c r="M29" s="20">
        <v>-315</v>
      </c>
      <c r="R29" s="31"/>
      <c r="T29" s="20"/>
      <c r="U29" s="20"/>
    </row>
    <row r="30" spans="1:21" s="9" customFormat="1" ht="20.100000000000001" customHeight="1" x14ac:dyDescent="0.5">
      <c r="A30" s="9" t="s">
        <v>147</v>
      </c>
      <c r="E30" s="12">
        <v>10</v>
      </c>
      <c r="F30" s="12"/>
      <c r="G30" s="105">
        <v>20920</v>
      </c>
      <c r="I30" s="105">
        <v>13425</v>
      </c>
      <c r="K30" s="105">
        <v>0</v>
      </c>
      <c r="L30" s="20"/>
      <c r="M30" s="105">
        <v>0</v>
      </c>
      <c r="R30" s="31"/>
      <c r="T30" s="20"/>
      <c r="U30" s="20"/>
    </row>
    <row r="31" spans="1:21" s="9" customFormat="1" ht="20.100000000000001" customHeight="1" x14ac:dyDescent="0.5">
      <c r="A31" s="9" t="s">
        <v>148</v>
      </c>
      <c r="E31" s="12"/>
      <c r="F31" s="12"/>
      <c r="G31" s="20">
        <v>376</v>
      </c>
      <c r="H31" s="20"/>
      <c r="I31" s="20">
        <f>SUM(I28:I30)</f>
        <v>-28458</v>
      </c>
      <c r="J31" s="20"/>
      <c r="K31" s="20">
        <f>SUM(K28:K30)</f>
        <v>9198</v>
      </c>
      <c r="L31" s="20"/>
      <c r="M31" s="20">
        <f>SUM(M28:M30)</f>
        <v>-8562</v>
      </c>
      <c r="R31" s="31"/>
      <c r="T31" s="20"/>
      <c r="U31" s="20"/>
    </row>
    <row r="32" spans="1:21" s="9" customFormat="1" ht="20.100000000000001" customHeight="1" x14ac:dyDescent="0.5">
      <c r="A32" s="9" t="s">
        <v>149</v>
      </c>
      <c r="E32" s="12"/>
      <c r="F32" s="12"/>
      <c r="G32" s="105">
        <v>954</v>
      </c>
      <c r="H32" s="20"/>
      <c r="I32" s="105">
        <v>1380</v>
      </c>
      <c r="J32" s="20"/>
      <c r="K32" s="105">
        <v>-186</v>
      </c>
      <c r="L32" s="20"/>
      <c r="M32" s="105">
        <v>-203</v>
      </c>
      <c r="R32" s="31"/>
      <c r="T32" s="20"/>
      <c r="U32" s="20"/>
    </row>
    <row r="33" spans="1:18" s="9" customFormat="1" ht="20.100000000000001" customHeight="1" thickBot="1" x14ac:dyDescent="0.55000000000000004">
      <c r="A33" s="9" t="s">
        <v>114</v>
      </c>
      <c r="E33" s="12"/>
      <c r="F33" s="12"/>
      <c r="G33" s="108">
        <f>SUM(G31,-G32)</f>
        <v>-578</v>
      </c>
      <c r="H33" s="20"/>
      <c r="I33" s="108">
        <f>SUM(I31,-I32)</f>
        <v>-29838</v>
      </c>
      <c r="J33" s="20"/>
      <c r="K33" s="108">
        <f>SUM(K31,-K32)</f>
        <v>9384</v>
      </c>
      <c r="L33" s="20"/>
      <c r="M33" s="108">
        <f>SUM(M31,-M32)</f>
        <v>-8359</v>
      </c>
      <c r="R33" s="31"/>
    </row>
    <row r="34" spans="1:18" s="9" customFormat="1" ht="20.100000000000001" customHeight="1" thickTop="1" x14ac:dyDescent="0.5">
      <c r="E34" s="12"/>
      <c r="F34" s="12"/>
      <c r="G34" s="20"/>
      <c r="H34" s="20"/>
      <c r="I34" s="20"/>
      <c r="J34" s="20"/>
      <c r="K34" s="20"/>
      <c r="L34" s="20"/>
      <c r="M34" s="20"/>
      <c r="R34" s="31"/>
    </row>
    <row r="35" spans="1:18" s="9" customFormat="1" ht="20.100000000000001" customHeight="1" x14ac:dyDescent="0.5">
      <c r="E35" s="12"/>
      <c r="F35" s="12"/>
      <c r="G35" s="20"/>
      <c r="H35" s="20"/>
      <c r="I35" s="20"/>
      <c r="J35" s="20"/>
      <c r="K35" s="20"/>
      <c r="L35" s="20"/>
      <c r="M35" s="20"/>
      <c r="R35" s="31"/>
    </row>
    <row r="36" spans="1:18" s="9" customFormat="1" ht="20.100000000000001" customHeight="1" x14ac:dyDescent="0.5">
      <c r="E36" s="12"/>
      <c r="F36" s="12"/>
      <c r="G36" s="20"/>
      <c r="H36" s="20"/>
      <c r="I36" s="20"/>
      <c r="J36" s="20"/>
      <c r="K36" s="20"/>
      <c r="L36" s="20"/>
      <c r="M36" s="20"/>
      <c r="R36" s="31"/>
    </row>
    <row r="37" spans="1:18" s="9" customFormat="1" ht="20.100000000000001" customHeight="1" x14ac:dyDescent="0.5">
      <c r="E37" s="12"/>
      <c r="F37" s="12"/>
      <c r="G37" s="20"/>
      <c r="H37" s="20"/>
      <c r="I37" s="20"/>
      <c r="J37" s="20"/>
      <c r="K37" s="20"/>
      <c r="L37" s="20"/>
      <c r="M37" s="20"/>
      <c r="R37" s="31"/>
    </row>
    <row r="38" spans="1:18" s="9" customFormat="1" ht="24" customHeight="1" x14ac:dyDescent="0.5">
      <c r="E38" s="12"/>
      <c r="F38" s="12"/>
      <c r="G38" s="20"/>
      <c r="H38" s="20"/>
      <c r="I38" s="20"/>
      <c r="J38" s="20"/>
      <c r="K38" s="20"/>
      <c r="L38" s="20"/>
      <c r="M38" s="24" t="s">
        <v>0</v>
      </c>
      <c r="R38" s="31"/>
    </row>
    <row r="39" spans="1:18" s="9" customFormat="1" ht="24" customHeight="1" x14ac:dyDescent="0.5">
      <c r="E39" s="12"/>
      <c r="F39" s="12"/>
      <c r="G39" s="20"/>
      <c r="H39" s="20"/>
      <c r="I39" s="20"/>
      <c r="J39" s="20"/>
      <c r="K39" s="20"/>
      <c r="L39" s="20"/>
      <c r="M39" s="24" t="s">
        <v>1</v>
      </c>
      <c r="R39" s="31"/>
    </row>
    <row r="40" spans="1:18" s="4" customFormat="1" ht="24" customHeight="1" x14ac:dyDescent="0.5">
      <c r="A40" s="156" t="s">
        <v>150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R40" s="114"/>
    </row>
    <row r="41" spans="1:18" s="6" customFormat="1" ht="24" customHeight="1" x14ac:dyDescent="0.5">
      <c r="A41" s="157" t="s">
        <v>3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R41" s="115"/>
    </row>
    <row r="42" spans="1:18" s="6" customFormat="1" ht="24" customHeight="1" x14ac:dyDescent="0.5">
      <c r="A42" s="157" t="s">
        <v>151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R42" s="115"/>
    </row>
    <row r="43" spans="1:18" s="6" customFormat="1" ht="24" customHeight="1" x14ac:dyDescent="0.5">
      <c r="A43" s="157" t="s">
        <v>125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R43" s="115"/>
    </row>
    <row r="44" spans="1:18" ht="9.9499999999999993" customHeight="1" x14ac:dyDescent="0.5">
      <c r="E44" s="102"/>
    </row>
    <row r="45" spans="1:18" s="9" customFormat="1" ht="20.100000000000001" customHeight="1" x14ac:dyDescent="0.5">
      <c r="E45" s="10"/>
      <c r="F45" s="10"/>
      <c r="G45" s="162" t="s">
        <v>6</v>
      </c>
      <c r="H45" s="162"/>
      <c r="I45" s="162"/>
      <c r="J45" s="162"/>
      <c r="K45" s="162"/>
      <c r="L45" s="162"/>
      <c r="M45" s="162"/>
      <c r="R45" s="31"/>
    </row>
    <row r="46" spans="1:18" s="9" customFormat="1" ht="20.100000000000001" customHeight="1" x14ac:dyDescent="0.5">
      <c r="E46" s="12"/>
      <c r="F46" s="12"/>
      <c r="G46" s="160" t="s">
        <v>7</v>
      </c>
      <c r="H46" s="160"/>
      <c r="I46" s="160"/>
      <c r="J46" s="12"/>
      <c r="K46" s="161" t="s">
        <v>8</v>
      </c>
      <c r="L46" s="161"/>
      <c r="M46" s="161"/>
      <c r="R46" s="31"/>
    </row>
    <row r="47" spans="1:18" s="9" customFormat="1" ht="20.100000000000001" customHeight="1" x14ac:dyDescent="0.4">
      <c r="E47" s="104" t="s">
        <v>10</v>
      </c>
      <c r="F47" s="12"/>
      <c r="G47" s="103">
        <v>2568</v>
      </c>
      <c r="H47" s="12"/>
      <c r="I47" s="103">
        <v>2567</v>
      </c>
      <c r="J47" s="12"/>
      <c r="K47" s="103">
        <v>2568</v>
      </c>
      <c r="L47" s="12"/>
      <c r="M47" s="103">
        <v>2567</v>
      </c>
      <c r="R47" s="31"/>
    </row>
    <row r="48" spans="1:18" s="9" customFormat="1" ht="20.100000000000001" customHeight="1" x14ac:dyDescent="0.5">
      <c r="A48" s="9" t="s">
        <v>152</v>
      </c>
      <c r="E48" s="12"/>
      <c r="F48" s="12"/>
      <c r="G48" s="20"/>
      <c r="H48" s="20"/>
      <c r="I48" s="20"/>
      <c r="J48" s="20"/>
      <c r="K48" s="20"/>
      <c r="L48" s="20"/>
      <c r="M48" s="20"/>
      <c r="R48" s="31"/>
    </row>
    <row r="49" spans="1:21" s="9" customFormat="1" ht="20.100000000000001" customHeight="1" x14ac:dyDescent="0.5">
      <c r="B49" s="9" t="s">
        <v>165</v>
      </c>
      <c r="E49" s="12"/>
      <c r="F49" s="12"/>
      <c r="G49" s="20"/>
      <c r="H49" s="20"/>
      <c r="I49" s="20"/>
      <c r="J49" s="20"/>
      <c r="K49" s="20"/>
      <c r="L49" s="20"/>
      <c r="M49" s="20"/>
      <c r="R49" s="31"/>
    </row>
    <row r="50" spans="1:21" s="9" customFormat="1" ht="20.100000000000001" customHeight="1" x14ac:dyDescent="0.5">
      <c r="C50" s="9" t="s">
        <v>226</v>
      </c>
      <c r="E50" s="12"/>
      <c r="F50" s="12"/>
      <c r="G50" s="20"/>
      <c r="H50" s="20"/>
      <c r="I50" s="20"/>
      <c r="J50" s="20"/>
      <c r="K50" s="20"/>
      <c r="L50" s="20"/>
      <c r="M50" s="20"/>
      <c r="R50" s="31"/>
    </row>
    <row r="51" spans="1:21" s="9" customFormat="1" ht="20.100000000000001" customHeight="1" x14ac:dyDescent="0.5">
      <c r="D51" s="21" t="s">
        <v>227</v>
      </c>
      <c r="E51" s="12"/>
      <c r="F51" s="12"/>
      <c r="G51" s="20">
        <v>0</v>
      </c>
      <c r="H51" s="20"/>
      <c r="I51" s="20">
        <v>-1250</v>
      </c>
      <c r="J51" s="20"/>
      <c r="K51" s="20">
        <v>0</v>
      </c>
      <c r="L51" s="20"/>
      <c r="M51" s="20">
        <v>0</v>
      </c>
      <c r="R51" s="31"/>
      <c r="T51" s="20"/>
      <c r="U51" s="20"/>
    </row>
    <row r="52" spans="1:21" s="9" customFormat="1" ht="20.100000000000001" customHeight="1" x14ac:dyDescent="0.5">
      <c r="B52" s="9" t="s">
        <v>166</v>
      </c>
      <c r="C52" s="21"/>
      <c r="E52" s="12"/>
      <c r="F52" s="12"/>
      <c r="G52" s="20"/>
      <c r="H52" s="20"/>
      <c r="I52" s="20"/>
      <c r="J52" s="20"/>
      <c r="K52" s="20"/>
      <c r="L52" s="20"/>
      <c r="M52" s="20"/>
      <c r="R52" s="31"/>
      <c r="T52" s="20"/>
      <c r="U52" s="20"/>
    </row>
    <row r="53" spans="1:21" s="9" customFormat="1" ht="20.100000000000001" customHeight="1" x14ac:dyDescent="0.5">
      <c r="C53" s="9" t="s">
        <v>153</v>
      </c>
      <c r="E53" s="12"/>
      <c r="F53" s="12"/>
      <c r="G53" s="20">
        <v>56</v>
      </c>
      <c r="H53" s="20"/>
      <c r="I53" s="20">
        <v>-161</v>
      </c>
      <c r="J53" s="20"/>
      <c r="K53" s="20">
        <v>0</v>
      </c>
      <c r="L53" s="20"/>
      <c r="M53" s="20">
        <v>0</v>
      </c>
      <c r="R53" s="31"/>
      <c r="T53" s="20"/>
      <c r="U53" s="20"/>
    </row>
    <row r="54" spans="1:21" s="9" customFormat="1" ht="20.100000000000001" customHeight="1" x14ac:dyDescent="0.5">
      <c r="A54" s="9" t="s">
        <v>154</v>
      </c>
      <c r="E54" s="12"/>
      <c r="F54" s="12"/>
      <c r="G54" s="106">
        <f>SUM(F51:G53)</f>
        <v>56</v>
      </c>
      <c r="H54" s="20"/>
      <c r="I54" s="106">
        <f>SUM(H51:I53)</f>
        <v>-1411</v>
      </c>
      <c r="J54" s="107"/>
      <c r="K54" s="106">
        <f>SUM(J51:K53)</f>
        <v>0</v>
      </c>
      <c r="L54" s="107"/>
      <c r="M54" s="106">
        <f>SUM(L51:M53)</f>
        <v>0</v>
      </c>
      <c r="R54" s="31"/>
      <c r="T54" s="20"/>
      <c r="U54" s="20"/>
    </row>
    <row r="55" spans="1:21" s="9" customFormat="1" ht="20.100000000000001" customHeight="1" thickBot="1" x14ac:dyDescent="0.55000000000000004">
      <c r="A55" s="9" t="s">
        <v>113</v>
      </c>
      <c r="E55" s="12"/>
      <c r="F55" s="12"/>
      <c r="G55" s="108">
        <f>G33+G54</f>
        <v>-522</v>
      </c>
      <c r="H55" s="20"/>
      <c r="I55" s="108">
        <f>I33+I54</f>
        <v>-31249</v>
      </c>
      <c r="J55" s="107"/>
      <c r="K55" s="108">
        <f>K33+K54</f>
        <v>9384</v>
      </c>
      <c r="L55" s="107"/>
      <c r="M55" s="108">
        <f>M33+M54</f>
        <v>-8359</v>
      </c>
      <c r="R55" s="31"/>
      <c r="T55" s="20"/>
      <c r="U55" s="20"/>
    </row>
    <row r="56" spans="1:21" s="9" customFormat="1" ht="20.100000000000001" customHeight="1" thickTop="1" x14ac:dyDescent="0.5">
      <c r="E56" s="12"/>
      <c r="F56" s="12"/>
      <c r="G56" s="20"/>
      <c r="H56" s="20"/>
      <c r="I56" s="20"/>
      <c r="J56" s="107"/>
      <c r="K56" s="20"/>
      <c r="L56" s="107"/>
      <c r="M56" s="20"/>
      <c r="R56" s="31"/>
      <c r="T56" s="20"/>
      <c r="U56" s="20"/>
    </row>
    <row r="57" spans="1:21" s="9" customFormat="1" ht="20.100000000000001" customHeight="1" x14ac:dyDescent="0.4">
      <c r="A57" s="109" t="s">
        <v>155</v>
      </c>
      <c r="C57" s="109"/>
      <c r="D57" s="109"/>
      <c r="E57" s="42"/>
      <c r="F57" s="110"/>
      <c r="G57" s="117"/>
      <c r="H57" s="20"/>
      <c r="I57" s="117"/>
      <c r="J57" s="20"/>
      <c r="K57" s="20"/>
      <c r="L57" s="20"/>
      <c r="M57" s="117"/>
      <c r="R57" s="31"/>
    </row>
    <row r="58" spans="1:21" s="9" customFormat="1" ht="20.100000000000001" customHeight="1" x14ac:dyDescent="0.4">
      <c r="B58" s="109" t="s">
        <v>156</v>
      </c>
      <c r="D58" s="109"/>
      <c r="E58" s="109"/>
      <c r="F58" s="104"/>
      <c r="G58" s="20">
        <v>-1693</v>
      </c>
      <c r="H58" s="20"/>
      <c r="I58" s="20">
        <v>-31763</v>
      </c>
      <c r="J58" s="107"/>
      <c r="K58" s="20">
        <v>9384</v>
      </c>
      <c r="L58" s="107"/>
      <c r="M58" s="20">
        <f>M55</f>
        <v>-8359</v>
      </c>
      <c r="R58" s="31"/>
      <c r="T58" s="20"/>
      <c r="U58" s="20"/>
    </row>
    <row r="59" spans="1:21" s="9" customFormat="1" ht="20.100000000000001" customHeight="1" x14ac:dyDescent="0.4">
      <c r="B59" s="109" t="s">
        <v>157</v>
      </c>
      <c r="C59" s="109"/>
      <c r="D59" s="109"/>
      <c r="E59" s="109"/>
      <c r="F59" s="104"/>
      <c r="G59" s="105">
        <v>1115</v>
      </c>
      <c r="H59" s="20"/>
      <c r="I59" s="105">
        <v>1925</v>
      </c>
      <c r="J59" s="20"/>
      <c r="K59" s="105">
        <v>0</v>
      </c>
      <c r="L59" s="20"/>
      <c r="M59" s="105">
        <v>0</v>
      </c>
      <c r="R59" s="31"/>
      <c r="T59" s="20"/>
      <c r="U59" s="20"/>
    </row>
    <row r="60" spans="1:21" s="9" customFormat="1" ht="20.100000000000001" customHeight="1" thickBot="1" x14ac:dyDescent="0.45">
      <c r="A60" s="42" t="s">
        <v>89</v>
      </c>
      <c r="C60" s="42"/>
      <c r="D60" s="42"/>
      <c r="E60" s="42"/>
      <c r="F60" s="104"/>
      <c r="G60" s="118">
        <f>SUM(G58:G59)</f>
        <v>-578</v>
      </c>
      <c r="H60" s="20"/>
      <c r="I60" s="118">
        <f>SUM(I58:I59)</f>
        <v>-29838</v>
      </c>
      <c r="J60" s="107"/>
      <c r="K60" s="118">
        <f>SUM(K58:K59)</f>
        <v>9384</v>
      </c>
      <c r="L60" s="107"/>
      <c r="M60" s="118">
        <f>SUM(M58:M59)</f>
        <v>-8359</v>
      </c>
      <c r="R60" s="31"/>
      <c r="T60" s="20"/>
      <c r="U60" s="20"/>
    </row>
    <row r="61" spans="1:21" s="9" customFormat="1" ht="20.100000000000001" customHeight="1" thickTop="1" x14ac:dyDescent="0.4">
      <c r="A61" s="42"/>
      <c r="C61" s="42"/>
      <c r="D61" s="42"/>
      <c r="E61" s="42"/>
      <c r="F61" s="104"/>
      <c r="G61" s="20"/>
      <c r="H61" s="20"/>
      <c r="I61" s="20"/>
      <c r="J61" s="107"/>
      <c r="K61" s="20"/>
      <c r="L61" s="107"/>
      <c r="M61" s="20"/>
      <c r="R61" s="31"/>
      <c r="T61" s="20"/>
      <c r="U61" s="20"/>
    </row>
    <row r="62" spans="1:21" s="9" customFormat="1" ht="20.100000000000001" customHeight="1" x14ac:dyDescent="0.4">
      <c r="A62" s="109" t="s">
        <v>158</v>
      </c>
      <c r="C62" s="109"/>
      <c r="D62" s="109"/>
      <c r="E62" s="42"/>
      <c r="F62" s="110"/>
      <c r="G62" s="117"/>
      <c r="H62" s="20"/>
      <c r="I62" s="117"/>
      <c r="J62" s="20"/>
      <c r="K62" s="20"/>
      <c r="L62" s="20"/>
      <c r="M62" s="117"/>
      <c r="R62" s="31"/>
    </row>
    <row r="63" spans="1:21" s="9" customFormat="1" ht="20.100000000000001" customHeight="1" x14ac:dyDescent="0.4">
      <c r="B63" s="109" t="s">
        <v>156</v>
      </c>
      <c r="C63" s="109"/>
      <c r="D63" s="109"/>
      <c r="E63" s="109"/>
      <c r="F63" s="104"/>
      <c r="G63" s="20">
        <v>-1637</v>
      </c>
      <c r="H63" s="20"/>
      <c r="I63" s="20">
        <v>-33174</v>
      </c>
      <c r="J63" s="107"/>
      <c r="K63" s="20">
        <v>9384</v>
      </c>
      <c r="L63" s="107"/>
      <c r="M63" s="20">
        <v>-8359</v>
      </c>
      <c r="R63" s="31"/>
      <c r="T63" s="20"/>
      <c r="U63" s="20"/>
    </row>
    <row r="64" spans="1:21" s="9" customFormat="1" ht="20.100000000000001" customHeight="1" x14ac:dyDescent="0.4">
      <c r="B64" s="109" t="s">
        <v>157</v>
      </c>
      <c r="C64" s="109"/>
      <c r="D64" s="109"/>
      <c r="E64" s="109"/>
      <c r="F64" s="104"/>
      <c r="G64" s="20">
        <v>1115</v>
      </c>
      <c r="H64" s="20"/>
      <c r="I64" s="20">
        <v>1925</v>
      </c>
      <c r="J64" s="107"/>
      <c r="K64" s="20">
        <v>0</v>
      </c>
      <c r="L64" s="107"/>
      <c r="M64" s="20">
        <v>0</v>
      </c>
      <c r="R64" s="31"/>
      <c r="T64" s="20"/>
      <c r="U64" s="20"/>
    </row>
    <row r="65" spans="1:21" s="9" customFormat="1" ht="20.100000000000001" customHeight="1" thickBot="1" x14ac:dyDescent="0.45">
      <c r="A65" s="42" t="s">
        <v>89</v>
      </c>
      <c r="C65" s="42"/>
      <c r="D65" s="42"/>
      <c r="E65" s="42"/>
      <c r="F65" s="104"/>
      <c r="G65" s="108">
        <f>SUM(G63:G64)</f>
        <v>-522</v>
      </c>
      <c r="H65" s="20"/>
      <c r="I65" s="108">
        <f>SUM(I63:I64)</f>
        <v>-31249</v>
      </c>
      <c r="J65" s="107"/>
      <c r="K65" s="108">
        <f>SUM(K63:K64)</f>
        <v>9384</v>
      </c>
      <c r="L65" s="107"/>
      <c r="M65" s="108">
        <f>SUM(M63:M64)</f>
        <v>-8359</v>
      </c>
      <c r="R65" s="31"/>
      <c r="T65" s="20"/>
      <c r="U65" s="20"/>
    </row>
    <row r="66" spans="1:21" s="9" customFormat="1" ht="20.100000000000001" customHeight="1" thickTop="1" x14ac:dyDescent="0.4">
      <c r="B66" s="42"/>
      <c r="C66" s="42"/>
      <c r="D66" s="42"/>
      <c r="E66" s="42"/>
      <c r="F66" s="104"/>
      <c r="G66" s="20"/>
      <c r="H66" s="20"/>
      <c r="I66" s="20"/>
      <c r="J66" s="107"/>
      <c r="K66" s="20"/>
      <c r="L66" s="107"/>
      <c r="M66" s="20"/>
      <c r="R66" s="31"/>
    </row>
    <row r="67" spans="1:21" s="9" customFormat="1" ht="20.100000000000001" customHeight="1" x14ac:dyDescent="0.4">
      <c r="A67" s="9" t="s">
        <v>159</v>
      </c>
      <c r="F67" s="110"/>
      <c r="G67" s="20"/>
      <c r="H67" s="20"/>
      <c r="I67" s="20"/>
      <c r="J67" s="107"/>
      <c r="K67" s="20"/>
      <c r="L67" s="107"/>
      <c r="M67" s="20"/>
      <c r="R67" s="31"/>
    </row>
    <row r="68" spans="1:21" s="9" customFormat="1" ht="20.100000000000001" customHeight="1" x14ac:dyDescent="0.5">
      <c r="B68" s="9" t="s">
        <v>160</v>
      </c>
      <c r="E68" s="12"/>
      <c r="G68" s="111">
        <v>-3.0000000000000001E-3</v>
      </c>
      <c r="H68" s="20"/>
      <c r="I68" s="111">
        <v>-5.3999999999999999E-2</v>
      </c>
      <c r="J68" s="112"/>
      <c r="K68" s="111">
        <v>1.6E-2</v>
      </c>
      <c r="L68" s="112"/>
      <c r="M68" s="111">
        <v>-1.4E-2</v>
      </c>
      <c r="R68" s="31"/>
      <c r="T68" s="20"/>
      <c r="U68" s="20"/>
    </row>
    <row r="69" spans="1:21" s="9" customFormat="1" ht="20.100000000000001" customHeight="1" thickBot="1" x14ac:dyDescent="0.55000000000000004">
      <c r="B69" s="9" t="s">
        <v>167</v>
      </c>
      <c r="G69" s="108">
        <v>593126</v>
      </c>
      <c r="H69" s="20"/>
      <c r="I69" s="108">
        <v>593126</v>
      </c>
      <c r="J69" s="107"/>
      <c r="K69" s="108">
        <v>593126</v>
      </c>
      <c r="L69" s="107"/>
      <c r="M69" s="108">
        <v>593126</v>
      </c>
      <c r="R69" s="31"/>
      <c r="T69" s="20"/>
      <c r="U69" s="20"/>
    </row>
    <row r="70" spans="1:21" s="9" customFormat="1" ht="20.100000000000001" customHeight="1" thickTop="1" x14ac:dyDescent="0.5">
      <c r="G70" s="113"/>
      <c r="I70" s="113"/>
      <c r="K70" s="113"/>
      <c r="M70" s="113"/>
      <c r="R70" s="31"/>
    </row>
    <row r="71" spans="1:21" s="9" customFormat="1" ht="20.100000000000001" customHeight="1" x14ac:dyDescent="0.4">
      <c r="A71" s="42"/>
      <c r="C71" s="42"/>
      <c r="D71" s="42"/>
      <c r="E71" s="42"/>
      <c r="F71" s="104"/>
      <c r="G71" s="20"/>
      <c r="H71" s="20"/>
      <c r="I71" s="20"/>
      <c r="J71" s="107"/>
      <c r="K71" s="20"/>
      <c r="L71" s="107"/>
      <c r="M71" s="20"/>
      <c r="R71" s="31"/>
      <c r="T71" s="20"/>
      <c r="U71" s="20"/>
    </row>
    <row r="72" spans="1:21" s="9" customFormat="1" ht="20.100000000000001" customHeight="1" x14ac:dyDescent="0.4">
      <c r="A72" s="42"/>
      <c r="C72" s="42"/>
      <c r="D72" s="42"/>
      <c r="E72" s="42"/>
      <c r="F72" s="104"/>
      <c r="G72" s="20"/>
      <c r="H72" s="20"/>
      <c r="I72" s="20"/>
      <c r="J72" s="107"/>
      <c r="K72" s="20"/>
      <c r="L72" s="107"/>
      <c r="M72" s="20"/>
      <c r="R72" s="31"/>
      <c r="T72" s="20"/>
      <c r="U72" s="20"/>
    </row>
    <row r="73" spans="1:21" s="9" customFormat="1" ht="20.100000000000001" customHeight="1" x14ac:dyDescent="0.4">
      <c r="A73" s="42"/>
      <c r="C73" s="42"/>
      <c r="D73" s="42"/>
      <c r="E73" s="42"/>
      <c r="F73" s="104"/>
      <c r="G73" s="20"/>
      <c r="H73" s="20"/>
      <c r="I73" s="20"/>
      <c r="J73" s="107"/>
      <c r="K73" s="20"/>
      <c r="L73" s="107"/>
      <c r="M73" s="20"/>
      <c r="R73" s="31"/>
      <c r="T73" s="20"/>
      <c r="U73" s="20"/>
    </row>
    <row r="74" spans="1:21" s="9" customFormat="1" ht="20.100000000000001" customHeight="1" x14ac:dyDescent="0.4">
      <c r="A74" s="42"/>
      <c r="C74" s="42"/>
      <c r="D74" s="42"/>
      <c r="E74" s="42"/>
      <c r="F74" s="104"/>
      <c r="G74" s="20"/>
      <c r="H74" s="20"/>
      <c r="I74" s="20"/>
      <c r="J74" s="107"/>
      <c r="K74" s="20"/>
      <c r="L74" s="107"/>
      <c r="M74" s="20"/>
      <c r="R74" s="31"/>
      <c r="T74" s="20"/>
      <c r="U74" s="20"/>
    </row>
    <row r="75" spans="1:21" s="9" customFormat="1" ht="18" customHeight="1" x14ac:dyDescent="0.4">
      <c r="A75" s="42"/>
      <c r="C75" s="42"/>
      <c r="D75" s="42"/>
      <c r="E75" s="42"/>
      <c r="F75" s="104"/>
      <c r="G75" s="20"/>
      <c r="H75" s="20"/>
      <c r="I75" s="20"/>
      <c r="J75" s="107"/>
      <c r="K75" s="20"/>
      <c r="L75" s="107"/>
      <c r="M75" s="20"/>
      <c r="R75" s="31"/>
      <c r="T75" s="20"/>
      <c r="U75" s="20"/>
    </row>
    <row r="85" spans="18:18" s="9" customFormat="1" ht="19.149999999999999" customHeight="1" x14ac:dyDescent="0.5">
      <c r="R85" s="31"/>
    </row>
    <row r="86" spans="18:18" s="9" customFormat="1" ht="19.149999999999999" customHeight="1" x14ac:dyDescent="0.5">
      <c r="R86" s="31"/>
    </row>
    <row r="87" spans="18:18" s="9" customFormat="1" ht="19.149999999999999" customHeight="1" x14ac:dyDescent="0.5">
      <c r="R87" s="31"/>
    </row>
    <row r="88" spans="18:18" s="9" customFormat="1" ht="19.149999999999999" customHeight="1" x14ac:dyDescent="0.5">
      <c r="R88" s="31"/>
    </row>
  </sheetData>
  <mergeCells count="14">
    <mergeCell ref="G46:I46"/>
    <mergeCell ref="K46:M46"/>
    <mergeCell ref="A3:M3"/>
    <mergeCell ref="A4:M4"/>
    <mergeCell ref="A5:M5"/>
    <mergeCell ref="A6:M6"/>
    <mergeCell ref="G8:M8"/>
    <mergeCell ref="G9:I9"/>
    <mergeCell ref="K9:M9"/>
    <mergeCell ref="A40:M40"/>
    <mergeCell ref="A41:M41"/>
    <mergeCell ref="A42:M42"/>
    <mergeCell ref="A43:M43"/>
    <mergeCell ref="G45:M45"/>
  </mergeCells>
  <phoneticPr fontId="26" type="noConversion"/>
  <printOptions horizontalCentered="1"/>
  <pageMargins left="0.86614173228346458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24C1-CE2A-41D0-B9DE-F7617712B3F2}">
  <dimension ref="A1:AA128"/>
  <sheetViews>
    <sheetView view="pageBreakPreview" zoomScale="145" zoomScaleNormal="96" zoomScaleSheetLayoutView="145" workbookViewId="0">
      <selection activeCell="C1" sqref="C1"/>
    </sheetView>
  </sheetViews>
  <sheetFormatPr defaultColWidth="9.140625" defaultRowHeight="24" customHeight="1" x14ac:dyDescent="0.5"/>
  <cols>
    <col min="1" max="2" width="1.140625" style="43" customWidth="1"/>
    <col min="3" max="3" width="36.7109375" style="43" customWidth="1"/>
    <col min="4" max="4" width="3.140625" style="43" customWidth="1"/>
    <col min="5" max="5" width="0.7109375" style="43" customWidth="1"/>
    <col min="6" max="6" width="0.5703125" style="43" customWidth="1"/>
    <col min="7" max="7" width="9.140625" style="43" customWidth="1"/>
    <col min="8" max="8" width="0.42578125" style="43" customWidth="1"/>
    <col min="9" max="9" width="9.140625" style="43" customWidth="1"/>
    <col min="10" max="10" width="0.42578125" style="43" customWidth="1"/>
    <col min="11" max="11" width="9.42578125" style="43" customWidth="1"/>
    <col min="12" max="12" width="0.42578125" style="43" customWidth="1"/>
    <col min="13" max="13" width="8.7109375" style="43" customWidth="1"/>
    <col min="14" max="14" width="0.42578125" style="43" customWidth="1"/>
    <col min="15" max="15" width="10" style="43" customWidth="1"/>
    <col min="16" max="16" width="0.42578125" style="43" customWidth="1"/>
    <col min="17" max="17" width="9.85546875" style="43" customWidth="1"/>
    <col min="18" max="18" width="0.42578125" style="43" customWidth="1"/>
    <col min="19" max="19" width="9.140625" style="43" customWidth="1"/>
    <col min="20" max="20" width="0.42578125" style="43" customWidth="1"/>
    <col min="21" max="21" width="8.5703125" style="43" customWidth="1"/>
    <col min="22" max="22" width="0.42578125" style="43" customWidth="1"/>
    <col min="23" max="23" width="8.85546875" style="43" customWidth="1"/>
    <col min="24" max="24" width="0.42578125" style="43" customWidth="1"/>
    <col min="25" max="25" width="8.5703125" style="43" customWidth="1"/>
    <col min="26" max="256" width="9.140625" style="44"/>
    <col min="257" max="258" width="1.140625" style="44" customWidth="1"/>
    <col min="259" max="259" width="36.7109375" style="44" customWidth="1"/>
    <col min="260" max="260" width="3.140625" style="44" customWidth="1"/>
    <col min="261" max="261" width="0.7109375" style="44" customWidth="1"/>
    <col min="262" max="262" width="0.5703125" style="44" customWidth="1"/>
    <col min="263" max="263" width="9.140625" style="44"/>
    <col min="264" max="264" width="0.42578125" style="44" customWidth="1"/>
    <col min="265" max="265" width="9.140625" style="44"/>
    <col min="266" max="266" width="0.42578125" style="44" customWidth="1"/>
    <col min="267" max="267" width="9.42578125" style="44" customWidth="1"/>
    <col min="268" max="268" width="0.42578125" style="44" customWidth="1"/>
    <col min="269" max="269" width="8.7109375" style="44" customWidth="1"/>
    <col min="270" max="270" width="0.42578125" style="44" customWidth="1"/>
    <col min="271" max="271" width="10" style="44" customWidth="1"/>
    <col min="272" max="272" width="0.42578125" style="44" customWidth="1"/>
    <col min="273" max="273" width="9.85546875" style="44" customWidth="1"/>
    <col min="274" max="274" width="0.42578125" style="44" customWidth="1"/>
    <col min="275" max="275" width="9.140625" style="44"/>
    <col min="276" max="276" width="0.42578125" style="44" customWidth="1"/>
    <col min="277" max="277" width="8.5703125" style="44" customWidth="1"/>
    <col min="278" max="278" width="0.42578125" style="44" customWidth="1"/>
    <col min="279" max="279" width="8.85546875" style="44" customWidth="1"/>
    <col min="280" max="280" width="0.42578125" style="44" customWidth="1"/>
    <col min="281" max="281" width="8.5703125" style="44" customWidth="1"/>
    <col min="282" max="512" width="9.140625" style="44"/>
    <col min="513" max="514" width="1.140625" style="44" customWidth="1"/>
    <col min="515" max="515" width="36.7109375" style="44" customWidth="1"/>
    <col min="516" max="516" width="3.140625" style="44" customWidth="1"/>
    <col min="517" max="517" width="0.7109375" style="44" customWidth="1"/>
    <col min="518" max="518" width="0.5703125" style="44" customWidth="1"/>
    <col min="519" max="519" width="9.140625" style="44"/>
    <col min="520" max="520" width="0.42578125" style="44" customWidth="1"/>
    <col min="521" max="521" width="9.140625" style="44"/>
    <col min="522" max="522" width="0.42578125" style="44" customWidth="1"/>
    <col min="523" max="523" width="9.42578125" style="44" customWidth="1"/>
    <col min="524" max="524" width="0.42578125" style="44" customWidth="1"/>
    <col min="525" max="525" width="8.7109375" style="44" customWidth="1"/>
    <col min="526" max="526" width="0.42578125" style="44" customWidth="1"/>
    <col min="527" max="527" width="10" style="44" customWidth="1"/>
    <col min="528" max="528" width="0.42578125" style="44" customWidth="1"/>
    <col min="529" max="529" width="9.85546875" style="44" customWidth="1"/>
    <col min="530" max="530" width="0.42578125" style="44" customWidth="1"/>
    <col min="531" max="531" width="9.140625" style="44"/>
    <col min="532" max="532" width="0.42578125" style="44" customWidth="1"/>
    <col min="533" max="533" width="8.5703125" style="44" customWidth="1"/>
    <col min="534" max="534" width="0.42578125" style="44" customWidth="1"/>
    <col min="535" max="535" width="8.85546875" style="44" customWidth="1"/>
    <col min="536" max="536" width="0.42578125" style="44" customWidth="1"/>
    <col min="537" max="537" width="8.5703125" style="44" customWidth="1"/>
    <col min="538" max="768" width="9.140625" style="44"/>
    <col min="769" max="770" width="1.140625" style="44" customWidth="1"/>
    <col min="771" max="771" width="36.7109375" style="44" customWidth="1"/>
    <col min="772" max="772" width="3.140625" style="44" customWidth="1"/>
    <col min="773" max="773" width="0.7109375" style="44" customWidth="1"/>
    <col min="774" max="774" width="0.5703125" style="44" customWidth="1"/>
    <col min="775" max="775" width="9.140625" style="44"/>
    <col min="776" max="776" width="0.42578125" style="44" customWidth="1"/>
    <col min="777" max="777" width="9.140625" style="44"/>
    <col min="778" max="778" width="0.42578125" style="44" customWidth="1"/>
    <col min="779" max="779" width="9.42578125" style="44" customWidth="1"/>
    <col min="780" max="780" width="0.42578125" style="44" customWidth="1"/>
    <col min="781" max="781" width="8.7109375" style="44" customWidth="1"/>
    <col min="782" max="782" width="0.42578125" style="44" customWidth="1"/>
    <col min="783" max="783" width="10" style="44" customWidth="1"/>
    <col min="784" max="784" width="0.42578125" style="44" customWidth="1"/>
    <col min="785" max="785" width="9.85546875" style="44" customWidth="1"/>
    <col min="786" max="786" width="0.42578125" style="44" customWidth="1"/>
    <col min="787" max="787" width="9.140625" style="44"/>
    <col min="788" max="788" width="0.42578125" style="44" customWidth="1"/>
    <col min="789" max="789" width="8.5703125" style="44" customWidth="1"/>
    <col min="790" max="790" width="0.42578125" style="44" customWidth="1"/>
    <col min="791" max="791" width="8.85546875" style="44" customWidth="1"/>
    <col min="792" max="792" width="0.42578125" style="44" customWidth="1"/>
    <col min="793" max="793" width="8.5703125" style="44" customWidth="1"/>
    <col min="794" max="1024" width="9.140625" style="44"/>
    <col min="1025" max="1026" width="1.140625" style="44" customWidth="1"/>
    <col min="1027" max="1027" width="36.7109375" style="44" customWidth="1"/>
    <col min="1028" max="1028" width="3.140625" style="44" customWidth="1"/>
    <col min="1029" max="1029" width="0.7109375" style="44" customWidth="1"/>
    <col min="1030" max="1030" width="0.5703125" style="44" customWidth="1"/>
    <col min="1031" max="1031" width="9.140625" style="44"/>
    <col min="1032" max="1032" width="0.42578125" style="44" customWidth="1"/>
    <col min="1033" max="1033" width="9.140625" style="44"/>
    <col min="1034" max="1034" width="0.42578125" style="44" customWidth="1"/>
    <col min="1035" max="1035" width="9.42578125" style="44" customWidth="1"/>
    <col min="1036" max="1036" width="0.42578125" style="44" customWidth="1"/>
    <col min="1037" max="1037" width="8.7109375" style="44" customWidth="1"/>
    <col min="1038" max="1038" width="0.42578125" style="44" customWidth="1"/>
    <col min="1039" max="1039" width="10" style="44" customWidth="1"/>
    <col min="1040" max="1040" width="0.42578125" style="44" customWidth="1"/>
    <col min="1041" max="1041" width="9.85546875" style="44" customWidth="1"/>
    <col min="1042" max="1042" width="0.42578125" style="44" customWidth="1"/>
    <col min="1043" max="1043" width="9.140625" style="44"/>
    <col min="1044" max="1044" width="0.42578125" style="44" customWidth="1"/>
    <col min="1045" max="1045" width="8.5703125" style="44" customWidth="1"/>
    <col min="1046" max="1046" width="0.42578125" style="44" customWidth="1"/>
    <col min="1047" max="1047" width="8.85546875" style="44" customWidth="1"/>
    <col min="1048" max="1048" width="0.42578125" style="44" customWidth="1"/>
    <col min="1049" max="1049" width="8.5703125" style="44" customWidth="1"/>
    <col min="1050" max="1280" width="9.140625" style="44"/>
    <col min="1281" max="1282" width="1.140625" style="44" customWidth="1"/>
    <col min="1283" max="1283" width="36.7109375" style="44" customWidth="1"/>
    <col min="1284" max="1284" width="3.140625" style="44" customWidth="1"/>
    <col min="1285" max="1285" width="0.7109375" style="44" customWidth="1"/>
    <col min="1286" max="1286" width="0.5703125" style="44" customWidth="1"/>
    <col min="1287" max="1287" width="9.140625" style="44"/>
    <col min="1288" max="1288" width="0.42578125" style="44" customWidth="1"/>
    <col min="1289" max="1289" width="9.140625" style="44"/>
    <col min="1290" max="1290" width="0.42578125" style="44" customWidth="1"/>
    <col min="1291" max="1291" width="9.42578125" style="44" customWidth="1"/>
    <col min="1292" max="1292" width="0.42578125" style="44" customWidth="1"/>
    <col min="1293" max="1293" width="8.7109375" style="44" customWidth="1"/>
    <col min="1294" max="1294" width="0.42578125" style="44" customWidth="1"/>
    <col min="1295" max="1295" width="10" style="44" customWidth="1"/>
    <col min="1296" max="1296" width="0.42578125" style="44" customWidth="1"/>
    <col min="1297" max="1297" width="9.85546875" style="44" customWidth="1"/>
    <col min="1298" max="1298" width="0.42578125" style="44" customWidth="1"/>
    <col min="1299" max="1299" width="9.140625" style="44"/>
    <col min="1300" max="1300" width="0.42578125" style="44" customWidth="1"/>
    <col min="1301" max="1301" width="8.5703125" style="44" customWidth="1"/>
    <col min="1302" max="1302" width="0.42578125" style="44" customWidth="1"/>
    <col min="1303" max="1303" width="8.85546875" style="44" customWidth="1"/>
    <col min="1304" max="1304" width="0.42578125" style="44" customWidth="1"/>
    <col min="1305" max="1305" width="8.5703125" style="44" customWidth="1"/>
    <col min="1306" max="1536" width="9.140625" style="44"/>
    <col min="1537" max="1538" width="1.140625" style="44" customWidth="1"/>
    <col min="1539" max="1539" width="36.7109375" style="44" customWidth="1"/>
    <col min="1540" max="1540" width="3.140625" style="44" customWidth="1"/>
    <col min="1541" max="1541" width="0.7109375" style="44" customWidth="1"/>
    <col min="1542" max="1542" width="0.5703125" style="44" customWidth="1"/>
    <col min="1543" max="1543" width="9.140625" style="44"/>
    <col min="1544" max="1544" width="0.42578125" style="44" customWidth="1"/>
    <col min="1545" max="1545" width="9.140625" style="44"/>
    <col min="1546" max="1546" width="0.42578125" style="44" customWidth="1"/>
    <col min="1547" max="1547" width="9.42578125" style="44" customWidth="1"/>
    <col min="1548" max="1548" width="0.42578125" style="44" customWidth="1"/>
    <col min="1549" max="1549" width="8.7109375" style="44" customWidth="1"/>
    <col min="1550" max="1550" width="0.42578125" style="44" customWidth="1"/>
    <col min="1551" max="1551" width="10" style="44" customWidth="1"/>
    <col min="1552" max="1552" width="0.42578125" style="44" customWidth="1"/>
    <col min="1553" max="1553" width="9.85546875" style="44" customWidth="1"/>
    <col min="1554" max="1554" width="0.42578125" style="44" customWidth="1"/>
    <col min="1555" max="1555" width="9.140625" style="44"/>
    <col min="1556" max="1556" width="0.42578125" style="44" customWidth="1"/>
    <col min="1557" max="1557" width="8.5703125" style="44" customWidth="1"/>
    <col min="1558" max="1558" width="0.42578125" style="44" customWidth="1"/>
    <col min="1559" max="1559" width="8.85546875" style="44" customWidth="1"/>
    <col min="1560" max="1560" width="0.42578125" style="44" customWidth="1"/>
    <col min="1561" max="1561" width="8.5703125" style="44" customWidth="1"/>
    <col min="1562" max="1792" width="9.140625" style="44"/>
    <col min="1793" max="1794" width="1.140625" style="44" customWidth="1"/>
    <col min="1795" max="1795" width="36.7109375" style="44" customWidth="1"/>
    <col min="1796" max="1796" width="3.140625" style="44" customWidth="1"/>
    <col min="1797" max="1797" width="0.7109375" style="44" customWidth="1"/>
    <col min="1798" max="1798" width="0.5703125" style="44" customWidth="1"/>
    <col min="1799" max="1799" width="9.140625" style="44"/>
    <col min="1800" max="1800" width="0.42578125" style="44" customWidth="1"/>
    <col min="1801" max="1801" width="9.140625" style="44"/>
    <col min="1802" max="1802" width="0.42578125" style="44" customWidth="1"/>
    <col min="1803" max="1803" width="9.42578125" style="44" customWidth="1"/>
    <col min="1804" max="1804" width="0.42578125" style="44" customWidth="1"/>
    <col min="1805" max="1805" width="8.7109375" style="44" customWidth="1"/>
    <col min="1806" max="1806" width="0.42578125" style="44" customWidth="1"/>
    <col min="1807" max="1807" width="10" style="44" customWidth="1"/>
    <col min="1808" max="1808" width="0.42578125" style="44" customWidth="1"/>
    <col min="1809" max="1809" width="9.85546875" style="44" customWidth="1"/>
    <col min="1810" max="1810" width="0.42578125" style="44" customWidth="1"/>
    <col min="1811" max="1811" width="9.140625" style="44"/>
    <col min="1812" max="1812" width="0.42578125" style="44" customWidth="1"/>
    <col min="1813" max="1813" width="8.5703125" style="44" customWidth="1"/>
    <col min="1814" max="1814" width="0.42578125" style="44" customWidth="1"/>
    <col min="1815" max="1815" width="8.85546875" style="44" customWidth="1"/>
    <col min="1816" max="1816" width="0.42578125" style="44" customWidth="1"/>
    <col min="1817" max="1817" width="8.5703125" style="44" customWidth="1"/>
    <col min="1818" max="2048" width="9.140625" style="44"/>
    <col min="2049" max="2050" width="1.140625" style="44" customWidth="1"/>
    <col min="2051" max="2051" width="36.7109375" style="44" customWidth="1"/>
    <col min="2052" max="2052" width="3.140625" style="44" customWidth="1"/>
    <col min="2053" max="2053" width="0.7109375" style="44" customWidth="1"/>
    <col min="2054" max="2054" width="0.5703125" style="44" customWidth="1"/>
    <col min="2055" max="2055" width="9.140625" style="44"/>
    <col min="2056" max="2056" width="0.42578125" style="44" customWidth="1"/>
    <col min="2057" max="2057" width="9.140625" style="44"/>
    <col min="2058" max="2058" width="0.42578125" style="44" customWidth="1"/>
    <col min="2059" max="2059" width="9.42578125" style="44" customWidth="1"/>
    <col min="2060" max="2060" width="0.42578125" style="44" customWidth="1"/>
    <col min="2061" max="2061" width="8.7109375" style="44" customWidth="1"/>
    <col min="2062" max="2062" width="0.42578125" style="44" customWidth="1"/>
    <col min="2063" max="2063" width="10" style="44" customWidth="1"/>
    <col min="2064" max="2064" width="0.42578125" style="44" customWidth="1"/>
    <col min="2065" max="2065" width="9.85546875" style="44" customWidth="1"/>
    <col min="2066" max="2066" width="0.42578125" style="44" customWidth="1"/>
    <col min="2067" max="2067" width="9.140625" style="44"/>
    <col min="2068" max="2068" width="0.42578125" style="44" customWidth="1"/>
    <col min="2069" max="2069" width="8.5703125" style="44" customWidth="1"/>
    <col min="2070" max="2070" width="0.42578125" style="44" customWidth="1"/>
    <col min="2071" max="2071" width="8.85546875" style="44" customWidth="1"/>
    <col min="2072" max="2072" width="0.42578125" style="44" customWidth="1"/>
    <col min="2073" max="2073" width="8.5703125" style="44" customWidth="1"/>
    <col min="2074" max="2304" width="9.140625" style="44"/>
    <col min="2305" max="2306" width="1.140625" style="44" customWidth="1"/>
    <col min="2307" max="2307" width="36.7109375" style="44" customWidth="1"/>
    <col min="2308" max="2308" width="3.140625" style="44" customWidth="1"/>
    <col min="2309" max="2309" width="0.7109375" style="44" customWidth="1"/>
    <col min="2310" max="2310" width="0.5703125" style="44" customWidth="1"/>
    <col min="2311" max="2311" width="9.140625" style="44"/>
    <col min="2312" max="2312" width="0.42578125" style="44" customWidth="1"/>
    <col min="2313" max="2313" width="9.140625" style="44"/>
    <col min="2314" max="2314" width="0.42578125" style="44" customWidth="1"/>
    <col min="2315" max="2315" width="9.42578125" style="44" customWidth="1"/>
    <col min="2316" max="2316" width="0.42578125" style="44" customWidth="1"/>
    <col min="2317" max="2317" width="8.7109375" style="44" customWidth="1"/>
    <col min="2318" max="2318" width="0.42578125" style="44" customWidth="1"/>
    <col min="2319" max="2319" width="10" style="44" customWidth="1"/>
    <col min="2320" max="2320" width="0.42578125" style="44" customWidth="1"/>
    <col min="2321" max="2321" width="9.85546875" style="44" customWidth="1"/>
    <col min="2322" max="2322" width="0.42578125" style="44" customWidth="1"/>
    <col min="2323" max="2323" width="9.140625" style="44"/>
    <col min="2324" max="2324" width="0.42578125" style="44" customWidth="1"/>
    <col min="2325" max="2325" width="8.5703125" style="44" customWidth="1"/>
    <col min="2326" max="2326" width="0.42578125" style="44" customWidth="1"/>
    <col min="2327" max="2327" width="8.85546875" style="44" customWidth="1"/>
    <col min="2328" max="2328" width="0.42578125" style="44" customWidth="1"/>
    <col min="2329" max="2329" width="8.5703125" style="44" customWidth="1"/>
    <col min="2330" max="2560" width="9.140625" style="44"/>
    <col min="2561" max="2562" width="1.140625" style="44" customWidth="1"/>
    <col min="2563" max="2563" width="36.7109375" style="44" customWidth="1"/>
    <col min="2564" max="2564" width="3.140625" style="44" customWidth="1"/>
    <col min="2565" max="2565" width="0.7109375" style="44" customWidth="1"/>
    <col min="2566" max="2566" width="0.5703125" style="44" customWidth="1"/>
    <col min="2567" max="2567" width="9.140625" style="44"/>
    <col min="2568" max="2568" width="0.42578125" style="44" customWidth="1"/>
    <col min="2569" max="2569" width="9.140625" style="44"/>
    <col min="2570" max="2570" width="0.42578125" style="44" customWidth="1"/>
    <col min="2571" max="2571" width="9.42578125" style="44" customWidth="1"/>
    <col min="2572" max="2572" width="0.42578125" style="44" customWidth="1"/>
    <col min="2573" max="2573" width="8.7109375" style="44" customWidth="1"/>
    <col min="2574" max="2574" width="0.42578125" style="44" customWidth="1"/>
    <col min="2575" max="2575" width="10" style="44" customWidth="1"/>
    <col min="2576" max="2576" width="0.42578125" style="44" customWidth="1"/>
    <col min="2577" max="2577" width="9.85546875" style="44" customWidth="1"/>
    <col min="2578" max="2578" width="0.42578125" style="44" customWidth="1"/>
    <col min="2579" max="2579" width="9.140625" style="44"/>
    <col min="2580" max="2580" width="0.42578125" style="44" customWidth="1"/>
    <col min="2581" max="2581" width="8.5703125" style="44" customWidth="1"/>
    <col min="2582" max="2582" width="0.42578125" style="44" customWidth="1"/>
    <col min="2583" max="2583" width="8.85546875" style="44" customWidth="1"/>
    <col min="2584" max="2584" width="0.42578125" style="44" customWidth="1"/>
    <col min="2585" max="2585" width="8.5703125" style="44" customWidth="1"/>
    <col min="2586" max="2816" width="9.140625" style="44"/>
    <col min="2817" max="2818" width="1.140625" style="44" customWidth="1"/>
    <col min="2819" max="2819" width="36.7109375" style="44" customWidth="1"/>
    <col min="2820" max="2820" width="3.140625" style="44" customWidth="1"/>
    <col min="2821" max="2821" width="0.7109375" style="44" customWidth="1"/>
    <col min="2822" max="2822" width="0.5703125" style="44" customWidth="1"/>
    <col min="2823" max="2823" width="9.140625" style="44"/>
    <col min="2824" max="2824" width="0.42578125" style="44" customWidth="1"/>
    <col min="2825" max="2825" width="9.140625" style="44"/>
    <col min="2826" max="2826" width="0.42578125" style="44" customWidth="1"/>
    <col min="2827" max="2827" width="9.42578125" style="44" customWidth="1"/>
    <col min="2828" max="2828" width="0.42578125" style="44" customWidth="1"/>
    <col min="2829" max="2829" width="8.7109375" style="44" customWidth="1"/>
    <col min="2830" max="2830" width="0.42578125" style="44" customWidth="1"/>
    <col min="2831" max="2831" width="10" style="44" customWidth="1"/>
    <col min="2832" max="2832" width="0.42578125" style="44" customWidth="1"/>
    <col min="2833" max="2833" width="9.85546875" style="44" customWidth="1"/>
    <col min="2834" max="2834" width="0.42578125" style="44" customWidth="1"/>
    <col min="2835" max="2835" width="9.140625" style="44"/>
    <col min="2836" max="2836" width="0.42578125" style="44" customWidth="1"/>
    <col min="2837" max="2837" width="8.5703125" style="44" customWidth="1"/>
    <col min="2838" max="2838" width="0.42578125" style="44" customWidth="1"/>
    <col min="2839" max="2839" width="8.85546875" style="44" customWidth="1"/>
    <col min="2840" max="2840" width="0.42578125" style="44" customWidth="1"/>
    <col min="2841" max="2841" width="8.5703125" style="44" customWidth="1"/>
    <col min="2842" max="3072" width="9.140625" style="44"/>
    <col min="3073" max="3074" width="1.140625" style="44" customWidth="1"/>
    <col min="3075" max="3075" width="36.7109375" style="44" customWidth="1"/>
    <col min="3076" max="3076" width="3.140625" style="44" customWidth="1"/>
    <col min="3077" max="3077" width="0.7109375" style="44" customWidth="1"/>
    <col min="3078" max="3078" width="0.5703125" style="44" customWidth="1"/>
    <col min="3079" max="3079" width="9.140625" style="44"/>
    <col min="3080" max="3080" width="0.42578125" style="44" customWidth="1"/>
    <col min="3081" max="3081" width="9.140625" style="44"/>
    <col min="3082" max="3082" width="0.42578125" style="44" customWidth="1"/>
    <col min="3083" max="3083" width="9.42578125" style="44" customWidth="1"/>
    <col min="3084" max="3084" width="0.42578125" style="44" customWidth="1"/>
    <col min="3085" max="3085" width="8.7109375" style="44" customWidth="1"/>
    <col min="3086" max="3086" width="0.42578125" style="44" customWidth="1"/>
    <col min="3087" max="3087" width="10" style="44" customWidth="1"/>
    <col min="3088" max="3088" width="0.42578125" style="44" customWidth="1"/>
    <col min="3089" max="3089" width="9.85546875" style="44" customWidth="1"/>
    <col min="3090" max="3090" width="0.42578125" style="44" customWidth="1"/>
    <col min="3091" max="3091" width="9.140625" style="44"/>
    <col min="3092" max="3092" width="0.42578125" style="44" customWidth="1"/>
    <col min="3093" max="3093" width="8.5703125" style="44" customWidth="1"/>
    <col min="3094" max="3094" width="0.42578125" style="44" customWidth="1"/>
    <col min="3095" max="3095" width="8.85546875" style="44" customWidth="1"/>
    <col min="3096" max="3096" width="0.42578125" style="44" customWidth="1"/>
    <col min="3097" max="3097" width="8.5703125" style="44" customWidth="1"/>
    <col min="3098" max="3328" width="9.140625" style="44"/>
    <col min="3329" max="3330" width="1.140625" style="44" customWidth="1"/>
    <col min="3331" max="3331" width="36.7109375" style="44" customWidth="1"/>
    <col min="3332" max="3332" width="3.140625" style="44" customWidth="1"/>
    <col min="3333" max="3333" width="0.7109375" style="44" customWidth="1"/>
    <col min="3334" max="3334" width="0.5703125" style="44" customWidth="1"/>
    <col min="3335" max="3335" width="9.140625" style="44"/>
    <col min="3336" max="3336" width="0.42578125" style="44" customWidth="1"/>
    <col min="3337" max="3337" width="9.140625" style="44"/>
    <col min="3338" max="3338" width="0.42578125" style="44" customWidth="1"/>
    <col min="3339" max="3339" width="9.42578125" style="44" customWidth="1"/>
    <col min="3340" max="3340" width="0.42578125" style="44" customWidth="1"/>
    <col min="3341" max="3341" width="8.7109375" style="44" customWidth="1"/>
    <col min="3342" max="3342" width="0.42578125" style="44" customWidth="1"/>
    <col min="3343" max="3343" width="10" style="44" customWidth="1"/>
    <col min="3344" max="3344" width="0.42578125" style="44" customWidth="1"/>
    <col min="3345" max="3345" width="9.85546875" style="44" customWidth="1"/>
    <col min="3346" max="3346" width="0.42578125" style="44" customWidth="1"/>
    <col min="3347" max="3347" width="9.140625" style="44"/>
    <col min="3348" max="3348" width="0.42578125" style="44" customWidth="1"/>
    <col min="3349" max="3349" width="8.5703125" style="44" customWidth="1"/>
    <col min="3350" max="3350" width="0.42578125" style="44" customWidth="1"/>
    <col min="3351" max="3351" width="8.85546875" style="44" customWidth="1"/>
    <col min="3352" max="3352" width="0.42578125" style="44" customWidth="1"/>
    <col min="3353" max="3353" width="8.5703125" style="44" customWidth="1"/>
    <col min="3354" max="3584" width="9.140625" style="44"/>
    <col min="3585" max="3586" width="1.140625" style="44" customWidth="1"/>
    <col min="3587" max="3587" width="36.7109375" style="44" customWidth="1"/>
    <col min="3588" max="3588" width="3.140625" style="44" customWidth="1"/>
    <col min="3589" max="3589" width="0.7109375" style="44" customWidth="1"/>
    <col min="3590" max="3590" width="0.5703125" style="44" customWidth="1"/>
    <col min="3591" max="3591" width="9.140625" style="44"/>
    <col min="3592" max="3592" width="0.42578125" style="44" customWidth="1"/>
    <col min="3593" max="3593" width="9.140625" style="44"/>
    <col min="3594" max="3594" width="0.42578125" style="44" customWidth="1"/>
    <col min="3595" max="3595" width="9.42578125" style="44" customWidth="1"/>
    <col min="3596" max="3596" width="0.42578125" style="44" customWidth="1"/>
    <col min="3597" max="3597" width="8.7109375" style="44" customWidth="1"/>
    <col min="3598" max="3598" width="0.42578125" style="44" customWidth="1"/>
    <col min="3599" max="3599" width="10" style="44" customWidth="1"/>
    <col min="3600" max="3600" width="0.42578125" style="44" customWidth="1"/>
    <col min="3601" max="3601" width="9.85546875" style="44" customWidth="1"/>
    <col min="3602" max="3602" width="0.42578125" style="44" customWidth="1"/>
    <col min="3603" max="3603" width="9.140625" style="44"/>
    <col min="3604" max="3604" width="0.42578125" style="44" customWidth="1"/>
    <col min="3605" max="3605" width="8.5703125" style="44" customWidth="1"/>
    <col min="3606" max="3606" width="0.42578125" style="44" customWidth="1"/>
    <col min="3607" max="3607" width="8.85546875" style="44" customWidth="1"/>
    <col min="3608" max="3608" width="0.42578125" style="44" customWidth="1"/>
    <col min="3609" max="3609" width="8.5703125" style="44" customWidth="1"/>
    <col min="3610" max="3840" width="9.140625" style="44"/>
    <col min="3841" max="3842" width="1.140625" style="44" customWidth="1"/>
    <col min="3843" max="3843" width="36.7109375" style="44" customWidth="1"/>
    <col min="3844" max="3844" width="3.140625" style="44" customWidth="1"/>
    <col min="3845" max="3845" width="0.7109375" style="44" customWidth="1"/>
    <col min="3846" max="3846" width="0.5703125" style="44" customWidth="1"/>
    <col min="3847" max="3847" width="9.140625" style="44"/>
    <col min="3848" max="3848" width="0.42578125" style="44" customWidth="1"/>
    <col min="3849" max="3849" width="9.140625" style="44"/>
    <col min="3850" max="3850" width="0.42578125" style="44" customWidth="1"/>
    <col min="3851" max="3851" width="9.42578125" style="44" customWidth="1"/>
    <col min="3852" max="3852" width="0.42578125" style="44" customWidth="1"/>
    <col min="3853" max="3853" width="8.7109375" style="44" customWidth="1"/>
    <col min="3854" max="3854" width="0.42578125" style="44" customWidth="1"/>
    <col min="3855" max="3855" width="10" style="44" customWidth="1"/>
    <col min="3856" max="3856" width="0.42578125" style="44" customWidth="1"/>
    <col min="3857" max="3857" width="9.85546875" style="44" customWidth="1"/>
    <col min="3858" max="3858" width="0.42578125" style="44" customWidth="1"/>
    <col min="3859" max="3859" width="9.140625" style="44"/>
    <col min="3860" max="3860" width="0.42578125" style="44" customWidth="1"/>
    <col min="3861" max="3861" width="8.5703125" style="44" customWidth="1"/>
    <col min="3862" max="3862" width="0.42578125" style="44" customWidth="1"/>
    <col min="3863" max="3863" width="8.85546875" style="44" customWidth="1"/>
    <col min="3864" max="3864" width="0.42578125" style="44" customWidth="1"/>
    <col min="3865" max="3865" width="8.5703125" style="44" customWidth="1"/>
    <col min="3866" max="4096" width="9.140625" style="44"/>
    <col min="4097" max="4098" width="1.140625" style="44" customWidth="1"/>
    <col min="4099" max="4099" width="36.7109375" style="44" customWidth="1"/>
    <col min="4100" max="4100" width="3.140625" style="44" customWidth="1"/>
    <col min="4101" max="4101" width="0.7109375" style="44" customWidth="1"/>
    <col min="4102" max="4102" width="0.5703125" style="44" customWidth="1"/>
    <col min="4103" max="4103" width="9.140625" style="44"/>
    <col min="4104" max="4104" width="0.42578125" style="44" customWidth="1"/>
    <col min="4105" max="4105" width="9.140625" style="44"/>
    <col min="4106" max="4106" width="0.42578125" style="44" customWidth="1"/>
    <col min="4107" max="4107" width="9.42578125" style="44" customWidth="1"/>
    <col min="4108" max="4108" width="0.42578125" style="44" customWidth="1"/>
    <col min="4109" max="4109" width="8.7109375" style="44" customWidth="1"/>
    <col min="4110" max="4110" width="0.42578125" style="44" customWidth="1"/>
    <col min="4111" max="4111" width="10" style="44" customWidth="1"/>
    <col min="4112" max="4112" width="0.42578125" style="44" customWidth="1"/>
    <col min="4113" max="4113" width="9.85546875" style="44" customWidth="1"/>
    <col min="4114" max="4114" width="0.42578125" style="44" customWidth="1"/>
    <col min="4115" max="4115" width="9.140625" style="44"/>
    <col min="4116" max="4116" width="0.42578125" style="44" customWidth="1"/>
    <col min="4117" max="4117" width="8.5703125" style="44" customWidth="1"/>
    <col min="4118" max="4118" width="0.42578125" style="44" customWidth="1"/>
    <col min="4119" max="4119" width="8.85546875" style="44" customWidth="1"/>
    <col min="4120" max="4120" width="0.42578125" style="44" customWidth="1"/>
    <col min="4121" max="4121" width="8.5703125" style="44" customWidth="1"/>
    <col min="4122" max="4352" width="9.140625" style="44"/>
    <col min="4353" max="4354" width="1.140625" style="44" customWidth="1"/>
    <col min="4355" max="4355" width="36.7109375" style="44" customWidth="1"/>
    <col min="4356" max="4356" width="3.140625" style="44" customWidth="1"/>
    <col min="4357" max="4357" width="0.7109375" style="44" customWidth="1"/>
    <col min="4358" max="4358" width="0.5703125" style="44" customWidth="1"/>
    <col min="4359" max="4359" width="9.140625" style="44"/>
    <col min="4360" max="4360" width="0.42578125" style="44" customWidth="1"/>
    <col min="4361" max="4361" width="9.140625" style="44"/>
    <col min="4362" max="4362" width="0.42578125" style="44" customWidth="1"/>
    <col min="4363" max="4363" width="9.42578125" style="44" customWidth="1"/>
    <col min="4364" max="4364" width="0.42578125" style="44" customWidth="1"/>
    <col min="4365" max="4365" width="8.7109375" style="44" customWidth="1"/>
    <col min="4366" max="4366" width="0.42578125" style="44" customWidth="1"/>
    <col min="4367" max="4367" width="10" style="44" customWidth="1"/>
    <col min="4368" max="4368" width="0.42578125" style="44" customWidth="1"/>
    <col min="4369" max="4369" width="9.85546875" style="44" customWidth="1"/>
    <col min="4370" max="4370" width="0.42578125" style="44" customWidth="1"/>
    <col min="4371" max="4371" width="9.140625" style="44"/>
    <col min="4372" max="4372" width="0.42578125" style="44" customWidth="1"/>
    <col min="4373" max="4373" width="8.5703125" style="44" customWidth="1"/>
    <col min="4374" max="4374" width="0.42578125" style="44" customWidth="1"/>
    <col min="4375" max="4375" width="8.85546875" style="44" customWidth="1"/>
    <col min="4376" max="4376" width="0.42578125" style="44" customWidth="1"/>
    <col min="4377" max="4377" width="8.5703125" style="44" customWidth="1"/>
    <col min="4378" max="4608" width="9.140625" style="44"/>
    <col min="4609" max="4610" width="1.140625" style="44" customWidth="1"/>
    <col min="4611" max="4611" width="36.7109375" style="44" customWidth="1"/>
    <col min="4612" max="4612" width="3.140625" style="44" customWidth="1"/>
    <col min="4613" max="4613" width="0.7109375" style="44" customWidth="1"/>
    <col min="4614" max="4614" width="0.5703125" style="44" customWidth="1"/>
    <col min="4615" max="4615" width="9.140625" style="44"/>
    <col min="4616" max="4616" width="0.42578125" style="44" customWidth="1"/>
    <col min="4617" max="4617" width="9.140625" style="44"/>
    <col min="4618" max="4618" width="0.42578125" style="44" customWidth="1"/>
    <col min="4619" max="4619" width="9.42578125" style="44" customWidth="1"/>
    <col min="4620" max="4620" width="0.42578125" style="44" customWidth="1"/>
    <col min="4621" max="4621" width="8.7109375" style="44" customWidth="1"/>
    <col min="4622" max="4622" width="0.42578125" style="44" customWidth="1"/>
    <col min="4623" max="4623" width="10" style="44" customWidth="1"/>
    <col min="4624" max="4624" width="0.42578125" style="44" customWidth="1"/>
    <col min="4625" max="4625" width="9.85546875" style="44" customWidth="1"/>
    <col min="4626" max="4626" width="0.42578125" style="44" customWidth="1"/>
    <col min="4627" max="4627" width="9.140625" style="44"/>
    <col min="4628" max="4628" width="0.42578125" style="44" customWidth="1"/>
    <col min="4629" max="4629" width="8.5703125" style="44" customWidth="1"/>
    <col min="4630" max="4630" width="0.42578125" style="44" customWidth="1"/>
    <col min="4631" max="4631" width="8.85546875" style="44" customWidth="1"/>
    <col min="4632" max="4632" width="0.42578125" style="44" customWidth="1"/>
    <col min="4633" max="4633" width="8.5703125" style="44" customWidth="1"/>
    <col min="4634" max="4864" width="9.140625" style="44"/>
    <col min="4865" max="4866" width="1.140625" style="44" customWidth="1"/>
    <col min="4867" max="4867" width="36.7109375" style="44" customWidth="1"/>
    <col min="4868" max="4868" width="3.140625" style="44" customWidth="1"/>
    <col min="4869" max="4869" width="0.7109375" style="44" customWidth="1"/>
    <col min="4870" max="4870" width="0.5703125" style="44" customWidth="1"/>
    <col min="4871" max="4871" width="9.140625" style="44"/>
    <col min="4872" max="4872" width="0.42578125" style="44" customWidth="1"/>
    <col min="4873" max="4873" width="9.140625" style="44"/>
    <col min="4874" max="4874" width="0.42578125" style="44" customWidth="1"/>
    <col min="4875" max="4875" width="9.42578125" style="44" customWidth="1"/>
    <col min="4876" max="4876" width="0.42578125" style="44" customWidth="1"/>
    <col min="4877" max="4877" width="8.7109375" style="44" customWidth="1"/>
    <col min="4878" max="4878" width="0.42578125" style="44" customWidth="1"/>
    <col min="4879" max="4879" width="10" style="44" customWidth="1"/>
    <col min="4880" max="4880" width="0.42578125" style="44" customWidth="1"/>
    <col min="4881" max="4881" width="9.85546875" style="44" customWidth="1"/>
    <col min="4882" max="4882" width="0.42578125" style="44" customWidth="1"/>
    <col min="4883" max="4883" width="9.140625" style="44"/>
    <col min="4884" max="4884" width="0.42578125" style="44" customWidth="1"/>
    <col min="4885" max="4885" width="8.5703125" style="44" customWidth="1"/>
    <col min="4886" max="4886" width="0.42578125" style="44" customWidth="1"/>
    <col min="4887" max="4887" width="8.85546875" style="44" customWidth="1"/>
    <col min="4888" max="4888" width="0.42578125" style="44" customWidth="1"/>
    <col min="4889" max="4889" width="8.5703125" style="44" customWidth="1"/>
    <col min="4890" max="5120" width="9.140625" style="44"/>
    <col min="5121" max="5122" width="1.140625" style="44" customWidth="1"/>
    <col min="5123" max="5123" width="36.7109375" style="44" customWidth="1"/>
    <col min="5124" max="5124" width="3.140625" style="44" customWidth="1"/>
    <col min="5125" max="5125" width="0.7109375" style="44" customWidth="1"/>
    <col min="5126" max="5126" width="0.5703125" style="44" customWidth="1"/>
    <col min="5127" max="5127" width="9.140625" style="44"/>
    <col min="5128" max="5128" width="0.42578125" style="44" customWidth="1"/>
    <col min="5129" max="5129" width="9.140625" style="44"/>
    <col min="5130" max="5130" width="0.42578125" style="44" customWidth="1"/>
    <col min="5131" max="5131" width="9.42578125" style="44" customWidth="1"/>
    <col min="5132" max="5132" width="0.42578125" style="44" customWidth="1"/>
    <col min="5133" max="5133" width="8.7109375" style="44" customWidth="1"/>
    <col min="5134" max="5134" width="0.42578125" style="44" customWidth="1"/>
    <col min="5135" max="5135" width="10" style="44" customWidth="1"/>
    <col min="5136" max="5136" width="0.42578125" style="44" customWidth="1"/>
    <col min="5137" max="5137" width="9.85546875" style="44" customWidth="1"/>
    <col min="5138" max="5138" width="0.42578125" style="44" customWidth="1"/>
    <col min="5139" max="5139" width="9.140625" style="44"/>
    <col min="5140" max="5140" width="0.42578125" style="44" customWidth="1"/>
    <col min="5141" max="5141" width="8.5703125" style="44" customWidth="1"/>
    <col min="5142" max="5142" width="0.42578125" style="44" customWidth="1"/>
    <col min="5143" max="5143" width="8.85546875" style="44" customWidth="1"/>
    <col min="5144" max="5144" width="0.42578125" style="44" customWidth="1"/>
    <col min="5145" max="5145" width="8.5703125" style="44" customWidth="1"/>
    <col min="5146" max="5376" width="9.140625" style="44"/>
    <col min="5377" max="5378" width="1.140625" style="44" customWidth="1"/>
    <col min="5379" max="5379" width="36.7109375" style="44" customWidth="1"/>
    <col min="5380" max="5380" width="3.140625" style="44" customWidth="1"/>
    <col min="5381" max="5381" width="0.7109375" style="44" customWidth="1"/>
    <col min="5382" max="5382" width="0.5703125" style="44" customWidth="1"/>
    <col min="5383" max="5383" width="9.140625" style="44"/>
    <col min="5384" max="5384" width="0.42578125" style="44" customWidth="1"/>
    <col min="5385" max="5385" width="9.140625" style="44"/>
    <col min="5386" max="5386" width="0.42578125" style="44" customWidth="1"/>
    <col min="5387" max="5387" width="9.42578125" style="44" customWidth="1"/>
    <col min="5388" max="5388" width="0.42578125" style="44" customWidth="1"/>
    <col min="5389" max="5389" width="8.7109375" style="44" customWidth="1"/>
    <col min="5390" max="5390" width="0.42578125" style="44" customWidth="1"/>
    <col min="5391" max="5391" width="10" style="44" customWidth="1"/>
    <col min="5392" max="5392" width="0.42578125" style="44" customWidth="1"/>
    <col min="5393" max="5393" width="9.85546875" style="44" customWidth="1"/>
    <col min="5394" max="5394" width="0.42578125" style="44" customWidth="1"/>
    <col min="5395" max="5395" width="9.140625" style="44"/>
    <col min="5396" max="5396" width="0.42578125" style="44" customWidth="1"/>
    <col min="5397" max="5397" width="8.5703125" style="44" customWidth="1"/>
    <col min="5398" max="5398" width="0.42578125" style="44" customWidth="1"/>
    <col min="5399" max="5399" width="8.85546875" style="44" customWidth="1"/>
    <col min="5400" max="5400" width="0.42578125" style="44" customWidth="1"/>
    <col min="5401" max="5401" width="8.5703125" style="44" customWidth="1"/>
    <col min="5402" max="5632" width="9.140625" style="44"/>
    <col min="5633" max="5634" width="1.140625" style="44" customWidth="1"/>
    <col min="5635" max="5635" width="36.7109375" style="44" customWidth="1"/>
    <col min="5636" max="5636" width="3.140625" style="44" customWidth="1"/>
    <col min="5637" max="5637" width="0.7109375" style="44" customWidth="1"/>
    <col min="5638" max="5638" width="0.5703125" style="44" customWidth="1"/>
    <col min="5639" max="5639" width="9.140625" style="44"/>
    <col min="5640" max="5640" width="0.42578125" style="44" customWidth="1"/>
    <col min="5641" max="5641" width="9.140625" style="44"/>
    <col min="5642" max="5642" width="0.42578125" style="44" customWidth="1"/>
    <col min="5643" max="5643" width="9.42578125" style="44" customWidth="1"/>
    <col min="5644" max="5644" width="0.42578125" style="44" customWidth="1"/>
    <col min="5645" max="5645" width="8.7109375" style="44" customWidth="1"/>
    <col min="5646" max="5646" width="0.42578125" style="44" customWidth="1"/>
    <col min="5647" max="5647" width="10" style="44" customWidth="1"/>
    <col min="5648" max="5648" width="0.42578125" style="44" customWidth="1"/>
    <col min="5649" max="5649" width="9.85546875" style="44" customWidth="1"/>
    <col min="5650" max="5650" width="0.42578125" style="44" customWidth="1"/>
    <col min="5651" max="5651" width="9.140625" style="44"/>
    <col min="5652" max="5652" width="0.42578125" style="44" customWidth="1"/>
    <col min="5653" max="5653" width="8.5703125" style="44" customWidth="1"/>
    <col min="5654" max="5654" width="0.42578125" style="44" customWidth="1"/>
    <col min="5655" max="5655" width="8.85546875" style="44" customWidth="1"/>
    <col min="5656" max="5656" width="0.42578125" style="44" customWidth="1"/>
    <col min="5657" max="5657" width="8.5703125" style="44" customWidth="1"/>
    <col min="5658" max="5888" width="9.140625" style="44"/>
    <col min="5889" max="5890" width="1.140625" style="44" customWidth="1"/>
    <col min="5891" max="5891" width="36.7109375" style="44" customWidth="1"/>
    <col min="5892" max="5892" width="3.140625" style="44" customWidth="1"/>
    <col min="5893" max="5893" width="0.7109375" style="44" customWidth="1"/>
    <col min="5894" max="5894" width="0.5703125" style="44" customWidth="1"/>
    <col min="5895" max="5895" width="9.140625" style="44"/>
    <col min="5896" max="5896" width="0.42578125" style="44" customWidth="1"/>
    <col min="5897" max="5897" width="9.140625" style="44"/>
    <col min="5898" max="5898" width="0.42578125" style="44" customWidth="1"/>
    <col min="5899" max="5899" width="9.42578125" style="44" customWidth="1"/>
    <col min="5900" max="5900" width="0.42578125" style="44" customWidth="1"/>
    <col min="5901" max="5901" width="8.7109375" style="44" customWidth="1"/>
    <col min="5902" max="5902" width="0.42578125" style="44" customWidth="1"/>
    <col min="5903" max="5903" width="10" style="44" customWidth="1"/>
    <col min="5904" max="5904" width="0.42578125" style="44" customWidth="1"/>
    <col min="5905" max="5905" width="9.85546875" style="44" customWidth="1"/>
    <col min="5906" max="5906" width="0.42578125" style="44" customWidth="1"/>
    <col min="5907" max="5907" width="9.140625" style="44"/>
    <col min="5908" max="5908" width="0.42578125" style="44" customWidth="1"/>
    <col min="5909" max="5909" width="8.5703125" style="44" customWidth="1"/>
    <col min="5910" max="5910" width="0.42578125" style="44" customWidth="1"/>
    <col min="5911" max="5911" width="8.85546875" style="44" customWidth="1"/>
    <col min="5912" max="5912" width="0.42578125" style="44" customWidth="1"/>
    <col min="5913" max="5913" width="8.5703125" style="44" customWidth="1"/>
    <col min="5914" max="6144" width="9.140625" style="44"/>
    <col min="6145" max="6146" width="1.140625" style="44" customWidth="1"/>
    <col min="6147" max="6147" width="36.7109375" style="44" customWidth="1"/>
    <col min="6148" max="6148" width="3.140625" style="44" customWidth="1"/>
    <col min="6149" max="6149" width="0.7109375" style="44" customWidth="1"/>
    <col min="6150" max="6150" width="0.5703125" style="44" customWidth="1"/>
    <col min="6151" max="6151" width="9.140625" style="44"/>
    <col min="6152" max="6152" width="0.42578125" style="44" customWidth="1"/>
    <col min="6153" max="6153" width="9.140625" style="44"/>
    <col min="6154" max="6154" width="0.42578125" style="44" customWidth="1"/>
    <col min="6155" max="6155" width="9.42578125" style="44" customWidth="1"/>
    <col min="6156" max="6156" width="0.42578125" style="44" customWidth="1"/>
    <col min="6157" max="6157" width="8.7109375" style="44" customWidth="1"/>
    <col min="6158" max="6158" width="0.42578125" style="44" customWidth="1"/>
    <col min="6159" max="6159" width="10" style="44" customWidth="1"/>
    <col min="6160" max="6160" width="0.42578125" style="44" customWidth="1"/>
    <col min="6161" max="6161" width="9.85546875" style="44" customWidth="1"/>
    <col min="6162" max="6162" width="0.42578125" style="44" customWidth="1"/>
    <col min="6163" max="6163" width="9.140625" style="44"/>
    <col min="6164" max="6164" width="0.42578125" style="44" customWidth="1"/>
    <col min="6165" max="6165" width="8.5703125" style="44" customWidth="1"/>
    <col min="6166" max="6166" width="0.42578125" style="44" customWidth="1"/>
    <col min="6167" max="6167" width="8.85546875" style="44" customWidth="1"/>
    <col min="6168" max="6168" width="0.42578125" style="44" customWidth="1"/>
    <col min="6169" max="6169" width="8.5703125" style="44" customWidth="1"/>
    <col min="6170" max="6400" width="9.140625" style="44"/>
    <col min="6401" max="6402" width="1.140625" style="44" customWidth="1"/>
    <col min="6403" max="6403" width="36.7109375" style="44" customWidth="1"/>
    <col min="6404" max="6404" width="3.140625" style="44" customWidth="1"/>
    <col min="6405" max="6405" width="0.7109375" style="44" customWidth="1"/>
    <col min="6406" max="6406" width="0.5703125" style="44" customWidth="1"/>
    <col min="6407" max="6407" width="9.140625" style="44"/>
    <col min="6408" max="6408" width="0.42578125" style="44" customWidth="1"/>
    <col min="6409" max="6409" width="9.140625" style="44"/>
    <col min="6410" max="6410" width="0.42578125" style="44" customWidth="1"/>
    <col min="6411" max="6411" width="9.42578125" style="44" customWidth="1"/>
    <col min="6412" max="6412" width="0.42578125" style="44" customWidth="1"/>
    <col min="6413" max="6413" width="8.7109375" style="44" customWidth="1"/>
    <col min="6414" max="6414" width="0.42578125" style="44" customWidth="1"/>
    <col min="6415" max="6415" width="10" style="44" customWidth="1"/>
    <col min="6416" max="6416" width="0.42578125" style="44" customWidth="1"/>
    <col min="6417" max="6417" width="9.85546875" style="44" customWidth="1"/>
    <col min="6418" max="6418" width="0.42578125" style="44" customWidth="1"/>
    <col min="6419" max="6419" width="9.140625" style="44"/>
    <col min="6420" max="6420" width="0.42578125" style="44" customWidth="1"/>
    <col min="6421" max="6421" width="8.5703125" style="44" customWidth="1"/>
    <col min="6422" max="6422" width="0.42578125" style="44" customWidth="1"/>
    <col min="6423" max="6423" width="8.85546875" style="44" customWidth="1"/>
    <col min="6424" max="6424" width="0.42578125" style="44" customWidth="1"/>
    <col min="6425" max="6425" width="8.5703125" style="44" customWidth="1"/>
    <col min="6426" max="6656" width="9.140625" style="44"/>
    <col min="6657" max="6658" width="1.140625" style="44" customWidth="1"/>
    <col min="6659" max="6659" width="36.7109375" style="44" customWidth="1"/>
    <col min="6660" max="6660" width="3.140625" style="44" customWidth="1"/>
    <col min="6661" max="6661" width="0.7109375" style="44" customWidth="1"/>
    <col min="6662" max="6662" width="0.5703125" style="44" customWidth="1"/>
    <col min="6663" max="6663" width="9.140625" style="44"/>
    <col min="6664" max="6664" width="0.42578125" style="44" customWidth="1"/>
    <col min="6665" max="6665" width="9.140625" style="44"/>
    <col min="6666" max="6666" width="0.42578125" style="44" customWidth="1"/>
    <col min="6667" max="6667" width="9.42578125" style="44" customWidth="1"/>
    <col min="6668" max="6668" width="0.42578125" style="44" customWidth="1"/>
    <col min="6669" max="6669" width="8.7109375" style="44" customWidth="1"/>
    <col min="6670" max="6670" width="0.42578125" style="44" customWidth="1"/>
    <col min="6671" max="6671" width="10" style="44" customWidth="1"/>
    <col min="6672" max="6672" width="0.42578125" style="44" customWidth="1"/>
    <col min="6673" max="6673" width="9.85546875" style="44" customWidth="1"/>
    <col min="6674" max="6674" width="0.42578125" style="44" customWidth="1"/>
    <col min="6675" max="6675" width="9.140625" style="44"/>
    <col min="6676" max="6676" width="0.42578125" style="44" customWidth="1"/>
    <col min="6677" max="6677" width="8.5703125" style="44" customWidth="1"/>
    <col min="6678" max="6678" width="0.42578125" style="44" customWidth="1"/>
    <col min="6679" max="6679" width="8.85546875" style="44" customWidth="1"/>
    <col min="6680" max="6680" width="0.42578125" style="44" customWidth="1"/>
    <col min="6681" max="6681" width="8.5703125" style="44" customWidth="1"/>
    <col min="6682" max="6912" width="9.140625" style="44"/>
    <col min="6913" max="6914" width="1.140625" style="44" customWidth="1"/>
    <col min="6915" max="6915" width="36.7109375" style="44" customWidth="1"/>
    <col min="6916" max="6916" width="3.140625" style="44" customWidth="1"/>
    <col min="6917" max="6917" width="0.7109375" style="44" customWidth="1"/>
    <col min="6918" max="6918" width="0.5703125" style="44" customWidth="1"/>
    <col min="6919" max="6919" width="9.140625" style="44"/>
    <col min="6920" max="6920" width="0.42578125" style="44" customWidth="1"/>
    <col min="6921" max="6921" width="9.140625" style="44"/>
    <col min="6922" max="6922" width="0.42578125" style="44" customWidth="1"/>
    <col min="6923" max="6923" width="9.42578125" style="44" customWidth="1"/>
    <col min="6924" max="6924" width="0.42578125" style="44" customWidth="1"/>
    <col min="6925" max="6925" width="8.7109375" style="44" customWidth="1"/>
    <col min="6926" max="6926" width="0.42578125" style="44" customWidth="1"/>
    <col min="6927" max="6927" width="10" style="44" customWidth="1"/>
    <col min="6928" max="6928" width="0.42578125" style="44" customWidth="1"/>
    <col min="6929" max="6929" width="9.85546875" style="44" customWidth="1"/>
    <col min="6930" max="6930" width="0.42578125" style="44" customWidth="1"/>
    <col min="6931" max="6931" width="9.140625" style="44"/>
    <col min="6932" max="6932" width="0.42578125" style="44" customWidth="1"/>
    <col min="6933" max="6933" width="8.5703125" style="44" customWidth="1"/>
    <col min="6934" max="6934" width="0.42578125" style="44" customWidth="1"/>
    <col min="6935" max="6935" width="8.85546875" style="44" customWidth="1"/>
    <col min="6936" max="6936" width="0.42578125" style="44" customWidth="1"/>
    <col min="6937" max="6937" width="8.5703125" style="44" customWidth="1"/>
    <col min="6938" max="7168" width="9.140625" style="44"/>
    <col min="7169" max="7170" width="1.140625" style="44" customWidth="1"/>
    <col min="7171" max="7171" width="36.7109375" style="44" customWidth="1"/>
    <col min="7172" max="7172" width="3.140625" style="44" customWidth="1"/>
    <col min="7173" max="7173" width="0.7109375" style="44" customWidth="1"/>
    <col min="7174" max="7174" width="0.5703125" style="44" customWidth="1"/>
    <col min="7175" max="7175" width="9.140625" style="44"/>
    <col min="7176" max="7176" width="0.42578125" style="44" customWidth="1"/>
    <col min="7177" max="7177" width="9.140625" style="44"/>
    <col min="7178" max="7178" width="0.42578125" style="44" customWidth="1"/>
    <col min="7179" max="7179" width="9.42578125" style="44" customWidth="1"/>
    <col min="7180" max="7180" width="0.42578125" style="44" customWidth="1"/>
    <col min="7181" max="7181" width="8.7109375" style="44" customWidth="1"/>
    <col min="7182" max="7182" width="0.42578125" style="44" customWidth="1"/>
    <col min="7183" max="7183" width="10" style="44" customWidth="1"/>
    <col min="7184" max="7184" width="0.42578125" style="44" customWidth="1"/>
    <col min="7185" max="7185" width="9.85546875" style="44" customWidth="1"/>
    <col min="7186" max="7186" width="0.42578125" style="44" customWidth="1"/>
    <col min="7187" max="7187" width="9.140625" style="44"/>
    <col min="7188" max="7188" width="0.42578125" style="44" customWidth="1"/>
    <col min="7189" max="7189" width="8.5703125" style="44" customWidth="1"/>
    <col min="7190" max="7190" width="0.42578125" style="44" customWidth="1"/>
    <col min="7191" max="7191" width="8.85546875" style="44" customWidth="1"/>
    <col min="7192" max="7192" width="0.42578125" style="44" customWidth="1"/>
    <col min="7193" max="7193" width="8.5703125" style="44" customWidth="1"/>
    <col min="7194" max="7424" width="9.140625" style="44"/>
    <col min="7425" max="7426" width="1.140625" style="44" customWidth="1"/>
    <col min="7427" max="7427" width="36.7109375" style="44" customWidth="1"/>
    <col min="7428" max="7428" width="3.140625" style="44" customWidth="1"/>
    <col min="7429" max="7429" width="0.7109375" style="44" customWidth="1"/>
    <col min="7430" max="7430" width="0.5703125" style="44" customWidth="1"/>
    <col min="7431" max="7431" width="9.140625" style="44"/>
    <col min="7432" max="7432" width="0.42578125" style="44" customWidth="1"/>
    <col min="7433" max="7433" width="9.140625" style="44"/>
    <col min="7434" max="7434" width="0.42578125" style="44" customWidth="1"/>
    <col min="7435" max="7435" width="9.42578125" style="44" customWidth="1"/>
    <col min="7436" max="7436" width="0.42578125" style="44" customWidth="1"/>
    <col min="7437" max="7437" width="8.7109375" style="44" customWidth="1"/>
    <col min="7438" max="7438" width="0.42578125" style="44" customWidth="1"/>
    <col min="7439" max="7439" width="10" style="44" customWidth="1"/>
    <col min="7440" max="7440" width="0.42578125" style="44" customWidth="1"/>
    <col min="7441" max="7441" width="9.85546875" style="44" customWidth="1"/>
    <col min="7442" max="7442" width="0.42578125" style="44" customWidth="1"/>
    <col min="7443" max="7443" width="9.140625" style="44"/>
    <col min="7444" max="7444" width="0.42578125" style="44" customWidth="1"/>
    <col min="7445" max="7445" width="8.5703125" style="44" customWidth="1"/>
    <col min="7446" max="7446" width="0.42578125" style="44" customWidth="1"/>
    <col min="7447" max="7447" width="8.85546875" style="44" customWidth="1"/>
    <col min="7448" max="7448" width="0.42578125" style="44" customWidth="1"/>
    <col min="7449" max="7449" width="8.5703125" style="44" customWidth="1"/>
    <col min="7450" max="7680" width="9.140625" style="44"/>
    <col min="7681" max="7682" width="1.140625" style="44" customWidth="1"/>
    <col min="7683" max="7683" width="36.7109375" style="44" customWidth="1"/>
    <col min="7684" max="7684" width="3.140625" style="44" customWidth="1"/>
    <col min="7685" max="7685" width="0.7109375" style="44" customWidth="1"/>
    <col min="7686" max="7686" width="0.5703125" style="44" customWidth="1"/>
    <col min="7687" max="7687" width="9.140625" style="44"/>
    <col min="7688" max="7688" width="0.42578125" style="44" customWidth="1"/>
    <col min="7689" max="7689" width="9.140625" style="44"/>
    <col min="7690" max="7690" width="0.42578125" style="44" customWidth="1"/>
    <col min="7691" max="7691" width="9.42578125" style="44" customWidth="1"/>
    <col min="7692" max="7692" width="0.42578125" style="44" customWidth="1"/>
    <col min="7693" max="7693" width="8.7109375" style="44" customWidth="1"/>
    <col min="7694" max="7694" width="0.42578125" style="44" customWidth="1"/>
    <col min="7695" max="7695" width="10" style="44" customWidth="1"/>
    <col min="7696" max="7696" width="0.42578125" style="44" customWidth="1"/>
    <col min="7697" max="7697" width="9.85546875" style="44" customWidth="1"/>
    <col min="7698" max="7698" width="0.42578125" style="44" customWidth="1"/>
    <col min="7699" max="7699" width="9.140625" style="44"/>
    <col min="7700" max="7700" width="0.42578125" style="44" customWidth="1"/>
    <col min="7701" max="7701" width="8.5703125" style="44" customWidth="1"/>
    <col min="7702" max="7702" width="0.42578125" style="44" customWidth="1"/>
    <col min="7703" max="7703" width="8.85546875" style="44" customWidth="1"/>
    <col min="7704" max="7704" width="0.42578125" style="44" customWidth="1"/>
    <col min="7705" max="7705" width="8.5703125" style="44" customWidth="1"/>
    <col min="7706" max="7936" width="9.140625" style="44"/>
    <col min="7937" max="7938" width="1.140625" style="44" customWidth="1"/>
    <col min="7939" max="7939" width="36.7109375" style="44" customWidth="1"/>
    <col min="7940" max="7940" width="3.140625" style="44" customWidth="1"/>
    <col min="7941" max="7941" width="0.7109375" style="44" customWidth="1"/>
    <col min="7942" max="7942" width="0.5703125" style="44" customWidth="1"/>
    <col min="7943" max="7943" width="9.140625" style="44"/>
    <col min="7944" max="7944" width="0.42578125" style="44" customWidth="1"/>
    <col min="7945" max="7945" width="9.140625" style="44"/>
    <col min="7946" max="7946" width="0.42578125" style="44" customWidth="1"/>
    <col min="7947" max="7947" width="9.42578125" style="44" customWidth="1"/>
    <col min="7948" max="7948" width="0.42578125" style="44" customWidth="1"/>
    <col min="7949" max="7949" width="8.7109375" style="44" customWidth="1"/>
    <col min="7950" max="7950" width="0.42578125" style="44" customWidth="1"/>
    <col min="7951" max="7951" width="10" style="44" customWidth="1"/>
    <col min="7952" max="7952" width="0.42578125" style="44" customWidth="1"/>
    <col min="7953" max="7953" width="9.85546875" style="44" customWidth="1"/>
    <col min="7954" max="7954" width="0.42578125" style="44" customWidth="1"/>
    <col min="7955" max="7955" width="9.140625" style="44"/>
    <col min="7956" max="7956" width="0.42578125" style="44" customWidth="1"/>
    <col min="7957" max="7957" width="8.5703125" style="44" customWidth="1"/>
    <col min="7958" max="7958" width="0.42578125" style="44" customWidth="1"/>
    <col min="7959" max="7959" width="8.85546875" style="44" customWidth="1"/>
    <col min="7960" max="7960" width="0.42578125" style="44" customWidth="1"/>
    <col min="7961" max="7961" width="8.5703125" style="44" customWidth="1"/>
    <col min="7962" max="8192" width="9.140625" style="44"/>
    <col min="8193" max="8194" width="1.140625" style="44" customWidth="1"/>
    <col min="8195" max="8195" width="36.7109375" style="44" customWidth="1"/>
    <col min="8196" max="8196" width="3.140625" style="44" customWidth="1"/>
    <col min="8197" max="8197" width="0.7109375" style="44" customWidth="1"/>
    <col min="8198" max="8198" width="0.5703125" style="44" customWidth="1"/>
    <col min="8199" max="8199" width="9.140625" style="44"/>
    <col min="8200" max="8200" width="0.42578125" style="44" customWidth="1"/>
    <col min="8201" max="8201" width="9.140625" style="44"/>
    <col min="8202" max="8202" width="0.42578125" style="44" customWidth="1"/>
    <col min="8203" max="8203" width="9.42578125" style="44" customWidth="1"/>
    <col min="8204" max="8204" width="0.42578125" style="44" customWidth="1"/>
    <col min="8205" max="8205" width="8.7109375" style="44" customWidth="1"/>
    <col min="8206" max="8206" width="0.42578125" style="44" customWidth="1"/>
    <col min="8207" max="8207" width="10" style="44" customWidth="1"/>
    <col min="8208" max="8208" width="0.42578125" style="44" customWidth="1"/>
    <col min="8209" max="8209" width="9.85546875" style="44" customWidth="1"/>
    <col min="8210" max="8210" width="0.42578125" style="44" customWidth="1"/>
    <col min="8211" max="8211" width="9.140625" style="44"/>
    <col min="8212" max="8212" width="0.42578125" style="44" customWidth="1"/>
    <col min="8213" max="8213" width="8.5703125" style="44" customWidth="1"/>
    <col min="8214" max="8214" width="0.42578125" style="44" customWidth="1"/>
    <col min="8215" max="8215" width="8.85546875" style="44" customWidth="1"/>
    <col min="8216" max="8216" width="0.42578125" style="44" customWidth="1"/>
    <col min="8217" max="8217" width="8.5703125" style="44" customWidth="1"/>
    <col min="8218" max="8448" width="9.140625" style="44"/>
    <col min="8449" max="8450" width="1.140625" style="44" customWidth="1"/>
    <col min="8451" max="8451" width="36.7109375" style="44" customWidth="1"/>
    <col min="8452" max="8452" width="3.140625" style="44" customWidth="1"/>
    <col min="8453" max="8453" width="0.7109375" style="44" customWidth="1"/>
    <col min="8454" max="8454" width="0.5703125" style="44" customWidth="1"/>
    <col min="8455" max="8455" width="9.140625" style="44"/>
    <col min="8456" max="8456" width="0.42578125" style="44" customWidth="1"/>
    <col min="8457" max="8457" width="9.140625" style="44"/>
    <col min="8458" max="8458" width="0.42578125" style="44" customWidth="1"/>
    <col min="8459" max="8459" width="9.42578125" style="44" customWidth="1"/>
    <col min="8460" max="8460" width="0.42578125" style="44" customWidth="1"/>
    <col min="8461" max="8461" width="8.7109375" style="44" customWidth="1"/>
    <col min="8462" max="8462" width="0.42578125" style="44" customWidth="1"/>
    <col min="8463" max="8463" width="10" style="44" customWidth="1"/>
    <col min="8464" max="8464" width="0.42578125" style="44" customWidth="1"/>
    <col min="8465" max="8465" width="9.85546875" style="44" customWidth="1"/>
    <col min="8466" max="8466" width="0.42578125" style="44" customWidth="1"/>
    <col min="8467" max="8467" width="9.140625" style="44"/>
    <col min="8468" max="8468" width="0.42578125" style="44" customWidth="1"/>
    <col min="8469" max="8469" width="8.5703125" style="44" customWidth="1"/>
    <col min="8470" max="8470" width="0.42578125" style="44" customWidth="1"/>
    <col min="8471" max="8471" width="8.85546875" style="44" customWidth="1"/>
    <col min="8472" max="8472" width="0.42578125" style="44" customWidth="1"/>
    <col min="8473" max="8473" width="8.5703125" style="44" customWidth="1"/>
    <col min="8474" max="8704" width="9.140625" style="44"/>
    <col min="8705" max="8706" width="1.140625" style="44" customWidth="1"/>
    <col min="8707" max="8707" width="36.7109375" style="44" customWidth="1"/>
    <col min="8708" max="8708" width="3.140625" style="44" customWidth="1"/>
    <col min="8709" max="8709" width="0.7109375" style="44" customWidth="1"/>
    <col min="8710" max="8710" width="0.5703125" style="44" customWidth="1"/>
    <col min="8711" max="8711" width="9.140625" style="44"/>
    <col min="8712" max="8712" width="0.42578125" style="44" customWidth="1"/>
    <col min="8713" max="8713" width="9.140625" style="44"/>
    <col min="8714" max="8714" width="0.42578125" style="44" customWidth="1"/>
    <col min="8715" max="8715" width="9.42578125" style="44" customWidth="1"/>
    <col min="8716" max="8716" width="0.42578125" style="44" customWidth="1"/>
    <col min="8717" max="8717" width="8.7109375" style="44" customWidth="1"/>
    <col min="8718" max="8718" width="0.42578125" style="44" customWidth="1"/>
    <col min="8719" max="8719" width="10" style="44" customWidth="1"/>
    <col min="8720" max="8720" width="0.42578125" style="44" customWidth="1"/>
    <col min="8721" max="8721" width="9.85546875" style="44" customWidth="1"/>
    <col min="8722" max="8722" width="0.42578125" style="44" customWidth="1"/>
    <col min="8723" max="8723" width="9.140625" style="44"/>
    <col min="8724" max="8724" width="0.42578125" style="44" customWidth="1"/>
    <col min="8725" max="8725" width="8.5703125" style="44" customWidth="1"/>
    <col min="8726" max="8726" width="0.42578125" style="44" customWidth="1"/>
    <col min="8727" max="8727" width="8.85546875" style="44" customWidth="1"/>
    <col min="8728" max="8728" width="0.42578125" style="44" customWidth="1"/>
    <col min="8729" max="8729" width="8.5703125" style="44" customWidth="1"/>
    <col min="8730" max="8960" width="9.140625" style="44"/>
    <col min="8961" max="8962" width="1.140625" style="44" customWidth="1"/>
    <col min="8963" max="8963" width="36.7109375" style="44" customWidth="1"/>
    <col min="8964" max="8964" width="3.140625" style="44" customWidth="1"/>
    <col min="8965" max="8965" width="0.7109375" style="44" customWidth="1"/>
    <col min="8966" max="8966" width="0.5703125" style="44" customWidth="1"/>
    <col min="8967" max="8967" width="9.140625" style="44"/>
    <col min="8968" max="8968" width="0.42578125" style="44" customWidth="1"/>
    <col min="8969" max="8969" width="9.140625" style="44"/>
    <col min="8970" max="8970" width="0.42578125" style="44" customWidth="1"/>
    <col min="8971" max="8971" width="9.42578125" style="44" customWidth="1"/>
    <col min="8972" max="8972" width="0.42578125" style="44" customWidth="1"/>
    <col min="8973" max="8973" width="8.7109375" style="44" customWidth="1"/>
    <col min="8974" max="8974" width="0.42578125" style="44" customWidth="1"/>
    <col min="8975" max="8975" width="10" style="44" customWidth="1"/>
    <col min="8976" max="8976" width="0.42578125" style="44" customWidth="1"/>
    <col min="8977" max="8977" width="9.85546875" style="44" customWidth="1"/>
    <col min="8978" max="8978" width="0.42578125" style="44" customWidth="1"/>
    <col min="8979" max="8979" width="9.140625" style="44"/>
    <col min="8980" max="8980" width="0.42578125" style="44" customWidth="1"/>
    <col min="8981" max="8981" width="8.5703125" style="44" customWidth="1"/>
    <col min="8982" max="8982" width="0.42578125" style="44" customWidth="1"/>
    <col min="8983" max="8983" width="8.85546875" style="44" customWidth="1"/>
    <col min="8984" max="8984" width="0.42578125" style="44" customWidth="1"/>
    <col min="8985" max="8985" width="8.5703125" style="44" customWidth="1"/>
    <col min="8986" max="9216" width="9.140625" style="44"/>
    <col min="9217" max="9218" width="1.140625" style="44" customWidth="1"/>
    <col min="9219" max="9219" width="36.7109375" style="44" customWidth="1"/>
    <col min="9220" max="9220" width="3.140625" style="44" customWidth="1"/>
    <col min="9221" max="9221" width="0.7109375" style="44" customWidth="1"/>
    <col min="9222" max="9222" width="0.5703125" style="44" customWidth="1"/>
    <col min="9223" max="9223" width="9.140625" style="44"/>
    <col min="9224" max="9224" width="0.42578125" style="44" customWidth="1"/>
    <col min="9225" max="9225" width="9.140625" style="44"/>
    <col min="9226" max="9226" width="0.42578125" style="44" customWidth="1"/>
    <col min="9227" max="9227" width="9.42578125" style="44" customWidth="1"/>
    <col min="9228" max="9228" width="0.42578125" style="44" customWidth="1"/>
    <col min="9229" max="9229" width="8.7109375" style="44" customWidth="1"/>
    <col min="9230" max="9230" width="0.42578125" style="44" customWidth="1"/>
    <col min="9231" max="9231" width="10" style="44" customWidth="1"/>
    <col min="9232" max="9232" width="0.42578125" style="44" customWidth="1"/>
    <col min="9233" max="9233" width="9.85546875" style="44" customWidth="1"/>
    <col min="9234" max="9234" width="0.42578125" style="44" customWidth="1"/>
    <col min="9235" max="9235" width="9.140625" style="44"/>
    <col min="9236" max="9236" width="0.42578125" style="44" customWidth="1"/>
    <col min="9237" max="9237" width="8.5703125" style="44" customWidth="1"/>
    <col min="9238" max="9238" width="0.42578125" style="44" customWidth="1"/>
    <col min="9239" max="9239" width="8.85546875" style="44" customWidth="1"/>
    <col min="9240" max="9240" width="0.42578125" style="44" customWidth="1"/>
    <col min="9241" max="9241" width="8.5703125" style="44" customWidth="1"/>
    <col min="9242" max="9472" width="9.140625" style="44"/>
    <col min="9473" max="9474" width="1.140625" style="44" customWidth="1"/>
    <col min="9475" max="9475" width="36.7109375" style="44" customWidth="1"/>
    <col min="9476" max="9476" width="3.140625" style="44" customWidth="1"/>
    <col min="9477" max="9477" width="0.7109375" style="44" customWidth="1"/>
    <col min="9478" max="9478" width="0.5703125" style="44" customWidth="1"/>
    <col min="9479" max="9479" width="9.140625" style="44"/>
    <col min="9480" max="9480" width="0.42578125" style="44" customWidth="1"/>
    <col min="9481" max="9481" width="9.140625" style="44"/>
    <col min="9482" max="9482" width="0.42578125" style="44" customWidth="1"/>
    <col min="9483" max="9483" width="9.42578125" style="44" customWidth="1"/>
    <col min="9484" max="9484" width="0.42578125" style="44" customWidth="1"/>
    <col min="9485" max="9485" width="8.7109375" style="44" customWidth="1"/>
    <col min="9486" max="9486" width="0.42578125" style="44" customWidth="1"/>
    <col min="9487" max="9487" width="10" style="44" customWidth="1"/>
    <col min="9488" max="9488" width="0.42578125" style="44" customWidth="1"/>
    <col min="9489" max="9489" width="9.85546875" style="44" customWidth="1"/>
    <col min="9490" max="9490" width="0.42578125" style="44" customWidth="1"/>
    <col min="9491" max="9491" width="9.140625" style="44"/>
    <col min="9492" max="9492" width="0.42578125" style="44" customWidth="1"/>
    <col min="9493" max="9493" width="8.5703125" style="44" customWidth="1"/>
    <col min="9494" max="9494" width="0.42578125" style="44" customWidth="1"/>
    <col min="9495" max="9495" width="8.85546875" style="44" customWidth="1"/>
    <col min="9496" max="9496" width="0.42578125" style="44" customWidth="1"/>
    <col min="9497" max="9497" width="8.5703125" style="44" customWidth="1"/>
    <col min="9498" max="9728" width="9.140625" style="44"/>
    <col min="9729" max="9730" width="1.140625" style="44" customWidth="1"/>
    <col min="9731" max="9731" width="36.7109375" style="44" customWidth="1"/>
    <col min="9732" max="9732" width="3.140625" style="44" customWidth="1"/>
    <col min="9733" max="9733" width="0.7109375" style="44" customWidth="1"/>
    <col min="9734" max="9734" width="0.5703125" style="44" customWidth="1"/>
    <col min="9735" max="9735" width="9.140625" style="44"/>
    <col min="9736" max="9736" width="0.42578125" style="44" customWidth="1"/>
    <col min="9737" max="9737" width="9.140625" style="44"/>
    <col min="9738" max="9738" width="0.42578125" style="44" customWidth="1"/>
    <col min="9739" max="9739" width="9.42578125" style="44" customWidth="1"/>
    <col min="9740" max="9740" width="0.42578125" style="44" customWidth="1"/>
    <col min="9741" max="9741" width="8.7109375" style="44" customWidth="1"/>
    <col min="9742" max="9742" width="0.42578125" style="44" customWidth="1"/>
    <col min="9743" max="9743" width="10" style="44" customWidth="1"/>
    <col min="9744" max="9744" width="0.42578125" style="44" customWidth="1"/>
    <col min="9745" max="9745" width="9.85546875" style="44" customWidth="1"/>
    <col min="9746" max="9746" width="0.42578125" style="44" customWidth="1"/>
    <col min="9747" max="9747" width="9.140625" style="44"/>
    <col min="9748" max="9748" width="0.42578125" style="44" customWidth="1"/>
    <col min="9749" max="9749" width="8.5703125" style="44" customWidth="1"/>
    <col min="9750" max="9750" width="0.42578125" style="44" customWidth="1"/>
    <col min="9751" max="9751" width="8.85546875" style="44" customWidth="1"/>
    <col min="9752" max="9752" width="0.42578125" style="44" customWidth="1"/>
    <col min="9753" max="9753" width="8.5703125" style="44" customWidth="1"/>
    <col min="9754" max="9984" width="9.140625" style="44"/>
    <col min="9985" max="9986" width="1.140625" style="44" customWidth="1"/>
    <col min="9987" max="9987" width="36.7109375" style="44" customWidth="1"/>
    <col min="9988" max="9988" width="3.140625" style="44" customWidth="1"/>
    <col min="9989" max="9989" width="0.7109375" style="44" customWidth="1"/>
    <col min="9990" max="9990" width="0.5703125" style="44" customWidth="1"/>
    <col min="9991" max="9991" width="9.140625" style="44"/>
    <col min="9992" max="9992" width="0.42578125" style="44" customWidth="1"/>
    <col min="9993" max="9993" width="9.140625" style="44"/>
    <col min="9994" max="9994" width="0.42578125" style="44" customWidth="1"/>
    <col min="9995" max="9995" width="9.42578125" style="44" customWidth="1"/>
    <col min="9996" max="9996" width="0.42578125" style="44" customWidth="1"/>
    <col min="9997" max="9997" width="8.7109375" style="44" customWidth="1"/>
    <col min="9998" max="9998" width="0.42578125" style="44" customWidth="1"/>
    <col min="9999" max="9999" width="10" style="44" customWidth="1"/>
    <col min="10000" max="10000" width="0.42578125" style="44" customWidth="1"/>
    <col min="10001" max="10001" width="9.85546875" style="44" customWidth="1"/>
    <col min="10002" max="10002" width="0.42578125" style="44" customWidth="1"/>
    <col min="10003" max="10003" width="9.140625" style="44"/>
    <col min="10004" max="10004" width="0.42578125" style="44" customWidth="1"/>
    <col min="10005" max="10005" width="8.5703125" style="44" customWidth="1"/>
    <col min="10006" max="10006" width="0.42578125" style="44" customWidth="1"/>
    <col min="10007" max="10007" width="8.85546875" style="44" customWidth="1"/>
    <col min="10008" max="10008" width="0.42578125" style="44" customWidth="1"/>
    <col min="10009" max="10009" width="8.5703125" style="44" customWidth="1"/>
    <col min="10010" max="10240" width="9.140625" style="44"/>
    <col min="10241" max="10242" width="1.140625" style="44" customWidth="1"/>
    <col min="10243" max="10243" width="36.7109375" style="44" customWidth="1"/>
    <col min="10244" max="10244" width="3.140625" style="44" customWidth="1"/>
    <col min="10245" max="10245" width="0.7109375" style="44" customWidth="1"/>
    <col min="10246" max="10246" width="0.5703125" style="44" customWidth="1"/>
    <col min="10247" max="10247" width="9.140625" style="44"/>
    <col min="10248" max="10248" width="0.42578125" style="44" customWidth="1"/>
    <col min="10249" max="10249" width="9.140625" style="44"/>
    <col min="10250" max="10250" width="0.42578125" style="44" customWidth="1"/>
    <col min="10251" max="10251" width="9.42578125" style="44" customWidth="1"/>
    <col min="10252" max="10252" width="0.42578125" style="44" customWidth="1"/>
    <col min="10253" max="10253" width="8.7109375" style="44" customWidth="1"/>
    <col min="10254" max="10254" width="0.42578125" style="44" customWidth="1"/>
    <col min="10255" max="10255" width="10" style="44" customWidth="1"/>
    <col min="10256" max="10256" width="0.42578125" style="44" customWidth="1"/>
    <col min="10257" max="10257" width="9.85546875" style="44" customWidth="1"/>
    <col min="10258" max="10258" width="0.42578125" style="44" customWidth="1"/>
    <col min="10259" max="10259" width="9.140625" style="44"/>
    <col min="10260" max="10260" width="0.42578125" style="44" customWidth="1"/>
    <col min="10261" max="10261" width="8.5703125" style="44" customWidth="1"/>
    <col min="10262" max="10262" width="0.42578125" style="44" customWidth="1"/>
    <col min="10263" max="10263" width="8.85546875" style="44" customWidth="1"/>
    <col min="10264" max="10264" width="0.42578125" style="44" customWidth="1"/>
    <col min="10265" max="10265" width="8.5703125" style="44" customWidth="1"/>
    <col min="10266" max="10496" width="9.140625" style="44"/>
    <col min="10497" max="10498" width="1.140625" style="44" customWidth="1"/>
    <col min="10499" max="10499" width="36.7109375" style="44" customWidth="1"/>
    <col min="10500" max="10500" width="3.140625" style="44" customWidth="1"/>
    <col min="10501" max="10501" width="0.7109375" style="44" customWidth="1"/>
    <col min="10502" max="10502" width="0.5703125" style="44" customWidth="1"/>
    <col min="10503" max="10503" width="9.140625" style="44"/>
    <col min="10504" max="10504" width="0.42578125" style="44" customWidth="1"/>
    <col min="10505" max="10505" width="9.140625" style="44"/>
    <col min="10506" max="10506" width="0.42578125" style="44" customWidth="1"/>
    <col min="10507" max="10507" width="9.42578125" style="44" customWidth="1"/>
    <col min="10508" max="10508" width="0.42578125" style="44" customWidth="1"/>
    <col min="10509" max="10509" width="8.7109375" style="44" customWidth="1"/>
    <col min="10510" max="10510" width="0.42578125" style="44" customWidth="1"/>
    <col min="10511" max="10511" width="10" style="44" customWidth="1"/>
    <col min="10512" max="10512" width="0.42578125" style="44" customWidth="1"/>
    <col min="10513" max="10513" width="9.85546875" style="44" customWidth="1"/>
    <col min="10514" max="10514" width="0.42578125" style="44" customWidth="1"/>
    <col min="10515" max="10515" width="9.140625" style="44"/>
    <col min="10516" max="10516" width="0.42578125" style="44" customWidth="1"/>
    <col min="10517" max="10517" width="8.5703125" style="44" customWidth="1"/>
    <col min="10518" max="10518" width="0.42578125" style="44" customWidth="1"/>
    <col min="10519" max="10519" width="8.85546875" style="44" customWidth="1"/>
    <col min="10520" max="10520" width="0.42578125" style="44" customWidth="1"/>
    <col min="10521" max="10521" width="8.5703125" style="44" customWidth="1"/>
    <col min="10522" max="10752" width="9.140625" style="44"/>
    <col min="10753" max="10754" width="1.140625" style="44" customWidth="1"/>
    <col min="10755" max="10755" width="36.7109375" style="44" customWidth="1"/>
    <col min="10756" max="10756" width="3.140625" style="44" customWidth="1"/>
    <col min="10757" max="10757" width="0.7109375" style="44" customWidth="1"/>
    <col min="10758" max="10758" width="0.5703125" style="44" customWidth="1"/>
    <col min="10759" max="10759" width="9.140625" style="44"/>
    <col min="10760" max="10760" width="0.42578125" style="44" customWidth="1"/>
    <col min="10761" max="10761" width="9.140625" style="44"/>
    <col min="10762" max="10762" width="0.42578125" style="44" customWidth="1"/>
    <col min="10763" max="10763" width="9.42578125" style="44" customWidth="1"/>
    <col min="10764" max="10764" width="0.42578125" style="44" customWidth="1"/>
    <col min="10765" max="10765" width="8.7109375" style="44" customWidth="1"/>
    <col min="10766" max="10766" width="0.42578125" style="44" customWidth="1"/>
    <col min="10767" max="10767" width="10" style="44" customWidth="1"/>
    <col min="10768" max="10768" width="0.42578125" style="44" customWidth="1"/>
    <col min="10769" max="10769" width="9.85546875" style="44" customWidth="1"/>
    <col min="10770" max="10770" width="0.42578125" style="44" customWidth="1"/>
    <col min="10771" max="10771" width="9.140625" style="44"/>
    <col min="10772" max="10772" width="0.42578125" style="44" customWidth="1"/>
    <col min="10773" max="10773" width="8.5703125" style="44" customWidth="1"/>
    <col min="10774" max="10774" width="0.42578125" style="44" customWidth="1"/>
    <col min="10775" max="10775" width="8.85546875" style="44" customWidth="1"/>
    <col min="10776" max="10776" width="0.42578125" style="44" customWidth="1"/>
    <col min="10777" max="10777" width="8.5703125" style="44" customWidth="1"/>
    <col min="10778" max="11008" width="9.140625" style="44"/>
    <col min="11009" max="11010" width="1.140625" style="44" customWidth="1"/>
    <col min="11011" max="11011" width="36.7109375" style="44" customWidth="1"/>
    <col min="11012" max="11012" width="3.140625" style="44" customWidth="1"/>
    <col min="11013" max="11013" width="0.7109375" style="44" customWidth="1"/>
    <col min="11014" max="11014" width="0.5703125" style="44" customWidth="1"/>
    <col min="11015" max="11015" width="9.140625" style="44"/>
    <col min="11016" max="11016" width="0.42578125" style="44" customWidth="1"/>
    <col min="11017" max="11017" width="9.140625" style="44"/>
    <col min="11018" max="11018" width="0.42578125" style="44" customWidth="1"/>
    <col min="11019" max="11019" width="9.42578125" style="44" customWidth="1"/>
    <col min="11020" max="11020" width="0.42578125" style="44" customWidth="1"/>
    <col min="11021" max="11021" width="8.7109375" style="44" customWidth="1"/>
    <col min="11022" max="11022" width="0.42578125" style="44" customWidth="1"/>
    <col min="11023" max="11023" width="10" style="44" customWidth="1"/>
    <col min="11024" max="11024" width="0.42578125" style="44" customWidth="1"/>
    <col min="11025" max="11025" width="9.85546875" style="44" customWidth="1"/>
    <col min="11026" max="11026" width="0.42578125" style="44" customWidth="1"/>
    <col min="11027" max="11027" width="9.140625" style="44"/>
    <col min="11028" max="11028" width="0.42578125" style="44" customWidth="1"/>
    <col min="11029" max="11029" width="8.5703125" style="44" customWidth="1"/>
    <col min="11030" max="11030" width="0.42578125" style="44" customWidth="1"/>
    <col min="11031" max="11031" width="8.85546875" style="44" customWidth="1"/>
    <col min="11032" max="11032" width="0.42578125" style="44" customWidth="1"/>
    <col min="11033" max="11033" width="8.5703125" style="44" customWidth="1"/>
    <col min="11034" max="11264" width="9.140625" style="44"/>
    <col min="11265" max="11266" width="1.140625" style="44" customWidth="1"/>
    <col min="11267" max="11267" width="36.7109375" style="44" customWidth="1"/>
    <col min="11268" max="11268" width="3.140625" style="44" customWidth="1"/>
    <col min="11269" max="11269" width="0.7109375" style="44" customWidth="1"/>
    <col min="11270" max="11270" width="0.5703125" style="44" customWidth="1"/>
    <col min="11271" max="11271" width="9.140625" style="44"/>
    <col min="11272" max="11272" width="0.42578125" style="44" customWidth="1"/>
    <col min="11273" max="11273" width="9.140625" style="44"/>
    <col min="11274" max="11274" width="0.42578125" style="44" customWidth="1"/>
    <col min="11275" max="11275" width="9.42578125" style="44" customWidth="1"/>
    <col min="11276" max="11276" width="0.42578125" style="44" customWidth="1"/>
    <col min="11277" max="11277" width="8.7109375" style="44" customWidth="1"/>
    <col min="11278" max="11278" width="0.42578125" style="44" customWidth="1"/>
    <col min="11279" max="11279" width="10" style="44" customWidth="1"/>
    <col min="11280" max="11280" width="0.42578125" style="44" customWidth="1"/>
    <col min="11281" max="11281" width="9.85546875" style="44" customWidth="1"/>
    <col min="11282" max="11282" width="0.42578125" style="44" customWidth="1"/>
    <col min="11283" max="11283" width="9.140625" style="44"/>
    <col min="11284" max="11284" width="0.42578125" style="44" customWidth="1"/>
    <col min="11285" max="11285" width="8.5703125" style="44" customWidth="1"/>
    <col min="11286" max="11286" width="0.42578125" style="44" customWidth="1"/>
    <col min="11287" max="11287" width="8.85546875" style="44" customWidth="1"/>
    <col min="11288" max="11288" width="0.42578125" style="44" customWidth="1"/>
    <col min="11289" max="11289" width="8.5703125" style="44" customWidth="1"/>
    <col min="11290" max="11520" width="9.140625" style="44"/>
    <col min="11521" max="11522" width="1.140625" style="44" customWidth="1"/>
    <col min="11523" max="11523" width="36.7109375" style="44" customWidth="1"/>
    <col min="11524" max="11524" width="3.140625" style="44" customWidth="1"/>
    <col min="11525" max="11525" width="0.7109375" style="44" customWidth="1"/>
    <col min="11526" max="11526" width="0.5703125" style="44" customWidth="1"/>
    <col min="11527" max="11527" width="9.140625" style="44"/>
    <col min="11528" max="11528" width="0.42578125" style="44" customWidth="1"/>
    <col min="11529" max="11529" width="9.140625" style="44"/>
    <col min="11530" max="11530" width="0.42578125" style="44" customWidth="1"/>
    <col min="11531" max="11531" width="9.42578125" style="44" customWidth="1"/>
    <col min="11532" max="11532" width="0.42578125" style="44" customWidth="1"/>
    <col min="11533" max="11533" width="8.7109375" style="44" customWidth="1"/>
    <col min="11534" max="11534" width="0.42578125" style="44" customWidth="1"/>
    <col min="11535" max="11535" width="10" style="44" customWidth="1"/>
    <col min="11536" max="11536" width="0.42578125" style="44" customWidth="1"/>
    <col min="11537" max="11537" width="9.85546875" style="44" customWidth="1"/>
    <col min="11538" max="11538" width="0.42578125" style="44" customWidth="1"/>
    <col min="11539" max="11539" width="9.140625" style="44"/>
    <col min="11540" max="11540" width="0.42578125" style="44" customWidth="1"/>
    <col min="11541" max="11541" width="8.5703125" style="44" customWidth="1"/>
    <col min="11542" max="11542" width="0.42578125" style="44" customWidth="1"/>
    <col min="11543" max="11543" width="8.85546875" style="44" customWidth="1"/>
    <col min="11544" max="11544" width="0.42578125" style="44" customWidth="1"/>
    <col min="11545" max="11545" width="8.5703125" style="44" customWidth="1"/>
    <col min="11546" max="11776" width="9.140625" style="44"/>
    <col min="11777" max="11778" width="1.140625" style="44" customWidth="1"/>
    <col min="11779" max="11779" width="36.7109375" style="44" customWidth="1"/>
    <col min="11780" max="11780" width="3.140625" style="44" customWidth="1"/>
    <col min="11781" max="11781" width="0.7109375" style="44" customWidth="1"/>
    <col min="11782" max="11782" width="0.5703125" style="44" customWidth="1"/>
    <col min="11783" max="11783" width="9.140625" style="44"/>
    <col min="11784" max="11784" width="0.42578125" style="44" customWidth="1"/>
    <col min="11785" max="11785" width="9.140625" style="44"/>
    <col min="11786" max="11786" width="0.42578125" style="44" customWidth="1"/>
    <col min="11787" max="11787" width="9.42578125" style="44" customWidth="1"/>
    <col min="11788" max="11788" width="0.42578125" style="44" customWidth="1"/>
    <col min="11789" max="11789" width="8.7109375" style="44" customWidth="1"/>
    <col min="11790" max="11790" width="0.42578125" style="44" customWidth="1"/>
    <col min="11791" max="11791" width="10" style="44" customWidth="1"/>
    <col min="11792" max="11792" width="0.42578125" style="44" customWidth="1"/>
    <col min="11793" max="11793" width="9.85546875" style="44" customWidth="1"/>
    <col min="11794" max="11794" width="0.42578125" style="44" customWidth="1"/>
    <col min="11795" max="11795" width="9.140625" style="44"/>
    <col min="11796" max="11796" width="0.42578125" style="44" customWidth="1"/>
    <col min="11797" max="11797" width="8.5703125" style="44" customWidth="1"/>
    <col min="11798" max="11798" width="0.42578125" style="44" customWidth="1"/>
    <col min="11799" max="11799" width="8.85546875" style="44" customWidth="1"/>
    <col min="11800" max="11800" width="0.42578125" style="44" customWidth="1"/>
    <col min="11801" max="11801" width="8.5703125" style="44" customWidth="1"/>
    <col min="11802" max="12032" width="9.140625" style="44"/>
    <col min="12033" max="12034" width="1.140625" style="44" customWidth="1"/>
    <col min="12035" max="12035" width="36.7109375" style="44" customWidth="1"/>
    <col min="12036" max="12036" width="3.140625" style="44" customWidth="1"/>
    <col min="12037" max="12037" width="0.7109375" style="44" customWidth="1"/>
    <col min="12038" max="12038" width="0.5703125" style="44" customWidth="1"/>
    <col min="12039" max="12039" width="9.140625" style="44"/>
    <col min="12040" max="12040" width="0.42578125" style="44" customWidth="1"/>
    <col min="12041" max="12041" width="9.140625" style="44"/>
    <col min="12042" max="12042" width="0.42578125" style="44" customWidth="1"/>
    <col min="12043" max="12043" width="9.42578125" style="44" customWidth="1"/>
    <col min="12044" max="12044" width="0.42578125" style="44" customWidth="1"/>
    <col min="12045" max="12045" width="8.7109375" style="44" customWidth="1"/>
    <col min="12046" max="12046" width="0.42578125" style="44" customWidth="1"/>
    <col min="12047" max="12047" width="10" style="44" customWidth="1"/>
    <col min="12048" max="12048" width="0.42578125" style="44" customWidth="1"/>
    <col min="12049" max="12049" width="9.85546875" style="44" customWidth="1"/>
    <col min="12050" max="12050" width="0.42578125" style="44" customWidth="1"/>
    <col min="12051" max="12051" width="9.140625" style="44"/>
    <col min="12052" max="12052" width="0.42578125" style="44" customWidth="1"/>
    <col min="12053" max="12053" width="8.5703125" style="44" customWidth="1"/>
    <col min="12054" max="12054" width="0.42578125" style="44" customWidth="1"/>
    <col min="12055" max="12055" width="8.85546875" style="44" customWidth="1"/>
    <col min="12056" max="12056" width="0.42578125" style="44" customWidth="1"/>
    <col min="12057" max="12057" width="8.5703125" style="44" customWidth="1"/>
    <col min="12058" max="12288" width="9.140625" style="44"/>
    <col min="12289" max="12290" width="1.140625" style="44" customWidth="1"/>
    <col min="12291" max="12291" width="36.7109375" style="44" customWidth="1"/>
    <col min="12292" max="12292" width="3.140625" style="44" customWidth="1"/>
    <col min="12293" max="12293" width="0.7109375" style="44" customWidth="1"/>
    <col min="12294" max="12294" width="0.5703125" style="44" customWidth="1"/>
    <col min="12295" max="12295" width="9.140625" style="44"/>
    <col min="12296" max="12296" width="0.42578125" style="44" customWidth="1"/>
    <col min="12297" max="12297" width="9.140625" style="44"/>
    <col min="12298" max="12298" width="0.42578125" style="44" customWidth="1"/>
    <col min="12299" max="12299" width="9.42578125" style="44" customWidth="1"/>
    <col min="12300" max="12300" width="0.42578125" style="44" customWidth="1"/>
    <col min="12301" max="12301" width="8.7109375" style="44" customWidth="1"/>
    <col min="12302" max="12302" width="0.42578125" style="44" customWidth="1"/>
    <col min="12303" max="12303" width="10" style="44" customWidth="1"/>
    <col min="12304" max="12304" width="0.42578125" style="44" customWidth="1"/>
    <col min="12305" max="12305" width="9.85546875" style="44" customWidth="1"/>
    <col min="12306" max="12306" width="0.42578125" style="44" customWidth="1"/>
    <col min="12307" max="12307" width="9.140625" style="44"/>
    <col min="12308" max="12308" width="0.42578125" style="44" customWidth="1"/>
    <col min="12309" max="12309" width="8.5703125" style="44" customWidth="1"/>
    <col min="12310" max="12310" width="0.42578125" style="44" customWidth="1"/>
    <col min="12311" max="12311" width="8.85546875" style="44" customWidth="1"/>
    <col min="12312" max="12312" width="0.42578125" style="44" customWidth="1"/>
    <col min="12313" max="12313" width="8.5703125" style="44" customWidth="1"/>
    <col min="12314" max="12544" width="9.140625" style="44"/>
    <col min="12545" max="12546" width="1.140625" style="44" customWidth="1"/>
    <col min="12547" max="12547" width="36.7109375" style="44" customWidth="1"/>
    <col min="12548" max="12548" width="3.140625" style="44" customWidth="1"/>
    <col min="12549" max="12549" width="0.7109375" style="44" customWidth="1"/>
    <col min="12550" max="12550" width="0.5703125" style="44" customWidth="1"/>
    <col min="12551" max="12551" width="9.140625" style="44"/>
    <col min="12552" max="12552" width="0.42578125" style="44" customWidth="1"/>
    <col min="12553" max="12553" width="9.140625" style="44"/>
    <col min="12554" max="12554" width="0.42578125" style="44" customWidth="1"/>
    <col min="12555" max="12555" width="9.42578125" style="44" customWidth="1"/>
    <col min="12556" max="12556" width="0.42578125" style="44" customWidth="1"/>
    <col min="12557" max="12557" width="8.7109375" style="44" customWidth="1"/>
    <col min="12558" max="12558" width="0.42578125" style="44" customWidth="1"/>
    <col min="12559" max="12559" width="10" style="44" customWidth="1"/>
    <col min="12560" max="12560" width="0.42578125" style="44" customWidth="1"/>
    <col min="12561" max="12561" width="9.85546875" style="44" customWidth="1"/>
    <col min="12562" max="12562" width="0.42578125" style="44" customWidth="1"/>
    <col min="12563" max="12563" width="9.140625" style="44"/>
    <col min="12564" max="12564" width="0.42578125" style="44" customWidth="1"/>
    <col min="12565" max="12565" width="8.5703125" style="44" customWidth="1"/>
    <col min="12566" max="12566" width="0.42578125" style="44" customWidth="1"/>
    <col min="12567" max="12567" width="8.85546875" style="44" customWidth="1"/>
    <col min="12568" max="12568" width="0.42578125" style="44" customWidth="1"/>
    <col min="12569" max="12569" width="8.5703125" style="44" customWidth="1"/>
    <col min="12570" max="12800" width="9.140625" style="44"/>
    <col min="12801" max="12802" width="1.140625" style="44" customWidth="1"/>
    <col min="12803" max="12803" width="36.7109375" style="44" customWidth="1"/>
    <col min="12804" max="12804" width="3.140625" style="44" customWidth="1"/>
    <col min="12805" max="12805" width="0.7109375" style="44" customWidth="1"/>
    <col min="12806" max="12806" width="0.5703125" style="44" customWidth="1"/>
    <col min="12807" max="12807" width="9.140625" style="44"/>
    <col min="12808" max="12808" width="0.42578125" style="44" customWidth="1"/>
    <col min="12809" max="12809" width="9.140625" style="44"/>
    <col min="12810" max="12810" width="0.42578125" style="44" customWidth="1"/>
    <col min="12811" max="12811" width="9.42578125" style="44" customWidth="1"/>
    <col min="12812" max="12812" width="0.42578125" style="44" customWidth="1"/>
    <col min="12813" max="12813" width="8.7109375" style="44" customWidth="1"/>
    <col min="12814" max="12814" width="0.42578125" style="44" customWidth="1"/>
    <col min="12815" max="12815" width="10" style="44" customWidth="1"/>
    <col min="12816" max="12816" width="0.42578125" style="44" customWidth="1"/>
    <col min="12817" max="12817" width="9.85546875" style="44" customWidth="1"/>
    <col min="12818" max="12818" width="0.42578125" style="44" customWidth="1"/>
    <col min="12819" max="12819" width="9.140625" style="44"/>
    <col min="12820" max="12820" width="0.42578125" style="44" customWidth="1"/>
    <col min="12821" max="12821" width="8.5703125" style="44" customWidth="1"/>
    <col min="12822" max="12822" width="0.42578125" style="44" customWidth="1"/>
    <col min="12823" max="12823" width="8.85546875" style="44" customWidth="1"/>
    <col min="12824" max="12824" width="0.42578125" style="44" customWidth="1"/>
    <col min="12825" max="12825" width="8.5703125" style="44" customWidth="1"/>
    <col min="12826" max="13056" width="9.140625" style="44"/>
    <col min="13057" max="13058" width="1.140625" style="44" customWidth="1"/>
    <col min="13059" max="13059" width="36.7109375" style="44" customWidth="1"/>
    <col min="13060" max="13060" width="3.140625" style="44" customWidth="1"/>
    <col min="13061" max="13061" width="0.7109375" style="44" customWidth="1"/>
    <col min="13062" max="13062" width="0.5703125" style="44" customWidth="1"/>
    <col min="13063" max="13063" width="9.140625" style="44"/>
    <col min="13064" max="13064" width="0.42578125" style="44" customWidth="1"/>
    <col min="13065" max="13065" width="9.140625" style="44"/>
    <col min="13066" max="13066" width="0.42578125" style="44" customWidth="1"/>
    <col min="13067" max="13067" width="9.42578125" style="44" customWidth="1"/>
    <col min="13068" max="13068" width="0.42578125" style="44" customWidth="1"/>
    <col min="13069" max="13069" width="8.7109375" style="44" customWidth="1"/>
    <col min="13070" max="13070" width="0.42578125" style="44" customWidth="1"/>
    <col min="13071" max="13071" width="10" style="44" customWidth="1"/>
    <col min="13072" max="13072" width="0.42578125" style="44" customWidth="1"/>
    <col min="13073" max="13073" width="9.85546875" style="44" customWidth="1"/>
    <col min="13074" max="13074" width="0.42578125" style="44" customWidth="1"/>
    <col min="13075" max="13075" width="9.140625" style="44"/>
    <col min="13076" max="13076" width="0.42578125" style="44" customWidth="1"/>
    <col min="13077" max="13077" width="8.5703125" style="44" customWidth="1"/>
    <col min="13078" max="13078" width="0.42578125" style="44" customWidth="1"/>
    <col min="13079" max="13079" width="8.85546875" style="44" customWidth="1"/>
    <col min="13080" max="13080" width="0.42578125" style="44" customWidth="1"/>
    <col min="13081" max="13081" width="8.5703125" style="44" customWidth="1"/>
    <col min="13082" max="13312" width="9.140625" style="44"/>
    <col min="13313" max="13314" width="1.140625" style="44" customWidth="1"/>
    <col min="13315" max="13315" width="36.7109375" style="44" customWidth="1"/>
    <col min="13316" max="13316" width="3.140625" style="44" customWidth="1"/>
    <col min="13317" max="13317" width="0.7109375" style="44" customWidth="1"/>
    <col min="13318" max="13318" width="0.5703125" style="44" customWidth="1"/>
    <col min="13319" max="13319" width="9.140625" style="44"/>
    <col min="13320" max="13320" width="0.42578125" style="44" customWidth="1"/>
    <col min="13321" max="13321" width="9.140625" style="44"/>
    <col min="13322" max="13322" width="0.42578125" style="44" customWidth="1"/>
    <col min="13323" max="13323" width="9.42578125" style="44" customWidth="1"/>
    <col min="13324" max="13324" width="0.42578125" style="44" customWidth="1"/>
    <col min="13325" max="13325" width="8.7109375" style="44" customWidth="1"/>
    <col min="13326" max="13326" width="0.42578125" style="44" customWidth="1"/>
    <col min="13327" max="13327" width="10" style="44" customWidth="1"/>
    <col min="13328" max="13328" width="0.42578125" style="44" customWidth="1"/>
    <col min="13329" max="13329" width="9.85546875" style="44" customWidth="1"/>
    <col min="13330" max="13330" width="0.42578125" style="44" customWidth="1"/>
    <col min="13331" max="13331" width="9.140625" style="44"/>
    <col min="13332" max="13332" width="0.42578125" style="44" customWidth="1"/>
    <col min="13333" max="13333" width="8.5703125" style="44" customWidth="1"/>
    <col min="13334" max="13334" width="0.42578125" style="44" customWidth="1"/>
    <col min="13335" max="13335" width="8.85546875" style="44" customWidth="1"/>
    <col min="13336" max="13336" width="0.42578125" style="44" customWidth="1"/>
    <col min="13337" max="13337" width="8.5703125" style="44" customWidth="1"/>
    <col min="13338" max="13568" width="9.140625" style="44"/>
    <col min="13569" max="13570" width="1.140625" style="44" customWidth="1"/>
    <col min="13571" max="13571" width="36.7109375" style="44" customWidth="1"/>
    <col min="13572" max="13572" width="3.140625" style="44" customWidth="1"/>
    <col min="13573" max="13573" width="0.7109375" style="44" customWidth="1"/>
    <col min="13574" max="13574" width="0.5703125" style="44" customWidth="1"/>
    <col min="13575" max="13575" width="9.140625" style="44"/>
    <col min="13576" max="13576" width="0.42578125" style="44" customWidth="1"/>
    <col min="13577" max="13577" width="9.140625" style="44"/>
    <col min="13578" max="13578" width="0.42578125" style="44" customWidth="1"/>
    <col min="13579" max="13579" width="9.42578125" style="44" customWidth="1"/>
    <col min="13580" max="13580" width="0.42578125" style="44" customWidth="1"/>
    <col min="13581" max="13581" width="8.7109375" style="44" customWidth="1"/>
    <col min="13582" max="13582" width="0.42578125" style="44" customWidth="1"/>
    <col min="13583" max="13583" width="10" style="44" customWidth="1"/>
    <col min="13584" max="13584" width="0.42578125" style="44" customWidth="1"/>
    <col min="13585" max="13585" width="9.85546875" style="44" customWidth="1"/>
    <col min="13586" max="13586" width="0.42578125" style="44" customWidth="1"/>
    <col min="13587" max="13587" width="9.140625" style="44"/>
    <col min="13588" max="13588" width="0.42578125" style="44" customWidth="1"/>
    <col min="13589" max="13589" width="8.5703125" style="44" customWidth="1"/>
    <col min="13590" max="13590" width="0.42578125" style="44" customWidth="1"/>
    <col min="13591" max="13591" width="8.85546875" style="44" customWidth="1"/>
    <col min="13592" max="13592" width="0.42578125" style="44" customWidth="1"/>
    <col min="13593" max="13593" width="8.5703125" style="44" customWidth="1"/>
    <col min="13594" max="13824" width="9.140625" style="44"/>
    <col min="13825" max="13826" width="1.140625" style="44" customWidth="1"/>
    <col min="13827" max="13827" width="36.7109375" style="44" customWidth="1"/>
    <col min="13828" max="13828" width="3.140625" style="44" customWidth="1"/>
    <col min="13829" max="13829" width="0.7109375" style="44" customWidth="1"/>
    <col min="13830" max="13830" width="0.5703125" style="44" customWidth="1"/>
    <col min="13831" max="13831" width="9.140625" style="44"/>
    <col min="13832" max="13832" width="0.42578125" style="44" customWidth="1"/>
    <col min="13833" max="13833" width="9.140625" style="44"/>
    <col min="13834" max="13834" width="0.42578125" style="44" customWidth="1"/>
    <col min="13835" max="13835" width="9.42578125" style="44" customWidth="1"/>
    <col min="13836" max="13836" width="0.42578125" style="44" customWidth="1"/>
    <col min="13837" max="13837" width="8.7109375" style="44" customWidth="1"/>
    <col min="13838" max="13838" width="0.42578125" style="44" customWidth="1"/>
    <col min="13839" max="13839" width="10" style="44" customWidth="1"/>
    <col min="13840" max="13840" width="0.42578125" style="44" customWidth="1"/>
    <col min="13841" max="13841" width="9.85546875" style="44" customWidth="1"/>
    <col min="13842" max="13842" width="0.42578125" style="44" customWidth="1"/>
    <col min="13843" max="13843" width="9.140625" style="44"/>
    <col min="13844" max="13844" width="0.42578125" style="44" customWidth="1"/>
    <col min="13845" max="13845" width="8.5703125" style="44" customWidth="1"/>
    <col min="13846" max="13846" width="0.42578125" style="44" customWidth="1"/>
    <col min="13847" max="13847" width="8.85546875" style="44" customWidth="1"/>
    <col min="13848" max="13848" width="0.42578125" style="44" customWidth="1"/>
    <col min="13849" max="13849" width="8.5703125" style="44" customWidth="1"/>
    <col min="13850" max="14080" width="9.140625" style="44"/>
    <col min="14081" max="14082" width="1.140625" style="44" customWidth="1"/>
    <col min="14083" max="14083" width="36.7109375" style="44" customWidth="1"/>
    <col min="14084" max="14084" width="3.140625" style="44" customWidth="1"/>
    <col min="14085" max="14085" width="0.7109375" style="44" customWidth="1"/>
    <col min="14086" max="14086" width="0.5703125" style="44" customWidth="1"/>
    <col min="14087" max="14087" width="9.140625" style="44"/>
    <col min="14088" max="14088" width="0.42578125" style="44" customWidth="1"/>
    <col min="14089" max="14089" width="9.140625" style="44"/>
    <col min="14090" max="14090" width="0.42578125" style="44" customWidth="1"/>
    <col min="14091" max="14091" width="9.42578125" style="44" customWidth="1"/>
    <col min="14092" max="14092" width="0.42578125" style="44" customWidth="1"/>
    <col min="14093" max="14093" width="8.7109375" style="44" customWidth="1"/>
    <col min="14094" max="14094" width="0.42578125" style="44" customWidth="1"/>
    <col min="14095" max="14095" width="10" style="44" customWidth="1"/>
    <col min="14096" max="14096" width="0.42578125" style="44" customWidth="1"/>
    <col min="14097" max="14097" width="9.85546875" style="44" customWidth="1"/>
    <col min="14098" max="14098" width="0.42578125" style="44" customWidth="1"/>
    <col min="14099" max="14099" width="9.140625" style="44"/>
    <col min="14100" max="14100" width="0.42578125" style="44" customWidth="1"/>
    <col min="14101" max="14101" width="8.5703125" style="44" customWidth="1"/>
    <col min="14102" max="14102" width="0.42578125" style="44" customWidth="1"/>
    <col min="14103" max="14103" width="8.85546875" style="44" customWidth="1"/>
    <col min="14104" max="14104" width="0.42578125" style="44" customWidth="1"/>
    <col min="14105" max="14105" width="8.5703125" style="44" customWidth="1"/>
    <col min="14106" max="14336" width="9.140625" style="44"/>
    <col min="14337" max="14338" width="1.140625" style="44" customWidth="1"/>
    <col min="14339" max="14339" width="36.7109375" style="44" customWidth="1"/>
    <col min="14340" max="14340" width="3.140625" style="44" customWidth="1"/>
    <col min="14341" max="14341" width="0.7109375" style="44" customWidth="1"/>
    <col min="14342" max="14342" width="0.5703125" style="44" customWidth="1"/>
    <col min="14343" max="14343" width="9.140625" style="44"/>
    <col min="14344" max="14344" width="0.42578125" style="44" customWidth="1"/>
    <col min="14345" max="14345" width="9.140625" style="44"/>
    <col min="14346" max="14346" width="0.42578125" style="44" customWidth="1"/>
    <col min="14347" max="14347" width="9.42578125" style="44" customWidth="1"/>
    <col min="14348" max="14348" width="0.42578125" style="44" customWidth="1"/>
    <col min="14349" max="14349" width="8.7109375" style="44" customWidth="1"/>
    <col min="14350" max="14350" width="0.42578125" style="44" customWidth="1"/>
    <col min="14351" max="14351" width="10" style="44" customWidth="1"/>
    <col min="14352" max="14352" width="0.42578125" style="44" customWidth="1"/>
    <col min="14353" max="14353" width="9.85546875" style="44" customWidth="1"/>
    <col min="14354" max="14354" width="0.42578125" style="44" customWidth="1"/>
    <col min="14355" max="14355" width="9.140625" style="44"/>
    <col min="14356" max="14356" width="0.42578125" style="44" customWidth="1"/>
    <col min="14357" max="14357" width="8.5703125" style="44" customWidth="1"/>
    <col min="14358" max="14358" width="0.42578125" style="44" customWidth="1"/>
    <col min="14359" max="14359" width="8.85546875" style="44" customWidth="1"/>
    <col min="14360" max="14360" width="0.42578125" style="44" customWidth="1"/>
    <col min="14361" max="14361" width="8.5703125" style="44" customWidth="1"/>
    <col min="14362" max="14592" width="9.140625" style="44"/>
    <col min="14593" max="14594" width="1.140625" style="44" customWidth="1"/>
    <col min="14595" max="14595" width="36.7109375" style="44" customWidth="1"/>
    <col min="14596" max="14596" width="3.140625" style="44" customWidth="1"/>
    <col min="14597" max="14597" width="0.7109375" style="44" customWidth="1"/>
    <col min="14598" max="14598" width="0.5703125" style="44" customWidth="1"/>
    <col min="14599" max="14599" width="9.140625" style="44"/>
    <col min="14600" max="14600" width="0.42578125" style="44" customWidth="1"/>
    <col min="14601" max="14601" width="9.140625" style="44"/>
    <col min="14602" max="14602" width="0.42578125" style="44" customWidth="1"/>
    <col min="14603" max="14603" width="9.42578125" style="44" customWidth="1"/>
    <col min="14604" max="14604" width="0.42578125" style="44" customWidth="1"/>
    <col min="14605" max="14605" width="8.7109375" style="44" customWidth="1"/>
    <col min="14606" max="14606" width="0.42578125" style="44" customWidth="1"/>
    <col min="14607" max="14607" width="10" style="44" customWidth="1"/>
    <col min="14608" max="14608" width="0.42578125" style="44" customWidth="1"/>
    <col min="14609" max="14609" width="9.85546875" style="44" customWidth="1"/>
    <col min="14610" max="14610" width="0.42578125" style="44" customWidth="1"/>
    <col min="14611" max="14611" width="9.140625" style="44"/>
    <col min="14612" max="14612" width="0.42578125" style="44" customWidth="1"/>
    <col min="14613" max="14613" width="8.5703125" style="44" customWidth="1"/>
    <col min="14614" max="14614" width="0.42578125" style="44" customWidth="1"/>
    <col min="14615" max="14615" width="8.85546875" style="44" customWidth="1"/>
    <col min="14616" max="14616" width="0.42578125" style="44" customWidth="1"/>
    <col min="14617" max="14617" width="8.5703125" style="44" customWidth="1"/>
    <col min="14618" max="14848" width="9.140625" style="44"/>
    <col min="14849" max="14850" width="1.140625" style="44" customWidth="1"/>
    <col min="14851" max="14851" width="36.7109375" style="44" customWidth="1"/>
    <col min="14852" max="14852" width="3.140625" style="44" customWidth="1"/>
    <col min="14853" max="14853" width="0.7109375" style="44" customWidth="1"/>
    <col min="14854" max="14854" width="0.5703125" style="44" customWidth="1"/>
    <col min="14855" max="14855" width="9.140625" style="44"/>
    <col min="14856" max="14856" width="0.42578125" style="44" customWidth="1"/>
    <col min="14857" max="14857" width="9.140625" style="44"/>
    <col min="14858" max="14858" width="0.42578125" style="44" customWidth="1"/>
    <col min="14859" max="14859" width="9.42578125" style="44" customWidth="1"/>
    <col min="14860" max="14860" width="0.42578125" style="44" customWidth="1"/>
    <col min="14861" max="14861" width="8.7109375" style="44" customWidth="1"/>
    <col min="14862" max="14862" width="0.42578125" style="44" customWidth="1"/>
    <col min="14863" max="14863" width="10" style="44" customWidth="1"/>
    <col min="14864" max="14864" width="0.42578125" style="44" customWidth="1"/>
    <col min="14865" max="14865" width="9.85546875" style="44" customWidth="1"/>
    <col min="14866" max="14866" width="0.42578125" style="44" customWidth="1"/>
    <col min="14867" max="14867" width="9.140625" style="44"/>
    <col min="14868" max="14868" width="0.42578125" style="44" customWidth="1"/>
    <col min="14869" max="14869" width="8.5703125" style="44" customWidth="1"/>
    <col min="14870" max="14870" width="0.42578125" style="44" customWidth="1"/>
    <col min="14871" max="14871" width="8.85546875" style="44" customWidth="1"/>
    <col min="14872" max="14872" width="0.42578125" style="44" customWidth="1"/>
    <col min="14873" max="14873" width="8.5703125" style="44" customWidth="1"/>
    <col min="14874" max="15104" width="9.140625" style="44"/>
    <col min="15105" max="15106" width="1.140625" style="44" customWidth="1"/>
    <col min="15107" max="15107" width="36.7109375" style="44" customWidth="1"/>
    <col min="15108" max="15108" width="3.140625" style="44" customWidth="1"/>
    <col min="15109" max="15109" width="0.7109375" style="44" customWidth="1"/>
    <col min="15110" max="15110" width="0.5703125" style="44" customWidth="1"/>
    <col min="15111" max="15111" width="9.140625" style="44"/>
    <col min="15112" max="15112" width="0.42578125" style="44" customWidth="1"/>
    <col min="15113" max="15113" width="9.140625" style="44"/>
    <col min="15114" max="15114" width="0.42578125" style="44" customWidth="1"/>
    <col min="15115" max="15115" width="9.42578125" style="44" customWidth="1"/>
    <col min="15116" max="15116" width="0.42578125" style="44" customWidth="1"/>
    <col min="15117" max="15117" width="8.7109375" style="44" customWidth="1"/>
    <col min="15118" max="15118" width="0.42578125" style="44" customWidth="1"/>
    <col min="15119" max="15119" width="10" style="44" customWidth="1"/>
    <col min="15120" max="15120" width="0.42578125" style="44" customWidth="1"/>
    <col min="15121" max="15121" width="9.85546875" style="44" customWidth="1"/>
    <col min="15122" max="15122" width="0.42578125" style="44" customWidth="1"/>
    <col min="15123" max="15123" width="9.140625" style="44"/>
    <col min="15124" max="15124" width="0.42578125" style="44" customWidth="1"/>
    <col min="15125" max="15125" width="8.5703125" style="44" customWidth="1"/>
    <col min="15126" max="15126" width="0.42578125" style="44" customWidth="1"/>
    <col min="15127" max="15127" width="8.85546875" style="44" customWidth="1"/>
    <col min="15128" max="15128" width="0.42578125" style="44" customWidth="1"/>
    <col min="15129" max="15129" width="8.5703125" style="44" customWidth="1"/>
    <col min="15130" max="15360" width="9.140625" style="44"/>
    <col min="15361" max="15362" width="1.140625" style="44" customWidth="1"/>
    <col min="15363" max="15363" width="36.7109375" style="44" customWidth="1"/>
    <col min="15364" max="15364" width="3.140625" style="44" customWidth="1"/>
    <col min="15365" max="15365" width="0.7109375" style="44" customWidth="1"/>
    <col min="15366" max="15366" width="0.5703125" style="44" customWidth="1"/>
    <col min="15367" max="15367" width="9.140625" style="44"/>
    <col min="15368" max="15368" width="0.42578125" style="44" customWidth="1"/>
    <col min="15369" max="15369" width="9.140625" style="44"/>
    <col min="15370" max="15370" width="0.42578125" style="44" customWidth="1"/>
    <col min="15371" max="15371" width="9.42578125" style="44" customWidth="1"/>
    <col min="15372" max="15372" width="0.42578125" style="44" customWidth="1"/>
    <col min="15373" max="15373" width="8.7109375" style="44" customWidth="1"/>
    <col min="15374" max="15374" width="0.42578125" style="44" customWidth="1"/>
    <col min="15375" max="15375" width="10" style="44" customWidth="1"/>
    <col min="15376" max="15376" width="0.42578125" style="44" customWidth="1"/>
    <col min="15377" max="15377" width="9.85546875" style="44" customWidth="1"/>
    <col min="15378" max="15378" width="0.42578125" style="44" customWidth="1"/>
    <col min="15379" max="15379" width="9.140625" style="44"/>
    <col min="15380" max="15380" width="0.42578125" style="44" customWidth="1"/>
    <col min="15381" max="15381" width="8.5703125" style="44" customWidth="1"/>
    <col min="15382" max="15382" width="0.42578125" style="44" customWidth="1"/>
    <col min="15383" max="15383" width="8.85546875" style="44" customWidth="1"/>
    <col min="15384" max="15384" width="0.42578125" style="44" customWidth="1"/>
    <col min="15385" max="15385" width="8.5703125" style="44" customWidth="1"/>
    <col min="15386" max="15616" width="9.140625" style="44"/>
    <col min="15617" max="15618" width="1.140625" style="44" customWidth="1"/>
    <col min="15619" max="15619" width="36.7109375" style="44" customWidth="1"/>
    <col min="15620" max="15620" width="3.140625" style="44" customWidth="1"/>
    <col min="15621" max="15621" width="0.7109375" style="44" customWidth="1"/>
    <col min="15622" max="15622" width="0.5703125" style="44" customWidth="1"/>
    <col min="15623" max="15623" width="9.140625" style="44"/>
    <col min="15624" max="15624" width="0.42578125" style="44" customWidth="1"/>
    <col min="15625" max="15625" width="9.140625" style="44"/>
    <col min="15626" max="15626" width="0.42578125" style="44" customWidth="1"/>
    <col min="15627" max="15627" width="9.42578125" style="44" customWidth="1"/>
    <col min="15628" max="15628" width="0.42578125" style="44" customWidth="1"/>
    <col min="15629" max="15629" width="8.7109375" style="44" customWidth="1"/>
    <col min="15630" max="15630" width="0.42578125" style="44" customWidth="1"/>
    <col min="15631" max="15631" width="10" style="44" customWidth="1"/>
    <col min="15632" max="15632" width="0.42578125" style="44" customWidth="1"/>
    <col min="15633" max="15633" width="9.85546875" style="44" customWidth="1"/>
    <col min="15634" max="15634" width="0.42578125" style="44" customWidth="1"/>
    <col min="15635" max="15635" width="9.140625" style="44"/>
    <col min="15636" max="15636" width="0.42578125" style="44" customWidth="1"/>
    <col min="15637" max="15637" width="8.5703125" style="44" customWidth="1"/>
    <col min="15638" max="15638" width="0.42578125" style="44" customWidth="1"/>
    <col min="15639" max="15639" width="8.85546875" style="44" customWidth="1"/>
    <col min="15640" max="15640" width="0.42578125" style="44" customWidth="1"/>
    <col min="15641" max="15641" width="8.5703125" style="44" customWidth="1"/>
    <col min="15642" max="15872" width="9.140625" style="44"/>
    <col min="15873" max="15874" width="1.140625" style="44" customWidth="1"/>
    <col min="15875" max="15875" width="36.7109375" style="44" customWidth="1"/>
    <col min="15876" max="15876" width="3.140625" style="44" customWidth="1"/>
    <col min="15877" max="15877" width="0.7109375" style="44" customWidth="1"/>
    <col min="15878" max="15878" width="0.5703125" style="44" customWidth="1"/>
    <col min="15879" max="15879" width="9.140625" style="44"/>
    <col min="15880" max="15880" width="0.42578125" style="44" customWidth="1"/>
    <col min="15881" max="15881" width="9.140625" style="44"/>
    <col min="15882" max="15882" width="0.42578125" style="44" customWidth="1"/>
    <col min="15883" max="15883" width="9.42578125" style="44" customWidth="1"/>
    <col min="15884" max="15884" width="0.42578125" style="44" customWidth="1"/>
    <col min="15885" max="15885" width="8.7109375" style="44" customWidth="1"/>
    <col min="15886" max="15886" width="0.42578125" style="44" customWidth="1"/>
    <col min="15887" max="15887" width="10" style="44" customWidth="1"/>
    <col min="15888" max="15888" width="0.42578125" style="44" customWidth="1"/>
    <col min="15889" max="15889" width="9.85546875" style="44" customWidth="1"/>
    <col min="15890" max="15890" width="0.42578125" style="44" customWidth="1"/>
    <col min="15891" max="15891" width="9.140625" style="44"/>
    <col min="15892" max="15892" width="0.42578125" style="44" customWidth="1"/>
    <col min="15893" max="15893" width="8.5703125" style="44" customWidth="1"/>
    <col min="15894" max="15894" width="0.42578125" style="44" customWidth="1"/>
    <col min="15895" max="15895" width="8.85546875" style="44" customWidth="1"/>
    <col min="15896" max="15896" width="0.42578125" style="44" customWidth="1"/>
    <col min="15897" max="15897" width="8.5703125" style="44" customWidth="1"/>
    <col min="15898" max="16128" width="9.140625" style="44"/>
    <col min="16129" max="16130" width="1.140625" style="44" customWidth="1"/>
    <col min="16131" max="16131" width="36.7109375" style="44" customWidth="1"/>
    <col min="16132" max="16132" width="3.140625" style="44" customWidth="1"/>
    <col min="16133" max="16133" width="0.7109375" style="44" customWidth="1"/>
    <col min="16134" max="16134" width="0.5703125" style="44" customWidth="1"/>
    <col min="16135" max="16135" width="9.140625" style="44"/>
    <col min="16136" max="16136" width="0.42578125" style="44" customWidth="1"/>
    <col min="16137" max="16137" width="9.140625" style="44"/>
    <col min="16138" max="16138" width="0.42578125" style="44" customWidth="1"/>
    <col min="16139" max="16139" width="9.42578125" style="44" customWidth="1"/>
    <col min="16140" max="16140" width="0.42578125" style="44" customWidth="1"/>
    <col min="16141" max="16141" width="8.7109375" style="44" customWidth="1"/>
    <col min="16142" max="16142" width="0.42578125" style="44" customWidth="1"/>
    <col min="16143" max="16143" width="10" style="44" customWidth="1"/>
    <col min="16144" max="16144" width="0.42578125" style="44" customWidth="1"/>
    <col min="16145" max="16145" width="9.85546875" style="44" customWidth="1"/>
    <col min="16146" max="16146" width="0.42578125" style="44" customWidth="1"/>
    <col min="16147" max="16147" width="9.140625" style="44"/>
    <col min="16148" max="16148" width="0.42578125" style="44" customWidth="1"/>
    <col min="16149" max="16149" width="8.5703125" style="44" customWidth="1"/>
    <col min="16150" max="16150" width="0.42578125" style="44" customWidth="1"/>
    <col min="16151" max="16151" width="8.85546875" style="44" customWidth="1"/>
    <col min="16152" max="16152" width="0.42578125" style="44" customWidth="1"/>
    <col min="16153" max="16153" width="8.5703125" style="44" customWidth="1"/>
    <col min="16154" max="16384" width="9.140625" style="44"/>
  </cols>
  <sheetData>
    <row r="1" spans="1:25" ht="19.350000000000001" customHeight="1" x14ac:dyDescent="0.5">
      <c r="U1" s="24" t="s">
        <v>0</v>
      </c>
    </row>
    <row r="2" spans="1:25" ht="19.350000000000001" customHeight="1" x14ac:dyDescent="0.5">
      <c r="U2" s="24" t="s">
        <v>1</v>
      </c>
    </row>
    <row r="3" spans="1:25" s="45" customFormat="1" ht="15.6" customHeight="1" x14ac:dyDescent="0.5">
      <c r="A3" s="164" t="s">
        <v>168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</row>
    <row r="4" spans="1:25" s="47" customFormat="1" ht="21.75" customHeight="1" x14ac:dyDescent="0.5">
      <c r="A4" s="165" t="s">
        <v>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</row>
    <row r="5" spans="1:25" s="47" customFormat="1" ht="21.75" customHeight="1" x14ac:dyDescent="0.5">
      <c r="A5" s="165" t="s">
        <v>85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</row>
    <row r="6" spans="1:25" s="47" customFormat="1" ht="21.75" customHeight="1" x14ac:dyDescent="0.5">
      <c r="A6" s="165" t="s">
        <v>125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</row>
    <row r="7" spans="1:25" s="47" customFormat="1" ht="7.5" customHeight="1" x14ac:dyDescent="0.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25" s="50" customFormat="1" ht="12.95" customHeight="1" x14ac:dyDescent="0.5">
      <c r="A8" s="48"/>
      <c r="B8" s="48"/>
      <c r="C8" s="48"/>
      <c r="D8" s="48"/>
      <c r="E8" s="48"/>
      <c r="F8" s="48"/>
      <c r="G8" s="166" t="s">
        <v>6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</row>
    <row r="9" spans="1:25" s="53" customFormat="1" ht="12.95" customHeight="1" x14ac:dyDescent="0.5">
      <c r="A9" s="51"/>
      <c r="B9" s="51"/>
      <c r="C9" s="51"/>
      <c r="D9" s="51"/>
      <c r="E9" s="52"/>
      <c r="F9" s="52"/>
      <c r="G9" s="163" t="s">
        <v>86</v>
      </c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</row>
    <row r="10" spans="1:25" s="53" customFormat="1" ht="12.95" customHeight="1" x14ac:dyDescent="0.5">
      <c r="A10" s="51"/>
      <c r="B10" s="51"/>
      <c r="C10" s="51"/>
      <c r="D10" s="51"/>
      <c r="E10" s="52"/>
      <c r="F10" s="52"/>
      <c r="G10" s="163" t="s">
        <v>87</v>
      </c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52"/>
      <c r="W10" s="52" t="s">
        <v>88</v>
      </c>
      <c r="X10" s="51"/>
      <c r="Y10" s="52" t="s">
        <v>89</v>
      </c>
    </row>
    <row r="11" spans="1:25" s="53" customFormat="1" ht="12.95" customHeight="1" x14ac:dyDescent="0.5">
      <c r="A11" s="54"/>
      <c r="B11" s="54"/>
      <c r="C11" s="54"/>
      <c r="D11" s="51"/>
      <c r="E11" s="54"/>
      <c r="F11" s="54"/>
      <c r="G11" s="52" t="s">
        <v>90</v>
      </c>
      <c r="H11" s="52"/>
      <c r="I11" s="52" t="s">
        <v>91</v>
      </c>
      <c r="J11" s="52"/>
      <c r="K11" s="163" t="s">
        <v>72</v>
      </c>
      <c r="L11" s="163"/>
      <c r="M11" s="163"/>
      <c r="O11" s="163" t="s">
        <v>92</v>
      </c>
      <c r="P11" s="163"/>
      <c r="Q11" s="163"/>
      <c r="R11" s="163"/>
      <c r="S11" s="163"/>
      <c r="T11" s="52"/>
      <c r="U11" s="52" t="s">
        <v>89</v>
      </c>
      <c r="V11" s="51"/>
      <c r="W11" s="52" t="s">
        <v>93</v>
      </c>
      <c r="X11" s="51"/>
    </row>
    <row r="12" spans="1:25" s="53" customFormat="1" ht="12.95" customHeight="1" x14ac:dyDescent="0.5">
      <c r="A12" s="54"/>
      <c r="B12" s="54"/>
      <c r="C12" s="54"/>
      <c r="F12" s="52"/>
      <c r="G12" s="52" t="s">
        <v>94</v>
      </c>
      <c r="H12" s="52"/>
      <c r="I12" s="52" t="s">
        <v>95</v>
      </c>
      <c r="J12" s="52"/>
      <c r="K12" s="52" t="s">
        <v>96</v>
      </c>
      <c r="L12" s="54"/>
      <c r="M12" s="52" t="s">
        <v>97</v>
      </c>
      <c r="O12" s="163" t="s">
        <v>98</v>
      </c>
      <c r="P12" s="163"/>
      <c r="Q12" s="163"/>
      <c r="R12" s="163"/>
      <c r="S12" s="163"/>
      <c r="T12" s="52"/>
      <c r="U12" s="52"/>
      <c r="V12" s="51"/>
      <c r="W12" s="55" t="s">
        <v>99</v>
      </c>
    </row>
    <row r="13" spans="1:25" s="53" customFormat="1" ht="12.95" customHeight="1" x14ac:dyDescent="0.5">
      <c r="A13" s="54"/>
      <c r="B13" s="54"/>
      <c r="C13" s="54"/>
      <c r="K13" s="52" t="s">
        <v>100</v>
      </c>
      <c r="O13" s="55" t="s">
        <v>101</v>
      </c>
      <c r="P13" s="56"/>
      <c r="Q13" s="55" t="s">
        <v>102</v>
      </c>
      <c r="S13" s="52" t="s">
        <v>89</v>
      </c>
      <c r="T13" s="55"/>
    </row>
    <row r="14" spans="1:25" s="53" customFormat="1" ht="12.95" customHeight="1" x14ac:dyDescent="0.5">
      <c r="A14" s="54"/>
      <c r="B14" s="54"/>
      <c r="C14" s="54"/>
      <c r="K14" s="52"/>
      <c r="O14" s="55" t="s">
        <v>103</v>
      </c>
      <c r="P14" s="56"/>
      <c r="Q14" s="52" t="s">
        <v>104</v>
      </c>
      <c r="S14" s="52"/>
      <c r="T14" s="55"/>
    </row>
    <row r="15" spans="1:25" s="53" customFormat="1" ht="12.95" customHeight="1" x14ac:dyDescent="0.5">
      <c r="A15" s="54"/>
      <c r="B15" s="54"/>
      <c r="C15" s="54"/>
      <c r="O15" s="55" t="s">
        <v>105</v>
      </c>
      <c r="P15" s="56"/>
      <c r="Q15" s="55" t="s">
        <v>106</v>
      </c>
      <c r="T15" s="55"/>
    </row>
    <row r="16" spans="1:25" s="53" customFormat="1" ht="12.95" customHeight="1" x14ac:dyDescent="0.5">
      <c r="A16" s="54"/>
      <c r="B16" s="54"/>
      <c r="C16" s="54"/>
      <c r="J16" s="53">
        <v>84606</v>
      </c>
      <c r="O16" s="55" t="s">
        <v>107</v>
      </c>
      <c r="P16" s="56"/>
      <c r="Q16" s="55" t="s">
        <v>108</v>
      </c>
      <c r="T16" s="55"/>
    </row>
    <row r="17" spans="1:27" s="53" customFormat="1" ht="12.95" customHeight="1" x14ac:dyDescent="0.5">
      <c r="A17" s="54"/>
      <c r="B17" s="54"/>
      <c r="C17" s="54"/>
      <c r="O17" s="55"/>
      <c r="P17" s="56"/>
      <c r="Q17" s="55" t="s">
        <v>109</v>
      </c>
      <c r="T17" s="55"/>
    </row>
    <row r="18" spans="1:27" s="53" customFormat="1" ht="12.95" customHeight="1" x14ac:dyDescent="0.5">
      <c r="A18" s="51"/>
      <c r="B18" s="51"/>
      <c r="C18" s="54"/>
      <c r="D18" s="57" t="s">
        <v>10</v>
      </c>
      <c r="E18" s="57"/>
      <c r="F18" s="52"/>
      <c r="G18" s="49"/>
      <c r="H18" s="52"/>
      <c r="I18" s="49"/>
      <c r="J18" s="52"/>
      <c r="K18" s="58"/>
      <c r="L18" s="52"/>
      <c r="M18" s="49"/>
      <c r="O18" s="49"/>
      <c r="P18" s="56"/>
      <c r="Q18" s="59" t="s">
        <v>110</v>
      </c>
      <c r="R18" s="52"/>
      <c r="S18" s="58"/>
      <c r="T18" s="52"/>
      <c r="U18" s="49"/>
      <c r="V18" s="51"/>
      <c r="W18" s="58"/>
      <c r="Y18" s="58"/>
    </row>
    <row r="19" spans="1:27" s="53" customFormat="1" ht="12.95" customHeight="1" x14ac:dyDescent="0.5">
      <c r="A19" s="51" t="s">
        <v>116</v>
      </c>
      <c r="B19" s="51"/>
      <c r="C19" s="51"/>
      <c r="D19" s="60"/>
      <c r="E19" s="51"/>
      <c r="F19" s="51"/>
      <c r="G19" s="61">
        <v>593126</v>
      </c>
      <c r="H19" s="61"/>
      <c r="I19" s="61">
        <v>72404</v>
      </c>
      <c r="J19" s="61"/>
      <c r="K19" s="61">
        <v>59313</v>
      </c>
      <c r="L19" s="61">
        <v>0</v>
      </c>
      <c r="M19" s="61">
        <v>1782443</v>
      </c>
      <c r="N19" s="61">
        <v>0</v>
      </c>
      <c r="O19" s="61">
        <v>32843</v>
      </c>
      <c r="P19" s="61">
        <v>0</v>
      </c>
      <c r="Q19" s="61">
        <v>51021</v>
      </c>
      <c r="R19" s="61">
        <v>0</v>
      </c>
      <c r="S19" s="61">
        <f>SUM(O19:Q19)</f>
        <v>83864</v>
      </c>
      <c r="T19" s="61">
        <v>0</v>
      </c>
      <c r="U19" s="61">
        <f>SUM(G19:M19,S19)</f>
        <v>2591150</v>
      </c>
      <c r="V19" s="61">
        <v>0</v>
      </c>
      <c r="W19" s="61">
        <v>219509</v>
      </c>
      <c r="X19" s="61">
        <v>0</v>
      </c>
      <c r="Y19" s="62">
        <f>U19+W19</f>
        <v>2810659</v>
      </c>
      <c r="Z19" s="63"/>
      <c r="AA19" s="63"/>
    </row>
    <row r="20" spans="1:27" s="53" customFormat="1" ht="12.95" customHeight="1" x14ac:dyDescent="0.5">
      <c r="A20" s="51" t="s">
        <v>111</v>
      </c>
      <c r="B20" s="51"/>
      <c r="C20" s="51"/>
      <c r="D20" s="60"/>
      <c r="E20" s="51"/>
      <c r="F20" s="5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</row>
    <row r="21" spans="1:27" s="53" customFormat="1" ht="12.95" customHeight="1" x14ac:dyDescent="0.5">
      <c r="B21" s="51" t="s">
        <v>112</v>
      </c>
      <c r="C21" s="51"/>
      <c r="D21" s="60"/>
      <c r="E21" s="51"/>
      <c r="F21" s="51"/>
      <c r="G21" s="64">
        <v>0</v>
      </c>
      <c r="H21" s="61"/>
      <c r="I21" s="64">
        <v>0</v>
      </c>
      <c r="J21" s="61"/>
      <c r="K21" s="64">
        <v>0</v>
      </c>
      <c r="L21" s="61"/>
      <c r="M21" s="64">
        <v>0</v>
      </c>
      <c r="N21" s="61"/>
      <c r="O21" s="64">
        <v>0</v>
      </c>
      <c r="P21" s="61"/>
      <c r="Q21" s="64">
        <v>0</v>
      </c>
      <c r="R21" s="61"/>
      <c r="S21" s="61">
        <f>SUM(O21:Q21)</f>
        <v>0</v>
      </c>
      <c r="T21" s="61"/>
      <c r="U21" s="62">
        <f>SUM(G21:M21,S21)</f>
        <v>0</v>
      </c>
      <c r="V21" s="61"/>
      <c r="W21" s="99">
        <v>-2363</v>
      </c>
      <c r="X21" s="61"/>
      <c r="Y21" s="62">
        <f>U21+W21</f>
        <v>-2363</v>
      </c>
    </row>
    <row r="22" spans="1:27" s="53" customFormat="1" ht="12.95" customHeight="1" x14ac:dyDescent="0.5">
      <c r="A22" s="51" t="s">
        <v>113</v>
      </c>
      <c r="B22" s="51"/>
      <c r="C22" s="51"/>
      <c r="D22" s="65"/>
      <c r="E22" s="51"/>
      <c r="F22" s="51"/>
      <c r="G22" s="64"/>
      <c r="H22" s="61"/>
      <c r="I22" s="64"/>
      <c r="J22" s="61"/>
      <c r="K22" s="64"/>
      <c r="L22" s="61"/>
      <c r="M22" s="62"/>
      <c r="N22" s="61"/>
      <c r="O22" s="64"/>
      <c r="P22" s="61"/>
      <c r="Q22" s="61"/>
      <c r="R22" s="61"/>
      <c r="S22" s="61"/>
      <c r="T22" s="61"/>
      <c r="U22" s="61"/>
      <c r="V22" s="61"/>
      <c r="W22" s="100"/>
      <c r="X22" s="61"/>
      <c r="Y22" s="61"/>
    </row>
    <row r="23" spans="1:27" s="53" customFormat="1" ht="12.95" customHeight="1" x14ac:dyDescent="0.5">
      <c r="B23" s="51" t="s">
        <v>114</v>
      </c>
      <c r="C23" s="51"/>
      <c r="D23" s="65"/>
      <c r="E23" s="51"/>
      <c r="F23" s="51"/>
      <c r="G23" s="64">
        <v>0</v>
      </c>
      <c r="H23" s="61"/>
      <c r="I23" s="64">
        <v>0</v>
      </c>
      <c r="J23" s="61"/>
      <c r="K23" s="64">
        <v>0</v>
      </c>
      <c r="L23" s="61"/>
      <c r="M23" s="99">
        <v>-31763</v>
      </c>
      <c r="N23" s="61"/>
      <c r="O23" s="64">
        <v>0</v>
      </c>
      <c r="P23" s="61"/>
      <c r="Q23" s="61">
        <v>0</v>
      </c>
      <c r="R23" s="61"/>
      <c r="S23" s="61">
        <f>SUM(O23:Q23)</f>
        <v>0</v>
      </c>
      <c r="T23" s="61"/>
      <c r="U23" s="62">
        <f>SUM(G23:M23,S23)</f>
        <v>-31763</v>
      </c>
      <c r="V23" s="61"/>
      <c r="W23" s="100">
        <v>1925</v>
      </c>
      <c r="X23" s="61"/>
      <c r="Y23" s="62">
        <f>U23+W23</f>
        <v>-29838</v>
      </c>
    </row>
    <row r="24" spans="1:27" s="66" customFormat="1" ht="12.95" customHeight="1" x14ac:dyDescent="0.5">
      <c r="A24" s="53"/>
      <c r="B24" s="51" t="s">
        <v>115</v>
      </c>
      <c r="C24" s="51"/>
      <c r="D24" s="65"/>
      <c r="E24" s="51"/>
      <c r="F24" s="51"/>
      <c r="G24" s="64">
        <v>0</v>
      </c>
      <c r="H24" s="61"/>
      <c r="I24" s="64">
        <v>0</v>
      </c>
      <c r="J24" s="61"/>
      <c r="K24" s="64">
        <v>0</v>
      </c>
      <c r="L24" s="61"/>
      <c r="M24" s="99">
        <v>-1411</v>
      </c>
      <c r="N24" s="61"/>
      <c r="O24" s="64">
        <v>0</v>
      </c>
      <c r="P24" s="61"/>
      <c r="Q24" s="62">
        <v>0</v>
      </c>
      <c r="R24" s="62"/>
      <c r="S24" s="61">
        <v>0</v>
      </c>
      <c r="T24" s="61"/>
      <c r="U24" s="62">
        <f>SUM(G24:M24,S24)</f>
        <v>-1411</v>
      </c>
      <c r="V24" s="61"/>
      <c r="W24" s="100">
        <v>0</v>
      </c>
      <c r="X24" s="61"/>
      <c r="Y24" s="62">
        <f>U24+W24</f>
        <v>-1411</v>
      </c>
    </row>
    <row r="25" spans="1:27" s="53" customFormat="1" ht="12.95" customHeight="1" thickBot="1" x14ac:dyDescent="0.55000000000000004">
      <c r="A25" s="51" t="s">
        <v>126</v>
      </c>
      <c r="B25" s="51"/>
      <c r="C25" s="51"/>
      <c r="D25" s="65"/>
      <c r="E25" s="51"/>
      <c r="F25" s="51"/>
      <c r="G25" s="67">
        <f>SUM(G19:G24)</f>
        <v>593126</v>
      </c>
      <c r="H25" s="61"/>
      <c r="I25" s="67">
        <f>SUM(I19:I24)</f>
        <v>72404</v>
      </c>
      <c r="J25" s="61"/>
      <c r="K25" s="67">
        <f>SUM(K19:K24)</f>
        <v>59313</v>
      </c>
      <c r="L25" s="61"/>
      <c r="M25" s="67">
        <f>SUM(M19:M24)</f>
        <v>1749269</v>
      </c>
      <c r="N25" s="61"/>
      <c r="O25" s="67">
        <f>SUM(O19:O24)</f>
        <v>32843</v>
      </c>
      <c r="P25" s="61"/>
      <c r="Q25" s="67">
        <f>SUM(Q19:Q24)</f>
        <v>51021</v>
      </c>
      <c r="R25" s="61"/>
      <c r="S25" s="67">
        <f>SUM(S19:S24)</f>
        <v>83864</v>
      </c>
      <c r="T25" s="61"/>
      <c r="U25" s="67">
        <f>SUM(U19:U24)</f>
        <v>2557976</v>
      </c>
      <c r="V25" s="61"/>
      <c r="W25" s="67">
        <f>SUM(W19:W24)</f>
        <v>219071</v>
      </c>
      <c r="X25" s="61"/>
      <c r="Y25" s="67">
        <f>SUM(Y19:Y24)</f>
        <v>2777047</v>
      </c>
    </row>
    <row r="26" spans="1:27" s="71" customFormat="1" ht="12" customHeight="1" thickTop="1" x14ac:dyDescent="0.5">
      <c r="A26" s="68"/>
      <c r="B26" s="68"/>
      <c r="C26" s="68"/>
      <c r="D26" s="69"/>
      <c r="E26" s="68"/>
      <c r="F26" s="68"/>
      <c r="G26" s="70"/>
      <c r="H26" s="63"/>
      <c r="I26" s="70"/>
      <c r="J26" s="63"/>
      <c r="K26" s="70"/>
      <c r="L26" s="63"/>
      <c r="M26" s="70"/>
      <c r="N26" s="53"/>
      <c r="O26" s="70"/>
      <c r="P26" s="53"/>
      <c r="Q26" s="70"/>
      <c r="R26" s="63"/>
      <c r="S26" s="70"/>
      <c r="T26" s="63"/>
      <c r="U26" s="70"/>
      <c r="V26" s="63"/>
      <c r="W26" s="70"/>
      <c r="X26" s="63"/>
      <c r="Y26" s="70"/>
    </row>
    <row r="27" spans="1:27" s="53" customFormat="1" ht="12.95" customHeight="1" x14ac:dyDescent="0.5">
      <c r="A27" s="51" t="s">
        <v>127</v>
      </c>
      <c r="B27" s="51"/>
      <c r="C27" s="51"/>
      <c r="D27" s="60"/>
      <c r="E27" s="51"/>
      <c r="F27" s="51"/>
      <c r="G27" s="61">
        <v>593126</v>
      </c>
      <c r="H27" s="61"/>
      <c r="I27" s="61">
        <v>72404</v>
      </c>
      <c r="J27" s="61"/>
      <c r="K27" s="61">
        <v>59313</v>
      </c>
      <c r="L27" s="61">
        <v>0</v>
      </c>
      <c r="M27" s="61">
        <v>1672969</v>
      </c>
      <c r="N27" s="61">
        <v>0</v>
      </c>
      <c r="O27" s="61">
        <v>32843</v>
      </c>
      <c r="P27" s="61">
        <v>0</v>
      </c>
      <c r="Q27" s="61">
        <v>72197</v>
      </c>
      <c r="R27" s="61">
        <v>0</v>
      </c>
      <c r="S27" s="61">
        <f>SUM(O27:Q27)</f>
        <v>105040</v>
      </c>
      <c r="T27" s="61">
        <v>0</v>
      </c>
      <c r="U27" s="61">
        <f>SUM(G27:M27,S27)</f>
        <v>2502852</v>
      </c>
      <c r="V27" s="61">
        <v>0</v>
      </c>
      <c r="W27" s="61">
        <v>219862</v>
      </c>
      <c r="X27" s="61">
        <v>0</v>
      </c>
      <c r="Y27" s="72">
        <f>U27+W27</f>
        <v>2722714</v>
      </c>
      <c r="Z27" s="63"/>
      <c r="AA27" s="63"/>
    </row>
    <row r="28" spans="1:27" s="53" customFormat="1" ht="12.95" customHeight="1" x14ac:dyDescent="0.5">
      <c r="A28" s="51" t="s">
        <v>111</v>
      </c>
      <c r="B28" s="51"/>
      <c r="C28" s="51"/>
      <c r="D28" s="60"/>
      <c r="E28" s="51"/>
      <c r="F28" s="5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</row>
    <row r="29" spans="1:27" s="53" customFormat="1" ht="12.95" customHeight="1" x14ac:dyDescent="0.5">
      <c r="B29" s="51" t="s">
        <v>112</v>
      </c>
      <c r="C29" s="51"/>
      <c r="D29" s="60">
        <v>16</v>
      </c>
      <c r="E29" s="51"/>
      <c r="F29" s="51"/>
      <c r="G29" s="64">
        <v>0</v>
      </c>
      <c r="H29" s="61"/>
      <c r="I29" s="64">
        <v>0</v>
      </c>
      <c r="J29" s="61"/>
      <c r="K29" s="64">
        <v>0</v>
      </c>
      <c r="L29" s="61"/>
      <c r="M29" s="64">
        <v>0</v>
      </c>
      <c r="N29" s="61"/>
      <c r="O29" s="64">
        <v>0</v>
      </c>
      <c r="P29" s="61"/>
      <c r="Q29" s="64">
        <v>0</v>
      </c>
      <c r="R29" s="61"/>
      <c r="S29" s="64">
        <f>SUM(O29:Q29)</f>
        <v>0</v>
      </c>
      <c r="T29" s="61"/>
      <c r="U29" s="62">
        <f>SUM(G29:M29,S29)</f>
        <v>0</v>
      </c>
      <c r="V29" s="61"/>
      <c r="W29" s="62">
        <v>-1940</v>
      </c>
      <c r="X29" s="61"/>
      <c r="Y29" s="62">
        <f>SUM(U29:W29)</f>
        <v>-1940</v>
      </c>
    </row>
    <row r="30" spans="1:27" s="53" customFormat="1" ht="12.95" customHeight="1" x14ac:dyDescent="0.5">
      <c r="A30" s="51" t="s">
        <v>113</v>
      </c>
      <c r="B30" s="51"/>
      <c r="C30" s="51"/>
      <c r="D30" s="65"/>
      <c r="E30" s="51"/>
      <c r="F30" s="51"/>
      <c r="G30" s="64"/>
      <c r="H30" s="61"/>
      <c r="I30" s="64"/>
      <c r="J30" s="61"/>
      <c r="K30" s="64"/>
      <c r="L30" s="61"/>
      <c r="M30" s="62"/>
      <c r="N30" s="61"/>
      <c r="O30" s="64"/>
      <c r="P30" s="61"/>
      <c r="Q30" s="64"/>
      <c r="R30" s="61"/>
      <c r="S30" s="64"/>
      <c r="T30" s="61"/>
      <c r="U30" s="62"/>
      <c r="V30" s="61"/>
      <c r="W30" s="61"/>
      <c r="X30" s="61"/>
      <c r="Y30" s="62"/>
    </row>
    <row r="31" spans="1:27" s="53" customFormat="1" ht="12.95" customHeight="1" x14ac:dyDescent="0.5">
      <c r="B31" s="51" t="s">
        <v>114</v>
      </c>
      <c r="C31" s="51"/>
      <c r="D31" s="65"/>
      <c r="E31" s="51"/>
      <c r="F31" s="51"/>
      <c r="G31" s="64">
        <v>0</v>
      </c>
      <c r="H31" s="61"/>
      <c r="I31" s="64">
        <v>0</v>
      </c>
      <c r="J31" s="61"/>
      <c r="K31" s="64">
        <v>0</v>
      </c>
      <c r="L31" s="61"/>
      <c r="M31" s="62">
        <v>-1693</v>
      </c>
      <c r="N31" s="61"/>
      <c r="O31" s="64">
        <v>0</v>
      </c>
      <c r="P31" s="61"/>
      <c r="Q31" s="64">
        <v>0</v>
      </c>
      <c r="R31" s="61"/>
      <c r="S31" s="64">
        <f>SUM(O31:Q31)</f>
        <v>0</v>
      </c>
      <c r="T31" s="61"/>
      <c r="U31" s="62">
        <f>SUM(G31:M31,S31)</f>
        <v>-1693</v>
      </c>
      <c r="V31" s="61"/>
      <c r="W31" s="61">
        <v>1115</v>
      </c>
      <c r="X31" s="61"/>
      <c r="Y31" s="62">
        <f>SUM(U31:W31)</f>
        <v>-578</v>
      </c>
    </row>
    <row r="32" spans="1:27" s="53" customFormat="1" ht="12.95" customHeight="1" x14ac:dyDescent="0.5">
      <c r="B32" s="51" t="s">
        <v>115</v>
      </c>
      <c r="C32" s="51"/>
      <c r="D32" s="65"/>
      <c r="E32" s="51"/>
      <c r="F32" s="51"/>
      <c r="G32" s="64">
        <v>0</v>
      </c>
      <c r="H32" s="61"/>
      <c r="I32" s="64">
        <v>0</v>
      </c>
      <c r="J32" s="61"/>
      <c r="K32" s="64">
        <v>0</v>
      </c>
      <c r="L32" s="61"/>
      <c r="M32" s="62">
        <v>56</v>
      </c>
      <c r="N32" s="61"/>
      <c r="O32" s="64">
        <v>0</v>
      </c>
      <c r="P32" s="61"/>
      <c r="Q32" s="64">
        <v>0</v>
      </c>
      <c r="R32" s="62"/>
      <c r="S32" s="64">
        <f>SUM(O32:Q32)</f>
        <v>0</v>
      </c>
      <c r="T32" s="61"/>
      <c r="U32" s="62">
        <f>SUM(G32:M32,S32)</f>
        <v>56</v>
      </c>
      <c r="V32" s="61"/>
      <c r="W32" s="64">
        <v>0</v>
      </c>
      <c r="X32" s="61"/>
      <c r="Y32" s="62">
        <f>SUM(U32:W32)</f>
        <v>56</v>
      </c>
    </row>
    <row r="33" spans="1:27" s="53" customFormat="1" ht="12.95" customHeight="1" thickBot="1" x14ac:dyDescent="0.55000000000000004">
      <c r="A33" s="51" t="s">
        <v>128</v>
      </c>
      <c r="B33" s="51"/>
      <c r="C33" s="51"/>
      <c r="D33" s="65"/>
      <c r="E33" s="51"/>
      <c r="F33" s="51"/>
      <c r="G33" s="67">
        <f>SUM(G27:G32)</f>
        <v>593126</v>
      </c>
      <c r="H33" s="61"/>
      <c r="I33" s="67">
        <f>SUM(I27:I32)</f>
        <v>72404</v>
      </c>
      <c r="J33" s="61"/>
      <c r="K33" s="67">
        <f>SUM(K27:K32)</f>
        <v>59313</v>
      </c>
      <c r="L33" s="61"/>
      <c r="M33" s="67">
        <f>SUM(M27:M32)</f>
        <v>1671332</v>
      </c>
      <c r="N33" s="61"/>
      <c r="O33" s="67">
        <f>SUM(O27:O32)</f>
        <v>32843</v>
      </c>
      <c r="P33" s="61"/>
      <c r="Q33" s="67">
        <f>SUM(Q27:Q32)</f>
        <v>72197</v>
      </c>
      <c r="R33" s="61"/>
      <c r="S33" s="67">
        <f>SUM(S27:S32)</f>
        <v>105040</v>
      </c>
      <c r="T33" s="61"/>
      <c r="U33" s="67">
        <f>SUM(U27:U32)</f>
        <v>2501215</v>
      </c>
      <c r="V33" s="61"/>
      <c r="W33" s="67">
        <f>SUM(W27:W32)</f>
        <v>219037</v>
      </c>
      <c r="X33" s="61"/>
      <c r="Y33" s="67">
        <f>SUM(Y27:Y32)</f>
        <v>2720252</v>
      </c>
      <c r="Z33" s="63"/>
    </row>
    <row r="34" spans="1:27" s="53" customFormat="1" ht="12.95" customHeight="1" thickTop="1" x14ac:dyDescent="0.5">
      <c r="A34" s="51"/>
      <c r="B34" s="51"/>
      <c r="C34" s="51"/>
      <c r="D34" s="51"/>
      <c r="E34" s="51"/>
      <c r="F34" s="51"/>
      <c r="G34" s="73"/>
      <c r="H34" s="73"/>
      <c r="I34" s="73"/>
      <c r="J34" s="74"/>
      <c r="K34" s="73"/>
      <c r="L34" s="74"/>
      <c r="M34" s="75"/>
      <c r="N34" s="74"/>
      <c r="O34" s="73"/>
      <c r="P34" s="74"/>
      <c r="Q34" s="75"/>
      <c r="R34" s="74"/>
      <c r="S34" s="75"/>
      <c r="T34" s="74"/>
      <c r="U34" s="75"/>
      <c r="V34" s="74"/>
      <c r="W34" s="75"/>
      <c r="X34" s="74"/>
      <c r="Y34" s="75"/>
    </row>
    <row r="42" spans="1:27" ht="15" customHeight="1" x14ac:dyDescent="0.5"/>
    <row r="43" spans="1:27" ht="15" customHeight="1" x14ac:dyDescent="0.5"/>
    <row r="44" spans="1:27" ht="15" customHeight="1" x14ac:dyDescent="0.5"/>
    <row r="45" spans="1:27" ht="15" customHeight="1" x14ac:dyDescent="0.5"/>
    <row r="46" spans="1:27" ht="15" customHeight="1" x14ac:dyDescent="0.5"/>
    <row r="47" spans="1:27" ht="15" customHeight="1" x14ac:dyDescent="0.5"/>
    <row r="48" spans="1:27" s="43" customFormat="1" ht="15" customHeight="1" x14ac:dyDescent="0.5">
      <c r="Z48" s="44"/>
      <c r="AA48" s="44"/>
    </row>
    <row r="49" spans="10:27" s="43" customFormat="1" ht="15" customHeight="1" x14ac:dyDescent="0.5">
      <c r="J49" s="43">
        <v>65624</v>
      </c>
      <c r="Z49" s="44"/>
      <c r="AA49" s="44"/>
    </row>
    <row r="50" spans="10:27" s="43" customFormat="1" ht="15" customHeight="1" x14ac:dyDescent="0.5">
      <c r="Z50" s="44"/>
      <c r="AA50" s="44"/>
    </row>
    <row r="51" spans="10:27" s="43" customFormat="1" ht="15" customHeight="1" x14ac:dyDescent="0.5">
      <c r="Z51" s="44"/>
      <c r="AA51" s="44"/>
    </row>
    <row r="52" spans="10:27" s="43" customFormat="1" ht="15" customHeight="1" x14ac:dyDescent="0.5">
      <c r="Z52" s="44"/>
      <c r="AA52" s="44"/>
    </row>
    <row r="53" spans="10:27" s="43" customFormat="1" ht="15" customHeight="1" x14ac:dyDescent="0.5">
      <c r="Z53" s="44"/>
      <c r="AA53" s="44"/>
    </row>
    <row r="54" spans="10:27" s="43" customFormat="1" ht="15" customHeight="1" x14ac:dyDescent="0.5">
      <c r="Z54" s="44"/>
      <c r="AA54" s="44"/>
    </row>
    <row r="82" spans="10:27" s="43" customFormat="1" ht="24" customHeight="1" x14ac:dyDescent="0.5">
      <c r="R82" s="43">
        <v>1145324</v>
      </c>
      <c r="Z82" s="44"/>
      <c r="AA82" s="44"/>
    </row>
    <row r="88" spans="10:27" ht="24" customHeight="1" x14ac:dyDescent="0.5">
      <c r="J88" s="43">
        <v>64007</v>
      </c>
    </row>
    <row r="93" spans="10:27" ht="24" customHeight="1" x14ac:dyDescent="0.5">
      <c r="J93" s="43">
        <v>19500</v>
      </c>
    </row>
    <row r="97" spans="10:10" ht="24" customHeight="1" x14ac:dyDescent="0.5">
      <c r="J97" s="43">
        <v>30978</v>
      </c>
    </row>
    <row r="99" spans="10:10" ht="24" customHeight="1" x14ac:dyDescent="0.5">
      <c r="J99" s="43">
        <v>46802</v>
      </c>
    </row>
    <row r="128" spans="10:10" ht="24" customHeight="1" x14ac:dyDescent="0.5">
      <c r="J128" s="43">
        <v>1268799</v>
      </c>
    </row>
  </sheetData>
  <mergeCells count="10">
    <mergeCell ref="G10:U10"/>
    <mergeCell ref="K11:M11"/>
    <mergeCell ref="O11:S11"/>
    <mergeCell ref="O12:S12"/>
    <mergeCell ref="A3:Y3"/>
    <mergeCell ref="A4:Y4"/>
    <mergeCell ref="A5:Y5"/>
    <mergeCell ref="A6:Y6"/>
    <mergeCell ref="G8:Y8"/>
    <mergeCell ref="G9:Y9"/>
  </mergeCells>
  <printOptions horizontalCentered="1"/>
  <pageMargins left="0.86614173228346458" right="0.78740157480314965" top="1.0629921259842521" bottom="0.59055118110236227" header="0.51181102362204722" footer="0.39370078740157483"/>
  <pageSetup paperSize="9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C0EA5-E2C9-427A-A046-78628D953553}">
  <dimension ref="A1:T126"/>
  <sheetViews>
    <sheetView view="pageBreakPreview" zoomScale="130" zoomScaleNormal="79" zoomScaleSheetLayoutView="130" workbookViewId="0">
      <selection activeCell="C1" sqref="C1"/>
    </sheetView>
  </sheetViews>
  <sheetFormatPr defaultColWidth="9.140625" defaultRowHeight="24" customHeight="1" x14ac:dyDescent="0.5"/>
  <cols>
    <col min="1" max="2" width="1.140625" style="76" customWidth="1"/>
    <col min="3" max="3" width="26" style="76" customWidth="1"/>
    <col min="4" max="4" width="5.42578125" style="76" customWidth="1"/>
    <col min="5" max="5" width="1.140625" style="76" customWidth="1"/>
    <col min="6" max="6" width="0.5703125" style="76" customWidth="1"/>
    <col min="7" max="7" width="14.85546875" style="76" customWidth="1"/>
    <col min="8" max="8" width="1.140625" style="76" customWidth="1"/>
    <col min="9" max="9" width="14.85546875" style="76" customWidth="1"/>
    <col min="10" max="10" width="1.140625" style="76" customWidth="1"/>
    <col min="11" max="11" width="14.85546875" style="76" customWidth="1"/>
    <col min="12" max="12" width="1.140625" style="76" customWidth="1"/>
    <col min="13" max="13" width="14.85546875" style="76" customWidth="1"/>
    <col min="14" max="14" width="1.140625" style="76" customWidth="1"/>
    <col min="15" max="15" width="23.140625" style="76" customWidth="1"/>
    <col min="16" max="16" width="1.140625" style="76" customWidth="1"/>
    <col min="17" max="17" width="15.85546875" style="76" customWidth="1"/>
    <col min="18" max="256" width="9.140625" style="33"/>
    <col min="257" max="258" width="1.140625" style="33" customWidth="1"/>
    <col min="259" max="259" width="26" style="33" customWidth="1"/>
    <col min="260" max="260" width="5.42578125" style="33" customWidth="1"/>
    <col min="261" max="261" width="1.140625" style="33" customWidth="1"/>
    <col min="262" max="262" width="0.5703125" style="33" customWidth="1"/>
    <col min="263" max="263" width="14.85546875" style="33" customWidth="1"/>
    <col min="264" max="264" width="1.140625" style="33" customWidth="1"/>
    <col min="265" max="265" width="14.85546875" style="33" customWidth="1"/>
    <col min="266" max="266" width="1.140625" style="33" customWidth="1"/>
    <col min="267" max="267" width="14.85546875" style="33" customWidth="1"/>
    <col min="268" max="268" width="1.140625" style="33" customWidth="1"/>
    <col min="269" max="269" width="14.85546875" style="33" customWidth="1"/>
    <col min="270" max="270" width="1.140625" style="33" customWidth="1"/>
    <col min="271" max="271" width="23.140625" style="33" customWidth="1"/>
    <col min="272" max="272" width="1.140625" style="33" customWidth="1"/>
    <col min="273" max="273" width="15.85546875" style="33" customWidth="1"/>
    <col min="274" max="512" width="9.140625" style="33"/>
    <col min="513" max="514" width="1.140625" style="33" customWidth="1"/>
    <col min="515" max="515" width="26" style="33" customWidth="1"/>
    <col min="516" max="516" width="5.42578125" style="33" customWidth="1"/>
    <col min="517" max="517" width="1.140625" style="33" customWidth="1"/>
    <col min="518" max="518" width="0.5703125" style="33" customWidth="1"/>
    <col min="519" max="519" width="14.85546875" style="33" customWidth="1"/>
    <col min="520" max="520" width="1.140625" style="33" customWidth="1"/>
    <col min="521" max="521" width="14.85546875" style="33" customWidth="1"/>
    <col min="522" max="522" width="1.140625" style="33" customWidth="1"/>
    <col min="523" max="523" width="14.85546875" style="33" customWidth="1"/>
    <col min="524" max="524" width="1.140625" style="33" customWidth="1"/>
    <col min="525" max="525" width="14.85546875" style="33" customWidth="1"/>
    <col min="526" max="526" width="1.140625" style="33" customWidth="1"/>
    <col min="527" max="527" width="23.140625" style="33" customWidth="1"/>
    <col min="528" max="528" width="1.140625" style="33" customWidth="1"/>
    <col min="529" max="529" width="15.85546875" style="33" customWidth="1"/>
    <col min="530" max="768" width="9.140625" style="33"/>
    <col min="769" max="770" width="1.140625" style="33" customWidth="1"/>
    <col min="771" max="771" width="26" style="33" customWidth="1"/>
    <col min="772" max="772" width="5.42578125" style="33" customWidth="1"/>
    <col min="773" max="773" width="1.140625" style="33" customWidth="1"/>
    <col min="774" max="774" width="0.5703125" style="33" customWidth="1"/>
    <col min="775" max="775" width="14.85546875" style="33" customWidth="1"/>
    <col min="776" max="776" width="1.140625" style="33" customWidth="1"/>
    <col min="777" max="777" width="14.85546875" style="33" customWidth="1"/>
    <col min="778" max="778" width="1.140625" style="33" customWidth="1"/>
    <col min="779" max="779" width="14.85546875" style="33" customWidth="1"/>
    <col min="780" max="780" width="1.140625" style="33" customWidth="1"/>
    <col min="781" max="781" width="14.85546875" style="33" customWidth="1"/>
    <col min="782" max="782" width="1.140625" style="33" customWidth="1"/>
    <col min="783" max="783" width="23.140625" style="33" customWidth="1"/>
    <col min="784" max="784" width="1.140625" style="33" customWidth="1"/>
    <col min="785" max="785" width="15.85546875" style="33" customWidth="1"/>
    <col min="786" max="1024" width="9.140625" style="33"/>
    <col min="1025" max="1026" width="1.140625" style="33" customWidth="1"/>
    <col min="1027" max="1027" width="26" style="33" customWidth="1"/>
    <col min="1028" max="1028" width="5.42578125" style="33" customWidth="1"/>
    <col min="1029" max="1029" width="1.140625" style="33" customWidth="1"/>
    <col min="1030" max="1030" width="0.5703125" style="33" customWidth="1"/>
    <col min="1031" max="1031" width="14.85546875" style="33" customWidth="1"/>
    <col min="1032" max="1032" width="1.140625" style="33" customWidth="1"/>
    <col min="1033" max="1033" width="14.85546875" style="33" customWidth="1"/>
    <col min="1034" max="1034" width="1.140625" style="33" customWidth="1"/>
    <col min="1035" max="1035" width="14.85546875" style="33" customWidth="1"/>
    <col min="1036" max="1036" width="1.140625" style="33" customWidth="1"/>
    <col min="1037" max="1037" width="14.85546875" style="33" customWidth="1"/>
    <col min="1038" max="1038" width="1.140625" style="33" customWidth="1"/>
    <col min="1039" max="1039" width="23.140625" style="33" customWidth="1"/>
    <col min="1040" max="1040" width="1.140625" style="33" customWidth="1"/>
    <col min="1041" max="1041" width="15.85546875" style="33" customWidth="1"/>
    <col min="1042" max="1280" width="9.140625" style="33"/>
    <col min="1281" max="1282" width="1.140625" style="33" customWidth="1"/>
    <col min="1283" max="1283" width="26" style="33" customWidth="1"/>
    <col min="1284" max="1284" width="5.42578125" style="33" customWidth="1"/>
    <col min="1285" max="1285" width="1.140625" style="33" customWidth="1"/>
    <col min="1286" max="1286" width="0.5703125" style="33" customWidth="1"/>
    <col min="1287" max="1287" width="14.85546875" style="33" customWidth="1"/>
    <col min="1288" max="1288" width="1.140625" style="33" customWidth="1"/>
    <col min="1289" max="1289" width="14.85546875" style="33" customWidth="1"/>
    <col min="1290" max="1290" width="1.140625" style="33" customWidth="1"/>
    <col min="1291" max="1291" width="14.85546875" style="33" customWidth="1"/>
    <col min="1292" max="1292" width="1.140625" style="33" customWidth="1"/>
    <col min="1293" max="1293" width="14.85546875" style="33" customWidth="1"/>
    <col min="1294" max="1294" width="1.140625" style="33" customWidth="1"/>
    <col min="1295" max="1295" width="23.140625" style="33" customWidth="1"/>
    <col min="1296" max="1296" width="1.140625" style="33" customWidth="1"/>
    <col min="1297" max="1297" width="15.85546875" style="33" customWidth="1"/>
    <col min="1298" max="1536" width="9.140625" style="33"/>
    <col min="1537" max="1538" width="1.140625" style="33" customWidth="1"/>
    <col min="1539" max="1539" width="26" style="33" customWidth="1"/>
    <col min="1540" max="1540" width="5.42578125" style="33" customWidth="1"/>
    <col min="1541" max="1541" width="1.140625" style="33" customWidth="1"/>
    <col min="1542" max="1542" width="0.5703125" style="33" customWidth="1"/>
    <col min="1543" max="1543" width="14.85546875" style="33" customWidth="1"/>
    <col min="1544" max="1544" width="1.140625" style="33" customWidth="1"/>
    <col min="1545" max="1545" width="14.85546875" style="33" customWidth="1"/>
    <col min="1546" max="1546" width="1.140625" style="33" customWidth="1"/>
    <col min="1547" max="1547" width="14.85546875" style="33" customWidth="1"/>
    <col min="1548" max="1548" width="1.140625" style="33" customWidth="1"/>
    <col min="1549" max="1549" width="14.85546875" style="33" customWidth="1"/>
    <col min="1550" max="1550" width="1.140625" style="33" customWidth="1"/>
    <col min="1551" max="1551" width="23.140625" style="33" customWidth="1"/>
    <col min="1552" max="1552" width="1.140625" style="33" customWidth="1"/>
    <col min="1553" max="1553" width="15.85546875" style="33" customWidth="1"/>
    <col min="1554" max="1792" width="9.140625" style="33"/>
    <col min="1793" max="1794" width="1.140625" style="33" customWidth="1"/>
    <col min="1795" max="1795" width="26" style="33" customWidth="1"/>
    <col min="1796" max="1796" width="5.42578125" style="33" customWidth="1"/>
    <col min="1797" max="1797" width="1.140625" style="33" customWidth="1"/>
    <col min="1798" max="1798" width="0.5703125" style="33" customWidth="1"/>
    <col min="1799" max="1799" width="14.85546875" style="33" customWidth="1"/>
    <col min="1800" max="1800" width="1.140625" style="33" customWidth="1"/>
    <col min="1801" max="1801" width="14.85546875" style="33" customWidth="1"/>
    <col min="1802" max="1802" width="1.140625" style="33" customWidth="1"/>
    <col min="1803" max="1803" width="14.85546875" style="33" customWidth="1"/>
    <col min="1804" max="1804" width="1.140625" style="33" customWidth="1"/>
    <col min="1805" max="1805" width="14.85546875" style="33" customWidth="1"/>
    <col min="1806" max="1806" width="1.140625" style="33" customWidth="1"/>
    <col min="1807" max="1807" width="23.140625" style="33" customWidth="1"/>
    <col min="1808" max="1808" width="1.140625" style="33" customWidth="1"/>
    <col min="1809" max="1809" width="15.85546875" style="33" customWidth="1"/>
    <col min="1810" max="2048" width="9.140625" style="33"/>
    <col min="2049" max="2050" width="1.140625" style="33" customWidth="1"/>
    <col min="2051" max="2051" width="26" style="33" customWidth="1"/>
    <col min="2052" max="2052" width="5.42578125" style="33" customWidth="1"/>
    <col min="2053" max="2053" width="1.140625" style="33" customWidth="1"/>
    <col min="2054" max="2054" width="0.5703125" style="33" customWidth="1"/>
    <col min="2055" max="2055" width="14.85546875" style="33" customWidth="1"/>
    <col min="2056" max="2056" width="1.140625" style="33" customWidth="1"/>
    <col min="2057" max="2057" width="14.85546875" style="33" customWidth="1"/>
    <col min="2058" max="2058" width="1.140625" style="33" customWidth="1"/>
    <col min="2059" max="2059" width="14.85546875" style="33" customWidth="1"/>
    <col min="2060" max="2060" width="1.140625" style="33" customWidth="1"/>
    <col min="2061" max="2061" width="14.85546875" style="33" customWidth="1"/>
    <col min="2062" max="2062" width="1.140625" style="33" customWidth="1"/>
    <col min="2063" max="2063" width="23.140625" style="33" customWidth="1"/>
    <col min="2064" max="2064" width="1.140625" style="33" customWidth="1"/>
    <col min="2065" max="2065" width="15.85546875" style="33" customWidth="1"/>
    <col min="2066" max="2304" width="9.140625" style="33"/>
    <col min="2305" max="2306" width="1.140625" style="33" customWidth="1"/>
    <col min="2307" max="2307" width="26" style="33" customWidth="1"/>
    <col min="2308" max="2308" width="5.42578125" style="33" customWidth="1"/>
    <col min="2309" max="2309" width="1.140625" style="33" customWidth="1"/>
    <col min="2310" max="2310" width="0.5703125" style="33" customWidth="1"/>
    <col min="2311" max="2311" width="14.85546875" style="33" customWidth="1"/>
    <col min="2312" max="2312" width="1.140625" style="33" customWidth="1"/>
    <col min="2313" max="2313" width="14.85546875" style="33" customWidth="1"/>
    <col min="2314" max="2314" width="1.140625" style="33" customWidth="1"/>
    <col min="2315" max="2315" width="14.85546875" style="33" customWidth="1"/>
    <col min="2316" max="2316" width="1.140625" style="33" customWidth="1"/>
    <col min="2317" max="2317" width="14.85546875" style="33" customWidth="1"/>
    <col min="2318" max="2318" width="1.140625" style="33" customWidth="1"/>
    <col min="2319" max="2319" width="23.140625" style="33" customWidth="1"/>
    <col min="2320" max="2320" width="1.140625" style="33" customWidth="1"/>
    <col min="2321" max="2321" width="15.85546875" style="33" customWidth="1"/>
    <col min="2322" max="2560" width="9.140625" style="33"/>
    <col min="2561" max="2562" width="1.140625" style="33" customWidth="1"/>
    <col min="2563" max="2563" width="26" style="33" customWidth="1"/>
    <col min="2564" max="2564" width="5.42578125" style="33" customWidth="1"/>
    <col min="2565" max="2565" width="1.140625" style="33" customWidth="1"/>
    <col min="2566" max="2566" width="0.5703125" style="33" customWidth="1"/>
    <col min="2567" max="2567" width="14.85546875" style="33" customWidth="1"/>
    <col min="2568" max="2568" width="1.140625" style="33" customWidth="1"/>
    <col min="2569" max="2569" width="14.85546875" style="33" customWidth="1"/>
    <col min="2570" max="2570" width="1.140625" style="33" customWidth="1"/>
    <col min="2571" max="2571" width="14.85546875" style="33" customWidth="1"/>
    <col min="2572" max="2572" width="1.140625" style="33" customWidth="1"/>
    <col min="2573" max="2573" width="14.85546875" style="33" customWidth="1"/>
    <col min="2574" max="2574" width="1.140625" style="33" customWidth="1"/>
    <col min="2575" max="2575" width="23.140625" style="33" customWidth="1"/>
    <col min="2576" max="2576" width="1.140625" style="33" customWidth="1"/>
    <col min="2577" max="2577" width="15.85546875" style="33" customWidth="1"/>
    <col min="2578" max="2816" width="9.140625" style="33"/>
    <col min="2817" max="2818" width="1.140625" style="33" customWidth="1"/>
    <col min="2819" max="2819" width="26" style="33" customWidth="1"/>
    <col min="2820" max="2820" width="5.42578125" style="33" customWidth="1"/>
    <col min="2821" max="2821" width="1.140625" style="33" customWidth="1"/>
    <col min="2822" max="2822" width="0.5703125" style="33" customWidth="1"/>
    <col min="2823" max="2823" width="14.85546875" style="33" customWidth="1"/>
    <col min="2824" max="2824" width="1.140625" style="33" customWidth="1"/>
    <col min="2825" max="2825" width="14.85546875" style="33" customWidth="1"/>
    <col min="2826" max="2826" width="1.140625" style="33" customWidth="1"/>
    <col min="2827" max="2827" width="14.85546875" style="33" customWidth="1"/>
    <col min="2828" max="2828" width="1.140625" style="33" customWidth="1"/>
    <col min="2829" max="2829" width="14.85546875" style="33" customWidth="1"/>
    <col min="2830" max="2830" width="1.140625" style="33" customWidth="1"/>
    <col min="2831" max="2831" width="23.140625" style="33" customWidth="1"/>
    <col min="2832" max="2832" width="1.140625" style="33" customWidth="1"/>
    <col min="2833" max="2833" width="15.85546875" style="33" customWidth="1"/>
    <col min="2834" max="3072" width="9.140625" style="33"/>
    <col min="3073" max="3074" width="1.140625" style="33" customWidth="1"/>
    <col min="3075" max="3075" width="26" style="33" customWidth="1"/>
    <col min="3076" max="3076" width="5.42578125" style="33" customWidth="1"/>
    <col min="3077" max="3077" width="1.140625" style="33" customWidth="1"/>
    <col min="3078" max="3078" width="0.5703125" style="33" customWidth="1"/>
    <col min="3079" max="3079" width="14.85546875" style="33" customWidth="1"/>
    <col min="3080" max="3080" width="1.140625" style="33" customWidth="1"/>
    <col min="3081" max="3081" width="14.85546875" style="33" customWidth="1"/>
    <col min="3082" max="3082" width="1.140625" style="33" customWidth="1"/>
    <col min="3083" max="3083" width="14.85546875" style="33" customWidth="1"/>
    <col min="3084" max="3084" width="1.140625" style="33" customWidth="1"/>
    <col min="3085" max="3085" width="14.85546875" style="33" customWidth="1"/>
    <col min="3086" max="3086" width="1.140625" style="33" customWidth="1"/>
    <col min="3087" max="3087" width="23.140625" style="33" customWidth="1"/>
    <col min="3088" max="3088" width="1.140625" style="33" customWidth="1"/>
    <col min="3089" max="3089" width="15.85546875" style="33" customWidth="1"/>
    <col min="3090" max="3328" width="9.140625" style="33"/>
    <col min="3329" max="3330" width="1.140625" style="33" customWidth="1"/>
    <col min="3331" max="3331" width="26" style="33" customWidth="1"/>
    <col min="3332" max="3332" width="5.42578125" style="33" customWidth="1"/>
    <col min="3333" max="3333" width="1.140625" style="33" customWidth="1"/>
    <col min="3334" max="3334" width="0.5703125" style="33" customWidth="1"/>
    <col min="3335" max="3335" width="14.85546875" style="33" customWidth="1"/>
    <col min="3336" max="3336" width="1.140625" style="33" customWidth="1"/>
    <col min="3337" max="3337" width="14.85546875" style="33" customWidth="1"/>
    <col min="3338" max="3338" width="1.140625" style="33" customWidth="1"/>
    <col min="3339" max="3339" width="14.85546875" style="33" customWidth="1"/>
    <col min="3340" max="3340" width="1.140625" style="33" customWidth="1"/>
    <col min="3341" max="3341" width="14.85546875" style="33" customWidth="1"/>
    <col min="3342" max="3342" width="1.140625" style="33" customWidth="1"/>
    <col min="3343" max="3343" width="23.140625" style="33" customWidth="1"/>
    <col min="3344" max="3344" width="1.140625" style="33" customWidth="1"/>
    <col min="3345" max="3345" width="15.85546875" style="33" customWidth="1"/>
    <col min="3346" max="3584" width="9.140625" style="33"/>
    <col min="3585" max="3586" width="1.140625" style="33" customWidth="1"/>
    <col min="3587" max="3587" width="26" style="33" customWidth="1"/>
    <col min="3588" max="3588" width="5.42578125" style="33" customWidth="1"/>
    <col min="3589" max="3589" width="1.140625" style="33" customWidth="1"/>
    <col min="3590" max="3590" width="0.5703125" style="33" customWidth="1"/>
    <col min="3591" max="3591" width="14.85546875" style="33" customWidth="1"/>
    <col min="3592" max="3592" width="1.140625" style="33" customWidth="1"/>
    <col min="3593" max="3593" width="14.85546875" style="33" customWidth="1"/>
    <col min="3594" max="3594" width="1.140625" style="33" customWidth="1"/>
    <col min="3595" max="3595" width="14.85546875" style="33" customWidth="1"/>
    <col min="3596" max="3596" width="1.140625" style="33" customWidth="1"/>
    <col min="3597" max="3597" width="14.85546875" style="33" customWidth="1"/>
    <col min="3598" max="3598" width="1.140625" style="33" customWidth="1"/>
    <col min="3599" max="3599" width="23.140625" style="33" customWidth="1"/>
    <col min="3600" max="3600" width="1.140625" style="33" customWidth="1"/>
    <col min="3601" max="3601" width="15.85546875" style="33" customWidth="1"/>
    <col min="3602" max="3840" width="9.140625" style="33"/>
    <col min="3841" max="3842" width="1.140625" style="33" customWidth="1"/>
    <col min="3843" max="3843" width="26" style="33" customWidth="1"/>
    <col min="3844" max="3844" width="5.42578125" style="33" customWidth="1"/>
    <col min="3845" max="3845" width="1.140625" style="33" customWidth="1"/>
    <col min="3846" max="3846" width="0.5703125" style="33" customWidth="1"/>
    <col min="3847" max="3847" width="14.85546875" style="33" customWidth="1"/>
    <col min="3848" max="3848" width="1.140625" style="33" customWidth="1"/>
    <col min="3849" max="3849" width="14.85546875" style="33" customWidth="1"/>
    <col min="3850" max="3850" width="1.140625" style="33" customWidth="1"/>
    <col min="3851" max="3851" width="14.85546875" style="33" customWidth="1"/>
    <col min="3852" max="3852" width="1.140625" style="33" customWidth="1"/>
    <col min="3853" max="3853" width="14.85546875" style="33" customWidth="1"/>
    <col min="3854" max="3854" width="1.140625" style="33" customWidth="1"/>
    <col min="3855" max="3855" width="23.140625" style="33" customWidth="1"/>
    <col min="3856" max="3856" width="1.140625" style="33" customWidth="1"/>
    <col min="3857" max="3857" width="15.85546875" style="33" customWidth="1"/>
    <col min="3858" max="4096" width="9.140625" style="33"/>
    <col min="4097" max="4098" width="1.140625" style="33" customWidth="1"/>
    <col min="4099" max="4099" width="26" style="33" customWidth="1"/>
    <col min="4100" max="4100" width="5.42578125" style="33" customWidth="1"/>
    <col min="4101" max="4101" width="1.140625" style="33" customWidth="1"/>
    <col min="4102" max="4102" width="0.5703125" style="33" customWidth="1"/>
    <col min="4103" max="4103" width="14.85546875" style="33" customWidth="1"/>
    <col min="4104" max="4104" width="1.140625" style="33" customWidth="1"/>
    <col min="4105" max="4105" width="14.85546875" style="33" customWidth="1"/>
    <col min="4106" max="4106" width="1.140625" style="33" customWidth="1"/>
    <col min="4107" max="4107" width="14.85546875" style="33" customWidth="1"/>
    <col min="4108" max="4108" width="1.140625" style="33" customWidth="1"/>
    <col min="4109" max="4109" width="14.85546875" style="33" customWidth="1"/>
    <col min="4110" max="4110" width="1.140625" style="33" customWidth="1"/>
    <col min="4111" max="4111" width="23.140625" style="33" customWidth="1"/>
    <col min="4112" max="4112" width="1.140625" style="33" customWidth="1"/>
    <col min="4113" max="4113" width="15.85546875" style="33" customWidth="1"/>
    <col min="4114" max="4352" width="9.140625" style="33"/>
    <col min="4353" max="4354" width="1.140625" style="33" customWidth="1"/>
    <col min="4355" max="4355" width="26" style="33" customWidth="1"/>
    <col min="4356" max="4356" width="5.42578125" style="33" customWidth="1"/>
    <col min="4357" max="4357" width="1.140625" style="33" customWidth="1"/>
    <col min="4358" max="4358" width="0.5703125" style="33" customWidth="1"/>
    <col min="4359" max="4359" width="14.85546875" style="33" customWidth="1"/>
    <col min="4360" max="4360" width="1.140625" style="33" customWidth="1"/>
    <col min="4361" max="4361" width="14.85546875" style="33" customWidth="1"/>
    <col min="4362" max="4362" width="1.140625" style="33" customWidth="1"/>
    <col min="4363" max="4363" width="14.85546875" style="33" customWidth="1"/>
    <col min="4364" max="4364" width="1.140625" style="33" customWidth="1"/>
    <col min="4365" max="4365" width="14.85546875" style="33" customWidth="1"/>
    <col min="4366" max="4366" width="1.140625" style="33" customWidth="1"/>
    <col min="4367" max="4367" width="23.140625" style="33" customWidth="1"/>
    <col min="4368" max="4368" width="1.140625" style="33" customWidth="1"/>
    <col min="4369" max="4369" width="15.85546875" style="33" customWidth="1"/>
    <col min="4370" max="4608" width="9.140625" style="33"/>
    <col min="4609" max="4610" width="1.140625" style="33" customWidth="1"/>
    <col min="4611" max="4611" width="26" style="33" customWidth="1"/>
    <col min="4612" max="4612" width="5.42578125" style="33" customWidth="1"/>
    <col min="4613" max="4613" width="1.140625" style="33" customWidth="1"/>
    <col min="4614" max="4614" width="0.5703125" style="33" customWidth="1"/>
    <col min="4615" max="4615" width="14.85546875" style="33" customWidth="1"/>
    <col min="4616" max="4616" width="1.140625" style="33" customWidth="1"/>
    <col min="4617" max="4617" width="14.85546875" style="33" customWidth="1"/>
    <col min="4618" max="4618" width="1.140625" style="33" customWidth="1"/>
    <col min="4619" max="4619" width="14.85546875" style="33" customWidth="1"/>
    <col min="4620" max="4620" width="1.140625" style="33" customWidth="1"/>
    <col min="4621" max="4621" width="14.85546875" style="33" customWidth="1"/>
    <col min="4622" max="4622" width="1.140625" style="33" customWidth="1"/>
    <col min="4623" max="4623" width="23.140625" style="33" customWidth="1"/>
    <col min="4624" max="4624" width="1.140625" style="33" customWidth="1"/>
    <col min="4625" max="4625" width="15.85546875" style="33" customWidth="1"/>
    <col min="4626" max="4864" width="9.140625" style="33"/>
    <col min="4865" max="4866" width="1.140625" style="33" customWidth="1"/>
    <col min="4867" max="4867" width="26" style="33" customWidth="1"/>
    <col min="4868" max="4868" width="5.42578125" style="33" customWidth="1"/>
    <col min="4869" max="4869" width="1.140625" style="33" customWidth="1"/>
    <col min="4870" max="4870" width="0.5703125" style="33" customWidth="1"/>
    <col min="4871" max="4871" width="14.85546875" style="33" customWidth="1"/>
    <col min="4872" max="4872" width="1.140625" style="33" customWidth="1"/>
    <col min="4873" max="4873" width="14.85546875" style="33" customWidth="1"/>
    <col min="4874" max="4874" width="1.140625" style="33" customWidth="1"/>
    <col min="4875" max="4875" width="14.85546875" style="33" customWidth="1"/>
    <col min="4876" max="4876" width="1.140625" style="33" customWidth="1"/>
    <col min="4877" max="4877" width="14.85546875" style="33" customWidth="1"/>
    <col min="4878" max="4878" width="1.140625" style="33" customWidth="1"/>
    <col min="4879" max="4879" width="23.140625" style="33" customWidth="1"/>
    <col min="4880" max="4880" width="1.140625" style="33" customWidth="1"/>
    <col min="4881" max="4881" width="15.85546875" style="33" customWidth="1"/>
    <col min="4882" max="5120" width="9.140625" style="33"/>
    <col min="5121" max="5122" width="1.140625" style="33" customWidth="1"/>
    <col min="5123" max="5123" width="26" style="33" customWidth="1"/>
    <col min="5124" max="5124" width="5.42578125" style="33" customWidth="1"/>
    <col min="5125" max="5125" width="1.140625" style="33" customWidth="1"/>
    <col min="5126" max="5126" width="0.5703125" style="33" customWidth="1"/>
    <col min="5127" max="5127" width="14.85546875" style="33" customWidth="1"/>
    <col min="5128" max="5128" width="1.140625" style="33" customWidth="1"/>
    <col min="5129" max="5129" width="14.85546875" style="33" customWidth="1"/>
    <col min="5130" max="5130" width="1.140625" style="33" customWidth="1"/>
    <col min="5131" max="5131" width="14.85546875" style="33" customWidth="1"/>
    <col min="5132" max="5132" width="1.140625" style="33" customWidth="1"/>
    <col min="5133" max="5133" width="14.85546875" style="33" customWidth="1"/>
    <col min="5134" max="5134" width="1.140625" style="33" customWidth="1"/>
    <col min="5135" max="5135" width="23.140625" style="33" customWidth="1"/>
    <col min="5136" max="5136" width="1.140625" style="33" customWidth="1"/>
    <col min="5137" max="5137" width="15.85546875" style="33" customWidth="1"/>
    <col min="5138" max="5376" width="9.140625" style="33"/>
    <col min="5377" max="5378" width="1.140625" style="33" customWidth="1"/>
    <col min="5379" max="5379" width="26" style="33" customWidth="1"/>
    <col min="5380" max="5380" width="5.42578125" style="33" customWidth="1"/>
    <col min="5381" max="5381" width="1.140625" style="33" customWidth="1"/>
    <col min="5382" max="5382" width="0.5703125" style="33" customWidth="1"/>
    <col min="5383" max="5383" width="14.85546875" style="33" customWidth="1"/>
    <col min="5384" max="5384" width="1.140625" style="33" customWidth="1"/>
    <col min="5385" max="5385" width="14.85546875" style="33" customWidth="1"/>
    <col min="5386" max="5386" width="1.140625" style="33" customWidth="1"/>
    <col min="5387" max="5387" width="14.85546875" style="33" customWidth="1"/>
    <col min="5388" max="5388" width="1.140625" style="33" customWidth="1"/>
    <col min="5389" max="5389" width="14.85546875" style="33" customWidth="1"/>
    <col min="5390" max="5390" width="1.140625" style="33" customWidth="1"/>
    <col min="5391" max="5391" width="23.140625" style="33" customWidth="1"/>
    <col min="5392" max="5392" width="1.140625" style="33" customWidth="1"/>
    <col min="5393" max="5393" width="15.85546875" style="33" customWidth="1"/>
    <col min="5394" max="5632" width="9.140625" style="33"/>
    <col min="5633" max="5634" width="1.140625" style="33" customWidth="1"/>
    <col min="5635" max="5635" width="26" style="33" customWidth="1"/>
    <col min="5636" max="5636" width="5.42578125" style="33" customWidth="1"/>
    <col min="5637" max="5637" width="1.140625" style="33" customWidth="1"/>
    <col min="5638" max="5638" width="0.5703125" style="33" customWidth="1"/>
    <col min="5639" max="5639" width="14.85546875" style="33" customWidth="1"/>
    <col min="5640" max="5640" width="1.140625" style="33" customWidth="1"/>
    <col min="5641" max="5641" width="14.85546875" style="33" customWidth="1"/>
    <col min="5642" max="5642" width="1.140625" style="33" customWidth="1"/>
    <col min="5643" max="5643" width="14.85546875" style="33" customWidth="1"/>
    <col min="5644" max="5644" width="1.140625" style="33" customWidth="1"/>
    <col min="5645" max="5645" width="14.85546875" style="33" customWidth="1"/>
    <col min="5646" max="5646" width="1.140625" style="33" customWidth="1"/>
    <col min="5647" max="5647" width="23.140625" style="33" customWidth="1"/>
    <col min="5648" max="5648" width="1.140625" style="33" customWidth="1"/>
    <col min="5649" max="5649" width="15.85546875" style="33" customWidth="1"/>
    <col min="5650" max="5888" width="9.140625" style="33"/>
    <col min="5889" max="5890" width="1.140625" style="33" customWidth="1"/>
    <col min="5891" max="5891" width="26" style="33" customWidth="1"/>
    <col min="5892" max="5892" width="5.42578125" style="33" customWidth="1"/>
    <col min="5893" max="5893" width="1.140625" style="33" customWidth="1"/>
    <col min="5894" max="5894" width="0.5703125" style="33" customWidth="1"/>
    <col min="5895" max="5895" width="14.85546875" style="33" customWidth="1"/>
    <col min="5896" max="5896" width="1.140625" style="33" customWidth="1"/>
    <col min="5897" max="5897" width="14.85546875" style="33" customWidth="1"/>
    <col min="5898" max="5898" width="1.140625" style="33" customWidth="1"/>
    <col min="5899" max="5899" width="14.85546875" style="33" customWidth="1"/>
    <col min="5900" max="5900" width="1.140625" style="33" customWidth="1"/>
    <col min="5901" max="5901" width="14.85546875" style="33" customWidth="1"/>
    <col min="5902" max="5902" width="1.140625" style="33" customWidth="1"/>
    <col min="5903" max="5903" width="23.140625" style="33" customWidth="1"/>
    <col min="5904" max="5904" width="1.140625" style="33" customWidth="1"/>
    <col min="5905" max="5905" width="15.85546875" style="33" customWidth="1"/>
    <col min="5906" max="6144" width="9.140625" style="33"/>
    <col min="6145" max="6146" width="1.140625" style="33" customWidth="1"/>
    <col min="6147" max="6147" width="26" style="33" customWidth="1"/>
    <col min="6148" max="6148" width="5.42578125" style="33" customWidth="1"/>
    <col min="6149" max="6149" width="1.140625" style="33" customWidth="1"/>
    <col min="6150" max="6150" width="0.5703125" style="33" customWidth="1"/>
    <col min="6151" max="6151" width="14.85546875" style="33" customWidth="1"/>
    <col min="6152" max="6152" width="1.140625" style="33" customWidth="1"/>
    <col min="6153" max="6153" width="14.85546875" style="33" customWidth="1"/>
    <col min="6154" max="6154" width="1.140625" style="33" customWidth="1"/>
    <col min="6155" max="6155" width="14.85546875" style="33" customWidth="1"/>
    <col min="6156" max="6156" width="1.140625" style="33" customWidth="1"/>
    <col min="6157" max="6157" width="14.85546875" style="33" customWidth="1"/>
    <col min="6158" max="6158" width="1.140625" style="33" customWidth="1"/>
    <col min="6159" max="6159" width="23.140625" style="33" customWidth="1"/>
    <col min="6160" max="6160" width="1.140625" style="33" customWidth="1"/>
    <col min="6161" max="6161" width="15.85546875" style="33" customWidth="1"/>
    <col min="6162" max="6400" width="9.140625" style="33"/>
    <col min="6401" max="6402" width="1.140625" style="33" customWidth="1"/>
    <col min="6403" max="6403" width="26" style="33" customWidth="1"/>
    <col min="6404" max="6404" width="5.42578125" style="33" customWidth="1"/>
    <col min="6405" max="6405" width="1.140625" style="33" customWidth="1"/>
    <col min="6406" max="6406" width="0.5703125" style="33" customWidth="1"/>
    <col min="6407" max="6407" width="14.85546875" style="33" customWidth="1"/>
    <col min="6408" max="6408" width="1.140625" style="33" customWidth="1"/>
    <col min="6409" max="6409" width="14.85546875" style="33" customWidth="1"/>
    <col min="6410" max="6410" width="1.140625" style="33" customWidth="1"/>
    <col min="6411" max="6411" width="14.85546875" style="33" customWidth="1"/>
    <col min="6412" max="6412" width="1.140625" style="33" customWidth="1"/>
    <col min="6413" max="6413" width="14.85546875" style="33" customWidth="1"/>
    <col min="6414" max="6414" width="1.140625" style="33" customWidth="1"/>
    <col min="6415" max="6415" width="23.140625" style="33" customWidth="1"/>
    <col min="6416" max="6416" width="1.140625" style="33" customWidth="1"/>
    <col min="6417" max="6417" width="15.85546875" style="33" customWidth="1"/>
    <col min="6418" max="6656" width="9.140625" style="33"/>
    <col min="6657" max="6658" width="1.140625" style="33" customWidth="1"/>
    <col min="6659" max="6659" width="26" style="33" customWidth="1"/>
    <col min="6660" max="6660" width="5.42578125" style="33" customWidth="1"/>
    <col min="6661" max="6661" width="1.140625" style="33" customWidth="1"/>
    <col min="6662" max="6662" width="0.5703125" style="33" customWidth="1"/>
    <col min="6663" max="6663" width="14.85546875" style="33" customWidth="1"/>
    <col min="6664" max="6664" width="1.140625" style="33" customWidth="1"/>
    <col min="6665" max="6665" width="14.85546875" style="33" customWidth="1"/>
    <col min="6666" max="6666" width="1.140625" style="33" customWidth="1"/>
    <col min="6667" max="6667" width="14.85546875" style="33" customWidth="1"/>
    <col min="6668" max="6668" width="1.140625" style="33" customWidth="1"/>
    <col min="6669" max="6669" width="14.85546875" style="33" customWidth="1"/>
    <col min="6670" max="6670" width="1.140625" style="33" customWidth="1"/>
    <col min="6671" max="6671" width="23.140625" style="33" customWidth="1"/>
    <col min="6672" max="6672" width="1.140625" style="33" customWidth="1"/>
    <col min="6673" max="6673" width="15.85546875" style="33" customWidth="1"/>
    <col min="6674" max="6912" width="9.140625" style="33"/>
    <col min="6913" max="6914" width="1.140625" style="33" customWidth="1"/>
    <col min="6915" max="6915" width="26" style="33" customWidth="1"/>
    <col min="6916" max="6916" width="5.42578125" style="33" customWidth="1"/>
    <col min="6917" max="6917" width="1.140625" style="33" customWidth="1"/>
    <col min="6918" max="6918" width="0.5703125" style="33" customWidth="1"/>
    <col min="6919" max="6919" width="14.85546875" style="33" customWidth="1"/>
    <col min="6920" max="6920" width="1.140625" style="33" customWidth="1"/>
    <col min="6921" max="6921" width="14.85546875" style="33" customWidth="1"/>
    <col min="6922" max="6922" width="1.140625" style="33" customWidth="1"/>
    <col min="6923" max="6923" width="14.85546875" style="33" customWidth="1"/>
    <col min="6924" max="6924" width="1.140625" style="33" customWidth="1"/>
    <col min="6925" max="6925" width="14.85546875" style="33" customWidth="1"/>
    <col min="6926" max="6926" width="1.140625" style="33" customWidth="1"/>
    <col min="6927" max="6927" width="23.140625" style="33" customWidth="1"/>
    <col min="6928" max="6928" width="1.140625" style="33" customWidth="1"/>
    <col min="6929" max="6929" width="15.85546875" style="33" customWidth="1"/>
    <col min="6930" max="7168" width="9.140625" style="33"/>
    <col min="7169" max="7170" width="1.140625" style="33" customWidth="1"/>
    <col min="7171" max="7171" width="26" style="33" customWidth="1"/>
    <col min="7172" max="7172" width="5.42578125" style="33" customWidth="1"/>
    <col min="7173" max="7173" width="1.140625" style="33" customWidth="1"/>
    <col min="7174" max="7174" width="0.5703125" style="33" customWidth="1"/>
    <col min="7175" max="7175" width="14.85546875" style="33" customWidth="1"/>
    <col min="7176" max="7176" width="1.140625" style="33" customWidth="1"/>
    <col min="7177" max="7177" width="14.85546875" style="33" customWidth="1"/>
    <col min="7178" max="7178" width="1.140625" style="33" customWidth="1"/>
    <col min="7179" max="7179" width="14.85546875" style="33" customWidth="1"/>
    <col min="7180" max="7180" width="1.140625" style="33" customWidth="1"/>
    <col min="7181" max="7181" width="14.85546875" style="33" customWidth="1"/>
    <col min="7182" max="7182" width="1.140625" style="33" customWidth="1"/>
    <col min="7183" max="7183" width="23.140625" style="33" customWidth="1"/>
    <col min="7184" max="7184" width="1.140625" style="33" customWidth="1"/>
    <col min="7185" max="7185" width="15.85546875" style="33" customWidth="1"/>
    <col min="7186" max="7424" width="9.140625" style="33"/>
    <col min="7425" max="7426" width="1.140625" style="33" customWidth="1"/>
    <col min="7427" max="7427" width="26" style="33" customWidth="1"/>
    <col min="7428" max="7428" width="5.42578125" style="33" customWidth="1"/>
    <col min="7429" max="7429" width="1.140625" style="33" customWidth="1"/>
    <col min="7430" max="7430" width="0.5703125" style="33" customWidth="1"/>
    <col min="7431" max="7431" width="14.85546875" style="33" customWidth="1"/>
    <col min="7432" max="7432" width="1.140625" style="33" customWidth="1"/>
    <col min="7433" max="7433" width="14.85546875" style="33" customWidth="1"/>
    <col min="7434" max="7434" width="1.140625" style="33" customWidth="1"/>
    <col min="7435" max="7435" width="14.85546875" style="33" customWidth="1"/>
    <col min="7436" max="7436" width="1.140625" style="33" customWidth="1"/>
    <col min="7437" max="7437" width="14.85546875" style="33" customWidth="1"/>
    <col min="7438" max="7438" width="1.140625" style="33" customWidth="1"/>
    <col min="7439" max="7439" width="23.140625" style="33" customWidth="1"/>
    <col min="7440" max="7440" width="1.140625" style="33" customWidth="1"/>
    <col min="7441" max="7441" width="15.85546875" style="33" customWidth="1"/>
    <col min="7442" max="7680" width="9.140625" style="33"/>
    <col min="7681" max="7682" width="1.140625" style="33" customWidth="1"/>
    <col min="7683" max="7683" width="26" style="33" customWidth="1"/>
    <col min="7684" max="7684" width="5.42578125" style="33" customWidth="1"/>
    <col min="7685" max="7685" width="1.140625" style="33" customWidth="1"/>
    <col min="7686" max="7686" width="0.5703125" style="33" customWidth="1"/>
    <col min="7687" max="7687" width="14.85546875" style="33" customWidth="1"/>
    <col min="7688" max="7688" width="1.140625" style="33" customWidth="1"/>
    <col min="7689" max="7689" width="14.85546875" style="33" customWidth="1"/>
    <col min="7690" max="7690" width="1.140625" style="33" customWidth="1"/>
    <col min="7691" max="7691" width="14.85546875" style="33" customWidth="1"/>
    <col min="7692" max="7692" width="1.140625" style="33" customWidth="1"/>
    <col min="7693" max="7693" width="14.85546875" style="33" customWidth="1"/>
    <col min="7694" max="7694" width="1.140625" style="33" customWidth="1"/>
    <col min="7695" max="7695" width="23.140625" style="33" customWidth="1"/>
    <col min="7696" max="7696" width="1.140625" style="33" customWidth="1"/>
    <col min="7697" max="7697" width="15.85546875" style="33" customWidth="1"/>
    <col min="7698" max="7936" width="9.140625" style="33"/>
    <col min="7937" max="7938" width="1.140625" style="33" customWidth="1"/>
    <col min="7939" max="7939" width="26" style="33" customWidth="1"/>
    <col min="7940" max="7940" width="5.42578125" style="33" customWidth="1"/>
    <col min="7941" max="7941" width="1.140625" style="33" customWidth="1"/>
    <col min="7942" max="7942" width="0.5703125" style="33" customWidth="1"/>
    <col min="7943" max="7943" width="14.85546875" style="33" customWidth="1"/>
    <col min="7944" max="7944" width="1.140625" style="33" customWidth="1"/>
    <col min="7945" max="7945" width="14.85546875" style="33" customWidth="1"/>
    <col min="7946" max="7946" width="1.140625" style="33" customWidth="1"/>
    <col min="7947" max="7947" width="14.85546875" style="33" customWidth="1"/>
    <col min="7948" max="7948" width="1.140625" style="33" customWidth="1"/>
    <col min="7949" max="7949" width="14.85546875" style="33" customWidth="1"/>
    <col min="7950" max="7950" width="1.140625" style="33" customWidth="1"/>
    <col min="7951" max="7951" width="23.140625" style="33" customWidth="1"/>
    <col min="7952" max="7952" width="1.140625" style="33" customWidth="1"/>
    <col min="7953" max="7953" width="15.85546875" style="33" customWidth="1"/>
    <col min="7954" max="8192" width="9.140625" style="33"/>
    <col min="8193" max="8194" width="1.140625" style="33" customWidth="1"/>
    <col min="8195" max="8195" width="26" style="33" customWidth="1"/>
    <col min="8196" max="8196" width="5.42578125" style="33" customWidth="1"/>
    <col min="8197" max="8197" width="1.140625" style="33" customWidth="1"/>
    <col min="8198" max="8198" width="0.5703125" style="33" customWidth="1"/>
    <col min="8199" max="8199" width="14.85546875" style="33" customWidth="1"/>
    <col min="8200" max="8200" width="1.140625" style="33" customWidth="1"/>
    <col min="8201" max="8201" width="14.85546875" style="33" customWidth="1"/>
    <col min="8202" max="8202" width="1.140625" style="33" customWidth="1"/>
    <col min="8203" max="8203" width="14.85546875" style="33" customWidth="1"/>
    <col min="8204" max="8204" width="1.140625" style="33" customWidth="1"/>
    <col min="8205" max="8205" width="14.85546875" style="33" customWidth="1"/>
    <col min="8206" max="8206" width="1.140625" style="33" customWidth="1"/>
    <col min="8207" max="8207" width="23.140625" style="33" customWidth="1"/>
    <col min="8208" max="8208" width="1.140625" style="33" customWidth="1"/>
    <col min="8209" max="8209" width="15.85546875" style="33" customWidth="1"/>
    <col min="8210" max="8448" width="9.140625" style="33"/>
    <col min="8449" max="8450" width="1.140625" style="33" customWidth="1"/>
    <col min="8451" max="8451" width="26" style="33" customWidth="1"/>
    <col min="8452" max="8452" width="5.42578125" style="33" customWidth="1"/>
    <col min="8453" max="8453" width="1.140625" style="33" customWidth="1"/>
    <col min="8454" max="8454" width="0.5703125" style="33" customWidth="1"/>
    <col min="8455" max="8455" width="14.85546875" style="33" customWidth="1"/>
    <col min="8456" max="8456" width="1.140625" style="33" customWidth="1"/>
    <col min="8457" max="8457" width="14.85546875" style="33" customWidth="1"/>
    <col min="8458" max="8458" width="1.140625" style="33" customWidth="1"/>
    <col min="8459" max="8459" width="14.85546875" style="33" customWidth="1"/>
    <col min="8460" max="8460" width="1.140625" style="33" customWidth="1"/>
    <col min="8461" max="8461" width="14.85546875" style="33" customWidth="1"/>
    <col min="8462" max="8462" width="1.140625" style="33" customWidth="1"/>
    <col min="8463" max="8463" width="23.140625" style="33" customWidth="1"/>
    <col min="8464" max="8464" width="1.140625" style="33" customWidth="1"/>
    <col min="8465" max="8465" width="15.85546875" style="33" customWidth="1"/>
    <col min="8466" max="8704" width="9.140625" style="33"/>
    <col min="8705" max="8706" width="1.140625" style="33" customWidth="1"/>
    <col min="8707" max="8707" width="26" style="33" customWidth="1"/>
    <col min="8708" max="8708" width="5.42578125" style="33" customWidth="1"/>
    <col min="8709" max="8709" width="1.140625" style="33" customWidth="1"/>
    <col min="8710" max="8710" width="0.5703125" style="33" customWidth="1"/>
    <col min="8711" max="8711" width="14.85546875" style="33" customWidth="1"/>
    <col min="8712" max="8712" width="1.140625" style="33" customWidth="1"/>
    <col min="8713" max="8713" width="14.85546875" style="33" customWidth="1"/>
    <col min="8714" max="8714" width="1.140625" style="33" customWidth="1"/>
    <col min="8715" max="8715" width="14.85546875" style="33" customWidth="1"/>
    <col min="8716" max="8716" width="1.140625" style="33" customWidth="1"/>
    <col min="8717" max="8717" width="14.85546875" style="33" customWidth="1"/>
    <col min="8718" max="8718" width="1.140625" style="33" customWidth="1"/>
    <col min="8719" max="8719" width="23.140625" style="33" customWidth="1"/>
    <col min="8720" max="8720" width="1.140625" style="33" customWidth="1"/>
    <col min="8721" max="8721" width="15.85546875" style="33" customWidth="1"/>
    <col min="8722" max="8960" width="9.140625" style="33"/>
    <col min="8961" max="8962" width="1.140625" style="33" customWidth="1"/>
    <col min="8963" max="8963" width="26" style="33" customWidth="1"/>
    <col min="8964" max="8964" width="5.42578125" style="33" customWidth="1"/>
    <col min="8965" max="8965" width="1.140625" style="33" customWidth="1"/>
    <col min="8966" max="8966" width="0.5703125" style="33" customWidth="1"/>
    <col min="8967" max="8967" width="14.85546875" style="33" customWidth="1"/>
    <col min="8968" max="8968" width="1.140625" style="33" customWidth="1"/>
    <col min="8969" max="8969" width="14.85546875" style="33" customWidth="1"/>
    <col min="8970" max="8970" width="1.140625" style="33" customWidth="1"/>
    <col min="8971" max="8971" width="14.85546875" style="33" customWidth="1"/>
    <col min="8972" max="8972" width="1.140625" style="33" customWidth="1"/>
    <col min="8973" max="8973" width="14.85546875" style="33" customWidth="1"/>
    <col min="8974" max="8974" width="1.140625" style="33" customWidth="1"/>
    <col min="8975" max="8975" width="23.140625" style="33" customWidth="1"/>
    <col min="8976" max="8976" width="1.140625" style="33" customWidth="1"/>
    <col min="8977" max="8977" width="15.85546875" style="33" customWidth="1"/>
    <col min="8978" max="9216" width="9.140625" style="33"/>
    <col min="9217" max="9218" width="1.140625" style="33" customWidth="1"/>
    <col min="9219" max="9219" width="26" style="33" customWidth="1"/>
    <col min="9220" max="9220" width="5.42578125" style="33" customWidth="1"/>
    <col min="9221" max="9221" width="1.140625" style="33" customWidth="1"/>
    <col min="9222" max="9222" width="0.5703125" style="33" customWidth="1"/>
    <col min="9223" max="9223" width="14.85546875" style="33" customWidth="1"/>
    <col min="9224" max="9224" width="1.140625" style="33" customWidth="1"/>
    <col min="9225" max="9225" width="14.85546875" style="33" customWidth="1"/>
    <col min="9226" max="9226" width="1.140625" style="33" customWidth="1"/>
    <col min="9227" max="9227" width="14.85546875" style="33" customWidth="1"/>
    <col min="9228" max="9228" width="1.140625" style="33" customWidth="1"/>
    <col min="9229" max="9229" width="14.85546875" style="33" customWidth="1"/>
    <col min="9230" max="9230" width="1.140625" style="33" customWidth="1"/>
    <col min="9231" max="9231" width="23.140625" style="33" customWidth="1"/>
    <col min="9232" max="9232" width="1.140625" style="33" customWidth="1"/>
    <col min="9233" max="9233" width="15.85546875" style="33" customWidth="1"/>
    <col min="9234" max="9472" width="9.140625" style="33"/>
    <col min="9473" max="9474" width="1.140625" style="33" customWidth="1"/>
    <col min="9475" max="9475" width="26" style="33" customWidth="1"/>
    <col min="9476" max="9476" width="5.42578125" style="33" customWidth="1"/>
    <col min="9477" max="9477" width="1.140625" style="33" customWidth="1"/>
    <col min="9478" max="9478" width="0.5703125" style="33" customWidth="1"/>
    <col min="9479" max="9479" width="14.85546875" style="33" customWidth="1"/>
    <col min="9480" max="9480" width="1.140625" style="33" customWidth="1"/>
    <col min="9481" max="9481" width="14.85546875" style="33" customWidth="1"/>
    <col min="9482" max="9482" width="1.140625" style="33" customWidth="1"/>
    <col min="9483" max="9483" width="14.85546875" style="33" customWidth="1"/>
    <col min="9484" max="9484" width="1.140625" style="33" customWidth="1"/>
    <col min="9485" max="9485" width="14.85546875" style="33" customWidth="1"/>
    <col min="9486" max="9486" width="1.140625" style="33" customWidth="1"/>
    <col min="9487" max="9487" width="23.140625" style="33" customWidth="1"/>
    <col min="9488" max="9488" width="1.140625" style="33" customWidth="1"/>
    <col min="9489" max="9489" width="15.85546875" style="33" customWidth="1"/>
    <col min="9490" max="9728" width="9.140625" style="33"/>
    <col min="9729" max="9730" width="1.140625" style="33" customWidth="1"/>
    <col min="9731" max="9731" width="26" style="33" customWidth="1"/>
    <col min="9732" max="9732" width="5.42578125" style="33" customWidth="1"/>
    <col min="9733" max="9733" width="1.140625" style="33" customWidth="1"/>
    <col min="9734" max="9734" width="0.5703125" style="33" customWidth="1"/>
    <col min="9735" max="9735" width="14.85546875" style="33" customWidth="1"/>
    <col min="9736" max="9736" width="1.140625" style="33" customWidth="1"/>
    <col min="9737" max="9737" width="14.85546875" style="33" customWidth="1"/>
    <col min="9738" max="9738" width="1.140625" style="33" customWidth="1"/>
    <col min="9739" max="9739" width="14.85546875" style="33" customWidth="1"/>
    <col min="9740" max="9740" width="1.140625" style="33" customWidth="1"/>
    <col min="9741" max="9741" width="14.85546875" style="33" customWidth="1"/>
    <col min="9742" max="9742" width="1.140625" style="33" customWidth="1"/>
    <col min="9743" max="9743" width="23.140625" style="33" customWidth="1"/>
    <col min="9744" max="9744" width="1.140625" style="33" customWidth="1"/>
    <col min="9745" max="9745" width="15.85546875" style="33" customWidth="1"/>
    <col min="9746" max="9984" width="9.140625" style="33"/>
    <col min="9985" max="9986" width="1.140625" style="33" customWidth="1"/>
    <col min="9987" max="9987" width="26" style="33" customWidth="1"/>
    <col min="9988" max="9988" width="5.42578125" style="33" customWidth="1"/>
    <col min="9989" max="9989" width="1.140625" style="33" customWidth="1"/>
    <col min="9990" max="9990" width="0.5703125" style="33" customWidth="1"/>
    <col min="9991" max="9991" width="14.85546875" style="33" customWidth="1"/>
    <col min="9992" max="9992" width="1.140625" style="33" customWidth="1"/>
    <col min="9993" max="9993" width="14.85546875" style="33" customWidth="1"/>
    <col min="9994" max="9994" width="1.140625" style="33" customWidth="1"/>
    <col min="9995" max="9995" width="14.85546875" style="33" customWidth="1"/>
    <col min="9996" max="9996" width="1.140625" style="33" customWidth="1"/>
    <col min="9997" max="9997" width="14.85546875" style="33" customWidth="1"/>
    <col min="9998" max="9998" width="1.140625" style="33" customWidth="1"/>
    <col min="9999" max="9999" width="23.140625" style="33" customWidth="1"/>
    <col min="10000" max="10000" width="1.140625" style="33" customWidth="1"/>
    <col min="10001" max="10001" width="15.85546875" style="33" customWidth="1"/>
    <col min="10002" max="10240" width="9.140625" style="33"/>
    <col min="10241" max="10242" width="1.140625" style="33" customWidth="1"/>
    <col min="10243" max="10243" width="26" style="33" customWidth="1"/>
    <col min="10244" max="10244" width="5.42578125" style="33" customWidth="1"/>
    <col min="10245" max="10245" width="1.140625" style="33" customWidth="1"/>
    <col min="10246" max="10246" width="0.5703125" style="33" customWidth="1"/>
    <col min="10247" max="10247" width="14.85546875" style="33" customWidth="1"/>
    <col min="10248" max="10248" width="1.140625" style="33" customWidth="1"/>
    <col min="10249" max="10249" width="14.85546875" style="33" customWidth="1"/>
    <col min="10250" max="10250" width="1.140625" style="33" customWidth="1"/>
    <col min="10251" max="10251" width="14.85546875" style="33" customWidth="1"/>
    <col min="10252" max="10252" width="1.140625" style="33" customWidth="1"/>
    <col min="10253" max="10253" width="14.85546875" style="33" customWidth="1"/>
    <col min="10254" max="10254" width="1.140625" style="33" customWidth="1"/>
    <col min="10255" max="10255" width="23.140625" style="33" customWidth="1"/>
    <col min="10256" max="10256" width="1.140625" style="33" customWidth="1"/>
    <col min="10257" max="10257" width="15.85546875" style="33" customWidth="1"/>
    <col min="10258" max="10496" width="9.140625" style="33"/>
    <col min="10497" max="10498" width="1.140625" style="33" customWidth="1"/>
    <col min="10499" max="10499" width="26" style="33" customWidth="1"/>
    <col min="10500" max="10500" width="5.42578125" style="33" customWidth="1"/>
    <col min="10501" max="10501" width="1.140625" style="33" customWidth="1"/>
    <col min="10502" max="10502" width="0.5703125" style="33" customWidth="1"/>
    <col min="10503" max="10503" width="14.85546875" style="33" customWidth="1"/>
    <col min="10504" max="10504" width="1.140625" style="33" customWidth="1"/>
    <col min="10505" max="10505" width="14.85546875" style="33" customWidth="1"/>
    <col min="10506" max="10506" width="1.140625" style="33" customWidth="1"/>
    <col min="10507" max="10507" width="14.85546875" style="33" customWidth="1"/>
    <col min="10508" max="10508" width="1.140625" style="33" customWidth="1"/>
    <col min="10509" max="10509" width="14.85546875" style="33" customWidth="1"/>
    <col min="10510" max="10510" width="1.140625" style="33" customWidth="1"/>
    <col min="10511" max="10511" width="23.140625" style="33" customWidth="1"/>
    <col min="10512" max="10512" width="1.140625" style="33" customWidth="1"/>
    <col min="10513" max="10513" width="15.85546875" style="33" customWidth="1"/>
    <col min="10514" max="10752" width="9.140625" style="33"/>
    <col min="10753" max="10754" width="1.140625" style="33" customWidth="1"/>
    <col min="10755" max="10755" width="26" style="33" customWidth="1"/>
    <col min="10756" max="10756" width="5.42578125" style="33" customWidth="1"/>
    <col min="10757" max="10757" width="1.140625" style="33" customWidth="1"/>
    <col min="10758" max="10758" width="0.5703125" style="33" customWidth="1"/>
    <col min="10759" max="10759" width="14.85546875" style="33" customWidth="1"/>
    <col min="10760" max="10760" width="1.140625" style="33" customWidth="1"/>
    <col min="10761" max="10761" width="14.85546875" style="33" customWidth="1"/>
    <col min="10762" max="10762" width="1.140625" style="33" customWidth="1"/>
    <col min="10763" max="10763" width="14.85546875" style="33" customWidth="1"/>
    <col min="10764" max="10764" width="1.140625" style="33" customWidth="1"/>
    <col min="10765" max="10765" width="14.85546875" style="33" customWidth="1"/>
    <col min="10766" max="10766" width="1.140625" style="33" customWidth="1"/>
    <col min="10767" max="10767" width="23.140625" style="33" customWidth="1"/>
    <col min="10768" max="10768" width="1.140625" style="33" customWidth="1"/>
    <col min="10769" max="10769" width="15.85546875" style="33" customWidth="1"/>
    <col min="10770" max="11008" width="9.140625" style="33"/>
    <col min="11009" max="11010" width="1.140625" style="33" customWidth="1"/>
    <col min="11011" max="11011" width="26" style="33" customWidth="1"/>
    <col min="11012" max="11012" width="5.42578125" style="33" customWidth="1"/>
    <col min="11013" max="11013" width="1.140625" style="33" customWidth="1"/>
    <col min="11014" max="11014" width="0.5703125" style="33" customWidth="1"/>
    <col min="11015" max="11015" width="14.85546875" style="33" customWidth="1"/>
    <col min="11016" max="11016" width="1.140625" style="33" customWidth="1"/>
    <col min="11017" max="11017" width="14.85546875" style="33" customWidth="1"/>
    <col min="11018" max="11018" width="1.140625" style="33" customWidth="1"/>
    <col min="11019" max="11019" width="14.85546875" style="33" customWidth="1"/>
    <col min="11020" max="11020" width="1.140625" style="33" customWidth="1"/>
    <col min="11021" max="11021" width="14.85546875" style="33" customWidth="1"/>
    <col min="11022" max="11022" width="1.140625" style="33" customWidth="1"/>
    <col min="11023" max="11023" width="23.140625" style="33" customWidth="1"/>
    <col min="11024" max="11024" width="1.140625" style="33" customWidth="1"/>
    <col min="11025" max="11025" width="15.85546875" style="33" customWidth="1"/>
    <col min="11026" max="11264" width="9.140625" style="33"/>
    <col min="11265" max="11266" width="1.140625" style="33" customWidth="1"/>
    <col min="11267" max="11267" width="26" style="33" customWidth="1"/>
    <col min="11268" max="11268" width="5.42578125" style="33" customWidth="1"/>
    <col min="11269" max="11269" width="1.140625" style="33" customWidth="1"/>
    <col min="11270" max="11270" width="0.5703125" style="33" customWidth="1"/>
    <col min="11271" max="11271" width="14.85546875" style="33" customWidth="1"/>
    <col min="11272" max="11272" width="1.140625" style="33" customWidth="1"/>
    <col min="11273" max="11273" width="14.85546875" style="33" customWidth="1"/>
    <col min="11274" max="11274" width="1.140625" style="33" customWidth="1"/>
    <col min="11275" max="11275" width="14.85546875" style="33" customWidth="1"/>
    <col min="11276" max="11276" width="1.140625" style="33" customWidth="1"/>
    <col min="11277" max="11277" width="14.85546875" style="33" customWidth="1"/>
    <col min="11278" max="11278" width="1.140625" style="33" customWidth="1"/>
    <col min="11279" max="11279" width="23.140625" style="33" customWidth="1"/>
    <col min="11280" max="11280" width="1.140625" style="33" customWidth="1"/>
    <col min="11281" max="11281" width="15.85546875" style="33" customWidth="1"/>
    <col min="11282" max="11520" width="9.140625" style="33"/>
    <col min="11521" max="11522" width="1.140625" style="33" customWidth="1"/>
    <col min="11523" max="11523" width="26" style="33" customWidth="1"/>
    <col min="11524" max="11524" width="5.42578125" style="33" customWidth="1"/>
    <col min="11525" max="11525" width="1.140625" style="33" customWidth="1"/>
    <col min="11526" max="11526" width="0.5703125" style="33" customWidth="1"/>
    <col min="11527" max="11527" width="14.85546875" style="33" customWidth="1"/>
    <col min="11528" max="11528" width="1.140625" style="33" customWidth="1"/>
    <col min="11529" max="11529" width="14.85546875" style="33" customWidth="1"/>
    <col min="11530" max="11530" width="1.140625" style="33" customWidth="1"/>
    <col min="11531" max="11531" width="14.85546875" style="33" customWidth="1"/>
    <col min="11532" max="11532" width="1.140625" style="33" customWidth="1"/>
    <col min="11533" max="11533" width="14.85546875" style="33" customWidth="1"/>
    <col min="11534" max="11534" width="1.140625" style="33" customWidth="1"/>
    <col min="11535" max="11535" width="23.140625" style="33" customWidth="1"/>
    <col min="11536" max="11536" width="1.140625" style="33" customWidth="1"/>
    <col min="11537" max="11537" width="15.85546875" style="33" customWidth="1"/>
    <col min="11538" max="11776" width="9.140625" style="33"/>
    <col min="11777" max="11778" width="1.140625" style="33" customWidth="1"/>
    <col min="11779" max="11779" width="26" style="33" customWidth="1"/>
    <col min="11780" max="11780" width="5.42578125" style="33" customWidth="1"/>
    <col min="11781" max="11781" width="1.140625" style="33" customWidth="1"/>
    <col min="11782" max="11782" width="0.5703125" style="33" customWidth="1"/>
    <col min="11783" max="11783" width="14.85546875" style="33" customWidth="1"/>
    <col min="11784" max="11784" width="1.140625" style="33" customWidth="1"/>
    <col min="11785" max="11785" width="14.85546875" style="33" customWidth="1"/>
    <col min="11786" max="11786" width="1.140625" style="33" customWidth="1"/>
    <col min="11787" max="11787" width="14.85546875" style="33" customWidth="1"/>
    <col min="11788" max="11788" width="1.140625" style="33" customWidth="1"/>
    <col min="11789" max="11789" width="14.85546875" style="33" customWidth="1"/>
    <col min="11790" max="11790" width="1.140625" style="33" customWidth="1"/>
    <col min="11791" max="11791" width="23.140625" style="33" customWidth="1"/>
    <col min="11792" max="11792" width="1.140625" style="33" customWidth="1"/>
    <col min="11793" max="11793" width="15.85546875" style="33" customWidth="1"/>
    <col min="11794" max="12032" width="9.140625" style="33"/>
    <col min="12033" max="12034" width="1.140625" style="33" customWidth="1"/>
    <col min="12035" max="12035" width="26" style="33" customWidth="1"/>
    <col min="12036" max="12036" width="5.42578125" style="33" customWidth="1"/>
    <col min="12037" max="12037" width="1.140625" style="33" customWidth="1"/>
    <col min="12038" max="12038" width="0.5703125" style="33" customWidth="1"/>
    <col min="12039" max="12039" width="14.85546875" style="33" customWidth="1"/>
    <col min="12040" max="12040" width="1.140625" style="33" customWidth="1"/>
    <col min="12041" max="12041" width="14.85546875" style="33" customWidth="1"/>
    <col min="12042" max="12042" width="1.140625" style="33" customWidth="1"/>
    <col min="12043" max="12043" width="14.85546875" style="33" customWidth="1"/>
    <col min="12044" max="12044" width="1.140625" style="33" customWidth="1"/>
    <col min="12045" max="12045" width="14.85546875" style="33" customWidth="1"/>
    <col min="12046" max="12046" width="1.140625" style="33" customWidth="1"/>
    <col min="12047" max="12047" width="23.140625" style="33" customWidth="1"/>
    <col min="12048" max="12048" width="1.140625" style="33" customWidth="1"/>
    <col min="12049" max="12049" width="15.85546875" style="33" customWidth="1"/>
    <col min="12050" max="12288" width="9.140625" style="33"/>
    <col min="12289" max="12290" width="1.140625" style="33" customWidth="1"/>
    <col min="12291" max="12291" width="26" style="33" customWidth="1"/>
    <col min="12292" max="12292" width="5.42578125" style="33" customWidth="1"/>
    <col min="12293" max="12293" width="1.140625" style="33" customWidth="1"/>
    <col min="12294" max="12294" width="0.5703125" style="33" customWidth="1"/>
    <col min="12295" max="12295" width="14.85546875" style="33" customWidth="1"/>
    <col min="12296" max="12296" width="1.140625" style="33" customWidth="1"/>
    <col min="12297" max="12297" width="14.85546875" style="33" customWidth="1"/>
    <col min="12298" max="12298" width="1.140625" style="33" customWidth="1"/>
    <col min="12299" max="12299" width="14.85546875" style="33" customWidth="1"/>
    <col min="12300" max="12300" width="1.140625" style="33" customWidth="1"/>
    <col min="12301" max="12301" width="14.85546875" style="33" customWidth="1"/>
    <col min="12302" max="12302" width="1.140625" style="33" customWidth="1"/>
    <col min="12303" max="12303" width="23.140625" style="33" customWidth="1"/>
    <col min="12304" max="12304" width="1.140625" style="33" customWidth="1"/>
    <col min="12305" max="12305" width="15.85546875" style="33" customWidth="1"/>
    <col min="12306" max="12544" width="9.140625" style="33"/>
    <col min="12545" max="12546" width="1.140625" style="33" customWidth="1"/>
    <col min="12547" max="12547" width="26" style="33" customWidth="1"/>
    <col min="12548" max="12548" width="5.42578125" style="33" customWidth="1"/>
    <col min="12549" max="12549" width="1.140625" style="33" customWidth="1"/>
    <col min="12550" max="12550" width="0.5703125" style="33" customWidth="1"/>
    <col min="12551" max="12551" width="14.85546875" style="33" customWidth="1"/>
    <col min="12552" max="12552" width="1.140625" style="33" customWidth="1"/>
    <col min="12553" max="12553" width="14.85546875" style="33" customWidth="1"/>
    <col min="12554" max="12554" width="1.140625" style="33" customWidth="1"/>
    <col min="12555" max="12555" width="14.85546875" style="33" customWidth="1"/>
    <col min="12556" max="12556" width="1.140625" style="33" customWidth="1"/>
    <col min="12557" max="12557" width="14.85546875" style="33" customWidth="1"/>
    <col min="12558" max="12558" width="1.140625" style="33" customWidth="1"/>
    <col min="12559" max="12559" width="23.140625" style="33" customWidth="1"/>
    <col min="12560" max="12560" width="1.140625" style="33" customWidth="1"/>
    <col min="12561" max="12561" width="15.85546875" style="33" customWidth="1"/>
    <col min="12562" max="12800" width="9.140625" style="33"/>
    <col min="12801" max="12802" width="1.140625" style="33" customWidth="1"/>
    <col min="12803" max="12803" width="26" style="33" customWidth="1"/>
    <col min="12804" max="12804" width="5.42578125" style="33" customWidth="1"/>
    <col min="12805" max="12805" width="1.140625" style="33" customWidth="1"/>
    <col min="12806" max="12806" width="0.5703125" style="33" customWidth="1"/>
    <col min="12807" max="12807" width="14.85546875" style="33" customWidth="1"/>
    <col min="12808" max="12808" width="1.140625" style="33" customWidth="1"/>
    <col min="12809" max="12809" width="14.85546875" style="33" customWidth="1"/>
    <col min="12810" max="12810" width="1.140625" style="33" customWidth="1"/>
    <col min="12811" max="12811" width="14.85546875" style="33" customWidth="1"/>
    <col min="12812" max="12812" width="1.140625" style="33" customWidth="1"/>
    <col min="12813" max="12813" width="14.85546875" style="33" customWidth="1"/>
    <col min="12814" max="12814" width="1.140625" style="33" customWidth="1"/>
    <col min="12815" max="12815" width="23.140625" style="33" customWidth="1"/>
    <col min="12816" max="12816" width="1.140625" style="33" customWidth="1"/>
    <col min="12817" max="12817" width="15.85546875" style="33" customWidth="1"/>
    <col min="12818" max="13056" width="9.140625" style="33"/>
    <col min="13057" max="13058" width="1.140625" style="33" customWidth="1"/>
    <col min="13059" max="13059" width="26" style="33" customWidth="1"/>
    <col min="13060" max="13060" width="5.42578125" style="33" customWidth="1"/>
    <col min="13061" max="13061" width="1.140625" style="33" customWidth="1"/>
    <col min="13062" max="13062" width="0.5703125" style="33" customWidth="1"/>
    <col min="13063" max="13063" width="14.85546875" style="33" customWidth="1"/>
    <col min="13064" max="13064" width="1.140625" style="33" customWidth="1"/>
    <col min="13065" max="13065" width="14.85546875" style="33" customWidth="1"/>
    <col min="13066" max="13066" width="1.140625" style="33" customWidth="1"/>
    <col min="13067" max="13067" width="14.85546875" style="33" customWidth="1"/>
    <col min="13068" max="13068" width="1.140625" style="33" customWidth="1"/>
    <col min="13069" max="13069" width="14.85546875" style="33" customWidth="1"/>
    <col min="13070" max="13070" width="1.140625" style="33" customWidth="1"/>
    <col min="13071" max="13071" width="23.140625" style="33" customWidth="1"/>
    <col min="13072" max="13072" width="1.140625" style="33" customWidth="1"/>
    <col min="13073" max="13073" width="15.85546875" style="33" customWidth="1"/>
    <col min="13074" max="13312" width="9.140625" style="33"/>
    <col min="13313" max="13314" width="1.140625" style="33" customWidth="1"/>
    <col min="13315" max="13315" width="26" style="33" customWidth="1"/>
    <col min="13316" max="13316" width="5.42578125" style="33" customWidth="1"/>
    <col min="13317" max="13317" width="1.140625" style="33" customWidth="1"/>
    <col min="13318" max="13318" width="0.5703125" style="33" customWidth="1"/>
    <col min="13319" max="13319" width="14.85546875" style="33" customWidth="1"/>
    <col min="13320" max="13320" width="1.140625" style="33" customWidth="1"/>
    <col min="13321" max="13321" width="14.85546875" style="33" customWidth="1"/>
    <col min="13322" max="13322" width="1.140625" style="33" customWidth="1"/>
    <col min="13323" max="13323" width="14.85546875" style="33" customWidth="1"/>
    <col min="13324" max="13324" width="1.140625" style="33" customWidth="1"/>
    <col min="13325" max="13325" width="14.85546875" style="33" customWidth="1"/>
    <col min="13326" max="13326" width="1.140625" style="33" customWidth="1"/>
    <col min="13327" max="13327" width="23.140625" style="33" customWidth="1"/>
    <col min="13328" max="13328" width="1.140625" style="33" customWidth="1"/>
    <col min="13329" max="13329" width="15.85546875" style="33" customWidth="1"/>
    <col min="13330" max="13568" width="9.140625" style="33"/>
    <col min="13569" max="13570" width="1.140625" style="33" customWidth="1"/>
    <col min="13571" max="13571" width="26" style="33" customWidth="1"/>
    <col min="13572" max="13572" width="5.42578125" style="33" customWidth="1"/>
    <col min="13573" max="13573" width="1.140625" style="33" customWidth="1"/>
    <col min="13574" max="13574" width="0.5703125" style="33" customWidth="1"/>
    <col min="13575" max="13575" width="14.85546875" style="33" customWidth="1"/>
    <col min="13576" max="13576" width="1.140625" style="33" customWidth="1"/>
    <col min="13577" max="13577" width="14.85546875" style="33" customWidth="1"/>
    <col min="13578" max="13578" width="1.140625" style="33" customWidth="1"/>
    <col min="13579" max="13579" width="14.85546875" style="33" customWidth="1"/>
    <col min="13580" max="13580" width="1.140625" style="33" customWidth="1"/>
    <col min="13581" max="13581" width="14.85546875" style="33" customWidth="1"/>
    <col min="13582" max="13582" width="1.140625" style="33" customWidth="1"/>
    <col min="13583" max="13583" width="23.140625" style="33" customWidth="1"/>
    <col min="13584" max="13584" width="1.140625" style="33" customWidth="1"/>
    <col min="13585" max="13585" width="15.85546875" style="33" customWidth="1"/>
    <col min="13586" max="13824" width="9.140625" style="33"/>
    <col min="13825" max="13826" width="1.140625" style="33" customWidth="1"/>
    <col min="13827" max="13827" width="26" style="33" customWidth="1"/>
    <col min="13828" max="13828" width="5.42578125" style="33" customWidth="1"/>
    <col min="13829" max="13829" width="1.140625" style="33" customWidth="1"/>
    <col min="13830" max="13830" width="0.5703125" style="33" customWidth="1"/>
    <col min="13831" max="13831" width="14.85546875" style="33" customWidth="1"/>
    <col min="13832" max="13832" width="1.140625" style="33" customWidth="1"/>
    <col min="13833" max="13833" width="14.85546875" style="33" customWidth="1"/>
    <col min="13834" max="13834" width="1.140625" style="33" customWidth="1"/>
    <col min="13835" max="13835" width="14.85546875" style="33" customWidth="1"/>
    <col min="13836" max="13836" width="1.140625" style="33" customWidth="1"/>
    <col min="13837" max="13837" width="14.85546875" style="33" customWidth="1"/>
    <col min="13838" max="13838" width="1.140625" style="33" customWidth="1"/>
    <col min="13839" max="13839" width="23.140625" style="33" customWidth="1"/>
    <col min="13840" max="13840" width="1.140625" style="33" customWidth="1"/>
    <col min="13841" max="13841" width="15.85546875" style="33" customWidth="1"/>
    <col min="13842" max="14080" width="9.140625" style="33"/>
    <col min="14081" max="14082" width="1.140625" style="33" customWidth="1"/>
    <col min="14083" max="14083" width="26" style="33" customWidth="1"/>
    <col min="14084" max="14084" width="5.42578125" style="33" customWidth="1"/>
    <col min="14085" max="14085" width="1.140625" style="33" customWidth="1"/>
    <col min="14086" max="14086" width="0.5703125" style="33" customWidth="1"/>
    <col min="14087" max="14087" width="14.85546875" style="33" customWidth="1"/>
    <col min="14088" max="14088" width="1.140625" style="33" customWidth="1"/>
    <col min="14089" max="14089" width="14.85546875" style="33" customWidth="1"/>
    <col min="14090" max="14090" width="1.140625" style="33" customWidth="1"/>
    <col min="14091" max="14091" width="14.85546875" style="33" customWidth="1"/>
    <col min="14092" max="14092" width="1.140625" style="33" customWidth="1"/>
    <col min="14093" max="14093" width="14.85546875" style="33" customWidth="1"/>
    <col min="14094" max="14094" width="1.140625" style="33" customWidth="1"/>
    <col min="14095" max="14095" width="23.140625" style="33" customWidth="1"/>
    <col min="14096" max="14096" width="1.140625" style="33" customWidth="1"/>
    <col min="14097" max="14097" width="15.85546875" style="33" customWidth="1"/>
    <col min="14098" max="14336" width="9.140625" style="33"/>
    <col min="14337" max="14338" width="1.140625" style="33" customWidth="1"/>
    <col min="14339" max="14339" width="26" style="33" customWidth="1"/>
    <col min="14340" max="14340" width="5.42578125" style="33" customWidth="1"/>
    <col min="14341" max="14341" width="1.140625" style="33" customWidth="1"/>
    <col min="14342" max="14342" width="0.5703125" style="33" customWidth="1"/>
    <col min="14343" max="14343" width="14.85546875" style="33" customWidth="1"/>
    <col min="14344" max="14344" width="1.140625" style="33" customWidth="1"/>
    <col min="14345" max="14345" width="14.85546875" style="33" customWidth="1"/>
    <col min="14346" max="14346" width="1.140625" style="33" customWidth="1"/>
    <col min="14347" max="14347" width="14.85546875" style="33" customWidth="1"/>
    <col min="14348" max="14348" width="1.140625" style="33" customWidth="1"/>
    <col min="14349" max="14349" width="14.85546875" style="33" customWidth="1"/>
    <col min="14350" max="14350" width="1.140625" style="33" customWidth="1"/>
    <col min="14351" max="14351" width="23.140625" style="33" customWidth="1"/>
    <col min="14352" max="14352" width="1.140625" style="33" customWidth="1"/>
    <col min="14353" max="14353" width="15.85546875" style="33" customWidth="1"/>
    <col min="14354" max="14592" width="9.140625" style="33"/>
    <col min="14593" max="14594" width="1.140625" style="33" customWidth="1"/>
    <col min="14595" max="14595" width="26" style="33" customWidth="1"/>
    <col min="14596" max="14596" width="5.42578125" style="33" customWidth="1"/>
    <col min="14597" max="14597" width="1.140625" style="33" customWidth="1"/>
    <col min="14598" max="14598" width="0.5703125" style="33" customWidth="1"/>
    <col min="14599" max="14599" width="14.85546875" style="33" customWidth="1"/>
    <col min="14600" max="14600" width="1.140625" style="33" customWidth="1"/>
    <col min="14601" max="14601" width="14.85546875" style="33" customWidth="1"/>
    <col min="14602" max="14602" width="1.140625" style="33" customWidth="1"/>
    <col min="14603" max="14603" width="14.85546875" style="33" customWidth="1"/>
    <col min="14604" max="14604" width="1.140625" style="33" customWidth="1"/>
    <col min="14605" max="14605" width="14.85546875" style="33" customWidth="1"/>
    <col min="14606" max="14606" width="1.140625" style="33" customWidth="1"/>
    <col min="14607" max="14607" width="23.140625" style="33" customWidth="1"/>
    <col min="14608" max="14608" width="1.140625" style="33" customWidth="1"/>
    <col min="14609" max="14609" width="15.85546875" style="33" customWidth="1"/>
    <col min="14610" max="14848" width="9.140625" style="33"/>
    <col min="14849" max="14850" width="1.140625" style="33" customWidth="1"/>
    <col min="14851" max="14851" width="26" style="33" customWidth="1"/>
    <col min="14852" max="14852" width="5.42578125" style="33" customWidth="1"/>
    <col min="14853" max="14853" width="1.140625" style="33" customWidth="1"/>
    <col min="14854" max="14854" width="0.5703125" style="33" customWidth="1"/>
    <col min="14855" max="14855" width="14.85546875" style="33" customWidth="1"/>
    <col min="14856" max="14856" width="1.140625" style="33" customWidth="1"/>
    <col min="14857" max="14857" width="14.85546875" style="33" customWidth="1"/>
    <col min="14858" max="14858" width="1.140625" style="33" customWidth="1"/>
    <col min="14859" max="14859" width="14.85546875" style="33" customWidth="1"/>
    <col min="14860" max="14860" width="1.140625" style="33" customWidth="1"/>
    <col min="14861" max="14861" width="14.85546875" style="33" customWidth="1"/>
    <col min="14862" max="14862" width="1.140625" style="33" customWidth="1"/>
    <col min="14863" max="14863" width="23.140625" style="33" customWidth="1"/>
    <col min="14864" max="14864" width="1.140625" style="33" customWidth="1"/>
    <col min="14865" max="14865" width="15.85546875" style="33" customWidth="1"/>
    <col min="14866" max="15104" width="9.140625" style="33"/>
    <col min="15105" max="15106" width="1.140625" style="33" customWidth="1"/>
    <col min="15107" max="15107" width="26" style="33" customWidth="1"/>
    <col min="15108" max="15108" width="5.42578125" style="33" customWidth="1"/>
    <col min="15109" max="15109" width="1.140625" style="33" customWidth="1"/>
    <col min="15110" max="15110" width="0.5703125" style="33" customWidth="1"/>
    <col min="15111" max="15111" width="14.85546875" style="33" customWidth="1"/>
    <col min="15112" max="15112" width="1.140625" style="33" customWidth="1"/>
    <col min="15113" max="15113" width="14.85546875" style="33" customWidth="1"/>
    <col min="15114" max="15114" width="1.140625" style="33" customWidth="1"/>
    <col min="15115" max="15115" width="14.85546875" style="33" customWidth="1"/>
    <col min="15116" max="15116" width="1.140625" style="33" customWidth="1"/>
    <col min="15117" max="15117" width="14.85546875" style="33" customWidth="1"/>
    <col min="15118" max="15118" width="1.140625" style="33" customWidth="1"/>
    <col min="15119" max="15119" width="23.140625" style="33" customWidth="1"/>
    <col min="15120" max="15120" width="1.140625" style="33" customWidth="1"/>
    <col min="15121" max="15121" width="15.85546875" style="33" customWidth="1"/>
    <col min="15122" max="15360" width="9.140625" style="33"/>
    <col min="15361" max="15362" width="1.140625" style="33" customWidth="1"/>
    <col min="15363" max="15363" width="26" style="33" customWidth="1"/>
    <col min="15364" max="15364" width="5.42578125" style="33" customWidth="1"/>
    <col min="15365" max="15365" width="1.140625" style="33" customWidth="1"/>
    <col min="15366" max="15366" width="0.5703125" style="33" customWidth="1"/>
    <col min="15367" max="15367" width="14.85546875" style="33" customWidth="1"/>
    <col min="15368" max="15368" width="1.140625" style="33" customWidth="1"/>
    <col min="15369" max="15369" width="14.85546875" style="33" customWidth="1"/>
    <col min="15370" max="15370" width="1.140625" style="33" customWidth="1"/>
    <col min="15371" max="15371" width="14.85546875" style="33" customWidth="1"/>
    <col min="15372" max="15372" width="1.140625" style="33" customWidth="1"/>
    <col min="15373" max="15373" width="14.85546875" style="33" customWidth="1"/>
    <col min="15374" max="15374" width="1.140625" style="33" customWidth="1"/>
    <col min="15375" max="15375" width="23.140625" style="33" customWidth="1"/>
    <col min="15376" max="15376" width="1.140625" style="33" customWidth="1"/>
    <col min="15377" max="15377" width="15.85546875" style="33" customWidth="1"/>
    <col min="15378" max="15616" width="9.140625" style="33"/>
    <col min="15617" max="15618" width="1.140625" style="33" customWidth="1"/>
    <col min="15619" max="15619" width="26" style="33" customWidth="1"/>
    <col min="15620" max="15620" width="5.42578125" style="33" customWidth="1"/>
    <col min="15621" max="15621" width="1.140625" style="33" customWidth="1"/>
    <col min="15622" max="15622" width="0.5703125" style="33" customWidth="1"/>
    <col min="15623" max="15623" width="14.85546875" style="33" customWidth="1"/>
    <col min="15624" max="15624" width="1.140625" style="33" customWidth="1"/>
    <col min="15625" max="15625" width="14.85546875" style="33" customWidth="1"/>
    <col min="15626" max="15626" width="1.140625" style="33" customWidth="1"/>
    <col min="15627" max="15627" width="14.85546875" style="33" customWidth="1"/>
    <col min="15628" max="15628" width="1.140625" style="33" customWidth="1"/>
    <col min="15629" max="15629" width="14.85546875" style="33" customWidth="1"/>
    <col min="15630" max="15630" width="1.140625" style="33" customWidth="1"/>
    <col min="15631" max="15631" width="23.140625" style="33" customWidth="1"/>
    <col min="15632" max="15632" width="1.140625" style="33" customWidth="1"/>
    <col min="15633" max="15633" width="15.85546875" style="33" customWidth="1"/>
    <col min="15634" max="15872" width="9.140625" style="33"/>
    <col min="15873" max="15874" width="1.140625" style="33" customWidth="1"/>
    <col min="15875" max="15875" width="26" style="33" customWidth="1"/>
    <col min="15876" max="15876" width="5.42578125" style="33" customWidth="1"/>
    <col min="15877" max="15877" width="1.140625" style="33" customWidth="1"/>
    <col min="15878" max="15878" width="0.5703125" style="33" customWidth="1"/>
    <col min="15879" max="15879" width="14.85546875" style="33" customWidth="1"/>
    <col min="15880" max="15880" width="1.140625" style="33" customWidth="1"/>
    <col min="15881" max="15881" width="14.85546875" style="33" customWidth="1"/>
    <col min="15882" max="15882" width="1.140625" style="33" customWidth="1"/>
    <col min="15883" max="15883" width="14.85546875" style="33" customWidth="1"/>
    <col min="15884" max="15884" width="1.140625" style="33" customWidth="1"/>
    <col min="15885" max="15885" width="14.85546875" style="33" customWidth="1"/>
    <col min="15886" max="15886" width="1.140625" style="33" customWidth="1"/>
    <col min="15887" max="15887" width="23.140625" style="33" customWidth="1"/>
    <col min="15888" max="15888" width="1.140625" style="33" customWidth="1"/>
    <col min="15889" max="15889" width="15.85546875" style="33" customWidth="1"/>
    <col min="15890" max="16128" width="9.140625" style="33"/>
    <col min="16129" max="16130" width="1.140625" style="33" customWidth="1"/>
    <col min="16131" max="16131" width="26" style="33" customWidth="1"/>
    <col min="16132" max="16132" width="5.42578125" style="33" customWidth="1"/>
    <col min="16133" max="16133" width="1.140625" style="33" customWidth="1"/>
    <col min="16134" max="16134" width="0.5703125" style="33" customWidth="1"/>
    <col min="16135" max="16135" width="14.85546875" style="33" customWidth="1"/>
    <col min="16136" max="16136" width="1.140625" style="33" customWidth="1"/>
    <col min="16137" max="16137" width="14.85546875" style="33" customWidth="1"/>
    <col min="16138" max="16138" width="1.140625" style="33" customWidth="1"/>
    <col min="16139" max="16139" width="14.85546875" style="33" customWidth="1"/>
    <col min="16140" max="16140" width="1.140625" style="33" customWidth="1"/>
    <col min="16141" max="16141" width="14.85546875" style="33" customWidth="1"/>
    <col min="16142" max="16142" width="1.140625" style="33" customWidth="1"/>
    <col min="16143" max="16143" width="23.140625" style="33" customWidth="1"/>
    <col min="16144" max="16144" width="1.140625" style="33" customWidth="1"/>
    <col min="16145" max="16145" width="15.85546875" style="33" customWidth="1"/>
    <col min="16146" max="16384" width="9.140625" style="33"/>
  </cols>
  <sheetData>
    <row r="1" spans="1:17" ht="23.1" customHeight="1" x14ac:dyDescent="0.5">
      <c r="O1" s="2" t="s">
        <v>0</v>
      </c>
    </row>
    <row r="2" spans="1:17" ht="22.5" customHeight="1" x14ac:dyDescent="0.5">
      <c r="O2" s="2" t="s">
        <v>1</v>
      </c>
    </row>
    <row r="3" spans="1:17" s="1" customFormat="1" ht="17.25" customHeight="1" x14ac:dyDescent="0.5">
      <c r="A3" s="156" t="s">
        <v>169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s="77" customFormat="1" ht="22.5" customHeight="1" x14ac:dyDescent="0.5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</row>
    <row r="5" spans="1:17" s="77" customFormat="1" ht="22.5" customHeight="1" x14ac:dyDescent="0.5">
      <c r="A5" s="157" t="s">
        <v>118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</row>
    <row r="6" spans="1:17" s="77" customFormat="1" ht="22.5" customHeight="1" x14ac:dyDescent="0.5">
      <c r="A6" s="157" t="s">
        <v>125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s="77" customFormat="1" ht="5.25" customHeight="1" x14ac:dyDescent="0.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80" customFormat="1" ht="15" customHeight="1" x14ac:dyDescent="0.5">
      <c r="A8" s="78"/>
      <c r="B8" s="78"/>
      <c r="C8" s="78"/>
      <c r="D8" s="78"/>
      <c r="E8" s="78"/>
      <c r="F8" s="78"/>
      <c r="G8" s="168" t="s">
        <v>6</v>
      </c>
      <c r="H8" s="168"/>
      <c r="I8" s="168"/>
      <c r="J8" s="168"/>
      <c r="K8" s="168"/>
      <c r="L8" s="168"/>
      <c r="M8" s="168"/>
      <c r="N8" s="168"/>
      <c r="O8" s="168"/>
      <c r="P8" s="168"/>
      <c r="Q8" s="168"/>
    </row>
    <row r="9" spans="1:17" s="9" customFormat="1" ht="15" customHeight="1" x14ac:dyDescent="0.5">
      <c r="A9" s="81"/>
      <c r="B9" s="81"/>
      <c r="C9" s="81"/>
      <c r="D9" s="81"/>
      <c r="E9" s="82"/>
      <c r="F9" s="82"/>
      <c r="G9" s="167" t="s">
        <v>119</v>
      </c>
      <c r="H9" s="167"/>
      <c r="I9" s="167"/>
      <c r="J9" s="167"/>
      <c r="K9" s="167"/>
      <c r="L9" s="167"/>
      <c r="M9" s="167"/>
      <c r="N9" s="167"/>
      <c r="O9" s="167"/>
      <c r="P9" s="167"/>
      <c r="Q9" s="167"/>
    </row>
    <row r="10" spans="1:17" s="9" customFormat="1" ht="15" customHeight="1" x14ac:dyDescent="0.5">
      <c r="A10" s="81"/>
      <c r="B10" s="81"/>
      <c r="C10" s="81"/>
      <c r="D10" s="81"/>
      <c r="E10" s="82"/>
      <c r="F10" s="82"/>
      <c r="G10" s="167" t="s">
        <v>87</v>
      </c>
      <c r="H10" s="167"/>
      <c r="I10" s="167"/>
      <c r="J10" s="167"/>
      <c r="K10" s="167"/>
      <c r="L10" s="167"/>
      <c r="M10" s="167"/>
      <c r="N10" s="167"/>
      <c r="O10" s="167"/>
      <c r="P10" s="81"/>
      <c r="Q10" s="82" t="s">
        <v>89</v>
      </c>
    </row>
    <row r="11" spans="1:17" s="9" customFormat="1" ht="15" customHeight="1" x14ac:dyDescent="0.5">
      <c r="A11" s="83"/>
      <c r="B11" s="83"/>
      <c r="C11" s="83"/>
      <c r="D11" s="81"/>
      <c r="E11" s="83"/>
      <c r="F11" s="83"/>
      <c r="G11" s="82" t="s">
        <v>90</v>
      </c>
      <c r="H11" s="82"/>
      <c r="I11" s="82" t="s">
        <v>91</v>
      </c>
      <c r="J11" s="82"/>
      <c r="K11" s="168" t="s">
        <v>72</v>
      </c>
      <c r="L11" s="168"/>
      <c r="M11" s="168"/>
      <c r="N11" s="81"/>
      <c r="O11" s="79" t="s">
        <v>75</v>
      </c>
      <c r="P11" s="81"/>
    </row>
    <row r="12" spans="1:17" s="9" customFormat="1" ht="15" customHeight="1" x14ac:dyDescent="0.5">
      <c r="A12" s="83"/>
      <c r="B12" s="83"/>
      <c r="C12" s="83"/>
      <c r="F12" s="82"/>
      <c r="G12" s="82" t="s">
        <v>94</v>
      </c>
      <c r="H12" s="82"/>
      <c r="I12" s="82" t="s">
        <v>95</v>
      </c>
      <c r="J12" s="82"/>
      <c r="K12" s="82" t="s">
        <v>96</v>
      </c>
      <c r="L12" s="83"/>
      <c r="M12" s="82" t="s">
        <v>97</v>
      </c>
      <c r="O12" s="82" t="s">
        <v>120</v>
      </c>
    </row>
    <row r="13" spans="1:17" s="9" customFormat="1" ht="15" customHeight="1" x14ac:dyDescent="0.5">
      <c r="A13" s="83"/>
      <c r="B13" s="83"/>
      <c r="C13" s="83"/>
      <c r="F13" s="82"/>
      <c r="G13" s="82"/>
      <c r="H13" s="82"/>
      <c r="I13" s="82"/>
      <c r="J13" s="82"/>
      <c r="K13" s="82" t="s">
        <v>100</v>
      </c>
      <c r="L13" s="83"/>
      <c r="M13" s="82"/>
      <c r="O13" s="12" t="s">
        <v>121</v>
      </c>
    </row>
    <row r="14" spans="1:17" s="9" customFormat="1" ht="15" customHeight="1" x14ac:dyDescent="0.5">
      <c r="A14" s="83"/>
      <c r="B14" s="83"/>
      <c r="C14" s="83"/>
      <c r="F14" s="82"/>
      <c r="G14" s="82"/>
      <c r="H14" s="82"/>
      <c r="I14" s="82"/>
      <c r="J14" s="82"/>
      <c r="K14" s="82"/>
      <c r="L14" s="83"/>
      <c r="M14" s="82"/>
      <c r="O14" s="12" t="s">
        <v>122</v>
      </c>
    </row>
    <row r="15" spans="1:17" s="9" customFormat="1" ht="15" customHeight="1" x14ac:dyDescent="0.5">
      <c r="A15" s="83"/>
      <c r="B15" s="83"/>
      <c r="C15" s="83"/>
      <c r="D15" s="10" t="s">
        <v>10</v>
      </c>
      <c r="G15" s="84"/>
      <c r="I15" s="84"/>
      <c r="K15" s="79"/>
      <c r="M15" s="84"/>
      <c r="O15" s="85" t="s">
        <v>123</v>
      </c>
      <c r="Q15" s="84"/>
    </row>
    <row r="16" spans="1:17" s="9" customFormat="1" ht="15" customHeight="1" x14ac:dyDescent="0.5">
      <c r="A16" s="81" t="s">
        <v>116</v>
      </c>
      <c r="B16" s="81"/>
      <c r="C16" s="81"/>
      <c r="D16" s="86"/>
      <c r="E16" s="81"/>
      <c r="F16" s="81"/>
      <c r="G16" s="87">
        <v>593126</v>
      </c>
      <c r="H16" s="87"/>
      <c r="I16" s="87">
        <v>72404</v>
      </c>
      <c r="J16" s="87"/>
      <c r="K16" s="87">
        <v>59313</v>
      </c>
      <c r="L16" s="87"/>
      <c r="M16" s="87">
        <v>1218694</v>
      </c>
      <c r="N16" s="87"/>
      <c r="O16" s="87">
        <v>51021</v>
      </c>
      <c r="P16" s="87"/>
      <c r="Q16" s="87">
        <v>1994558</v>
      </c>
    </row>
    <row r="17" spans="1:20" s="9" customFormat="1" ht="15" customHeight="1" x14ac:dyDescent="0.5">
      <c r="A17" s="81" t="s">
        <v>113</v>
      </c>
      <c r="C17" s="81"/>
      <c r="D17" s="86"/>
      <c r="E17" s="81"/>
      <c r="F17" s="81"/>
      <c r="G17" s="88"/>
      <c r="H17" s="87"/>
      <c r="I17" s="88"/>
      <c r="J17" s="87"/>
      <c r="K17" s="88"/>
      <c r="L17" s="92"/>
      <c r="M17" s="91"/>
      <c r="N17" s="91"/>
      <c r="O17" s="91"/>
      <c r="P17" s="91"/>
      <c r="Q17" s="91"/>
    </row>
    <row r="18" spans="1:20" s="9" customFormat="1" ht="15" customHeight="1" x14ac:dyDescent="0.5">
      <c r="B18" s="81" t="s">
        <v>114</v>
      </c>
      <c r="C18" s="81"/>
      <c r="D18" s="86"/>
      <c r="E18" s="81"/>
      <c r="F18" s="81"/>
      <c r="G18" s="88">
        <v>0</v>
      </c>
      <c r="H18" s="87"/>
      <c r="I18" s="88">
        <v>0</v>
      </c>
      <c r="J18" s="87"/>
      <c r="K18" s="89">
        <v>0</v>
      </c>
      <c r="L18" s="92"/>
      <c r="M18" s="20">
        <v>-8359</v>
      </c>
      <c r="N18" s="91"/>
      <c r="O18" s="91">
        <v>0</v>
      </c>
      <c r="P18" s="91"/>
      <c r="Q18" s="20">
        <v>-8359</v>
      </c>
    </row>
    <row r="19" spans="1:20" s="9" customFormat="1" ht="15" customHeight="1" x14ac:dyDescent="0.5">
      <c r="B19" s="93" t="s">
        <v>124</v>
      </c>
      <c r="C19" s="81"/>
      <c r="D19" s="86"/>
      <c r="E19" s="81"/>
      <c r="F19" s="81"/>
      <c r="G19" s="88">
        <v>0</v>
      </c>
      <c r="H19" s="87"/>
      <c r="I19" s="88">
        <v>0</v>
      </c>
      <c r="J19" s="87"/>
      <c r="K19" s="89">
        <v>0</v>
      </c>
      <c r="L19" s="92"/>
      <c r="M19" s="20">
        <v>0</v>
      </c>
      <c r="N19" s="87"/>
      <c r="O19" s="20">
        <v>0</v>
      </c>
      <c r="P19" s="87"/>
      <c r="Q19" s="20">
        <f>SUM(G19:O19)</f>
        <v>0</v>
      </c>
    </row>
    <row r="20" spans="1:20" s="9" customFormat="1" ht="15" customHeight="1" thickBot="1" x14ac:dyDescent="0.55000000000000004">
      <c r="A20" s="81" t="s">
        <v>126</v>
      </c>
      <c r="B20" s="81"/>
      <c r="C20" s="81"/>
      <c r="D20" s="86"/>
      <c r="E20" s="81"/>
      <c r="F20" s="81"/>
      <c r="G20" s="94">
        <f>SUM(G16:G19)</f>
        <v>593126</v>
      </c>
      <c r="H20" s="87"/>
      <c r="I20" s="94">
        <f>SUM(I16:I19)</f>
        <v>72404</v>
      </c>
      <c r="J20" s="87"/>
      <c r="K20" s="94">
        <f>SUM(K16:K19)</f>
        <v>59313</v>
      </c>
      <c r="L20" s="87"/>
      <c r="M20" s="94">
        <f>SUM(M16:M19)</f>
        <v>1210335</v>
      </c>
      <c r="N20" s="87"/>
      <c r="O20" s="94">
        <f>SUM(O16:O19)</f>
        <v>51021</v>
      </c>
      <c r="P20" s="87"/>
      <c r="Q20" s="94">
        <f>SUM(Q16:Q19)</f>
        <v>1986199</v>
      </c>
    </row>
    <row r="21" spans="1:20" s="9" customFormat="1" ht="15" customHeight="1" thickTop="1" x14ac:dyDescent="0.5">
      <c r="A21" s="81"/>
      <c r="B21" s="81"/>
      <c r="C21" s="81"/>
      <c r="D21" s="86"/>
      <c r="E21" s="81"/>
      <c r="F21" s="81"/>
      <c r="G21" s="95"/>
      <c r="H21" s="87"/>
      <c r="I21" s="95"/>
      <c r="J21" s="87"/>
      <c r="K21" s="95"/>
      <c r="L21" s="87"/>
      <c r="M21" s="95"/>
      <c r="N21" s="87"/>
      <c r="O21" s="95"/>
      <c r="P21" s="87"/>
      <c r="Q21" s="95"/>
    </row>
    <row r="22" spans="1:20" s="9" customFormat="1" ht="15" customHeight="1" x14ac:dyDescent="0.5">
      <c r="A22" s="81" t="s">
        <v>127</v>
      </c>
      <c r="B22" s="81"/>
      <c r="C22" s="81"/>
      <c r="D22" s="86"/>
      <c r="E22" s="81"/>
      <c r="F22" s="81"/>
      <c r="G22" s="87">
        <v>593126</v>
      </c>
      <c r="H22" s="87"/>
      <c r="I22" s="87">
        <v>72404</v>
      </c>
      <c r="J22" s="87"/>
      <c r="K22" s="87">
        <v>59313</v>
      </c>
      <c r="L22" s="87"/>
      <c r="M22" s="87">
        <v>862654</v>
      </c>
      <c r="N22" s="87"/>
      <c r="O22" s="87">
        <v>72197</v>
      </c>
      <c r="P22" s="87"/>
      <c r="Q22" s="87">
        <v>1659694</v>
      </c>
    </row>
    <row r="23" spans="1:20" s="9" customFormat="1" ht="15" customHeight="1" x14ac:dyDescent="0.5">
      <c r="A23" s="81" t="s">
        <v>113</v>
      </c>
      <c r="C23" s="81"/>
      <c r="D23" s="86"/>
      <c r="E23" s="81"/>
      <c r="F23" s="81"/>
      <c r="G23" s="88"/>
      <c r="H23" s="87"/>
      <c r="I23" s="88"/>
      <c r="J23" s="87"/>
      <c r="K23" s="88"/>
      <c r="L23" s="92"/>
      <c r="M23" s="91"/>
      <c r="N23" s="91"/>
      <c r="O23" s="91"/>
      <c r="P23" s="91"/>
      <c r="Q23" s="91"/>
    </row>
    <row r="24" spans="1:20" s="9" customFormat="1" ht="15" customHeight="1" x14ac:dyDescent="0.5">
      <c r="B24" s="81" t="s">
        <v>114</v>
      </c>
      <c r="C24" s="81"/>
      <c r="D24" s="86"/>
      <c r="E24" s="81"/>
      <c r="F24" s="81"/>
      <c r="G24" s="88">
        <v>0</v>
      </c>
      <c r="H24" s="87"/>
      <c r="I24" s="88">
        <v>0</v>
      </c>
      <c r="J24" s="87"/>
      <c r="K24" s="88">
        <v>0</v>
      </c>
      <c r="L24" s="92"/>
      <c r="M24" s="20">
        <v>9384</v>
      </c>
      <c r="N24" s="91"/>
      <c r="O24" s="91">
        <v>0</v>
      </c>
      <c r="P24" s="91"/>
      <c r="Q24" s="90">
        <f>SUM(G24:O24)</f>
        <v>9384</v>
      </c>
    </row>
    <row r="25" spans="1:20" s="9" customFormat="1" ht="15" customHeight="1" x14ac:dyDescent="0.5">
      <c r="B25" s="93" t="s">
        <v>124</v>
      </c>
      <c r="C25" s="81"/>
      <c r="D25" s="86"/>
      <c r="E25" s="81"/>
      <c r="F25" s="81"/>
      <c r="G25" s="88">
        <v>0</v>
      </c>
      <c r="H25" s="87"/>
      <c r="I25" s="88">
        <v>0</v>
      </c>
      <c r="J25" s="87"/>
      <c r="K25" s="88">
        <v>0</v>
      </c>
      <c r="L25" s="92"/>
      <c r="M25" s="88">
        <v>0</v>
      </c>
      <c r="N25" s="87"/>
      <c r="O25" s="91">
        <v>0</v>
      </c>
      <c r="P25" s="87"/>
      <c r="Q25" s="88">
        <f>SUM(G25:O25)</f>
        <v>0</v>
      </c>
    </row>
    <row r="26" spans="1:20" s="9" customFormat="1" ht="15" customHeight="1" thickBot="1" x14ac:dyDescent="0.55000000000000004">
      <c r="A26" s="81" t="s">
        <v>128</v>
      </c>
      <c r="B26" s="81"/>
      <c r="C26" s="81"/>
      <c r="D26" s="86"/>
      <c r="E26" s="81"/>
      <c r="F26" s="81"/>
      <c r="G26" s="94">
        <f>SUM(G22:G25)</f>
        <v>593126</v>
      </c>
      <c r="H26" s="87"/>
      <c r="I26" s="94">
        <f>SUM(I22:I25)</f>
        <v>72404</v>
      </c>
      <c r="J26" s="87"/>
      <c r="K26" s="94">
        <f>SUM(K22:K25)</f>
        <v>59313</v>
      </c>
      <c r="L26" s="87"/>
      <c r="M26" s="94">
        <f>SUM(M22:M25)</f>
        <v>872038</v>
      </c>
      <c r="N26" s="87"/>
      <c r="O26" s="94">
        <f>SUM(O22:O25)</f>
        <v>72197</v>
      </c>
      <c r="P26" s="87"/>
      <c r="Q26" s="94">
        <f>SUM(G26:O26)</f>
        <v>1669078</v>
      </c>
      <c r="S26" s="87"/>
      <c r="T26" s="87"/>
    </row>
    <row r="27" spans="1:20" s="9" customFormat="1" ht="15" customHeight="1" thickTop="1" x14ac:dyDescent="0.5">
      <c r="A27" s="93"/>
      <c r="B27" s="93"/>
      <c r="C27" s="93"/>
      <c r="D27" s="96"/>
      <c r="E27" s="81"/>
      <c r="F27" s="81"/>
      <c r="G27" s="97"/>
      <c r="H27" s="97"/>
      <c r="I27" s="97"/>
      <c r="J27" s="97"/>
      <c r="K27" s="97"/>
      <c r="L27" s="97"/>
      <c r="M27" s="98"/>
      <c r="N27" s="97"/>
      <c r="O27" s="98"/>
      <c r="P27" s="97"/>
      <c r="Q27" s="98"/>
    </row>
    <row r="34" spans="10:20" s="76" customFormat="1" ht="15" customHeight="1" x14ac:dyDescent="0.5">
      <c r="R34" s="33"/>
      <c r="S34" s="33"/>
      <c r="T34" s="33"/>
    </row>
    <row r="35" spans="10:20" s="76" customFormat="1" ht="15" customHeight="1" x14ac:dyDescent="0.5">
      <c r="R35" s="33"/>
      <c r="S35" s="33"/>
      <c r="T35" s="33"/>
    </row>
    <row r="36" spans="10:20" s="76" customFormat="1" ht="15" customHeight="1" x14ac:dyDescent="0.5">
      <c r="R36" s="33"/>
      <c r="S36" s="33"/>
      <c r="T36" s="33"/>
    </row>
    <row r="37" spans="10:20" s="76" customFormat="1" ht="15" customHeight="1" x14ac:dyDescent="0.5">
      <c r="R37" s="33"/>
      <c r="S37" s="33"/>
      <c r="T37" s="33"/>
    </row>
    <row r="38" spans="10:20" s="76" customFormat="1" ht="15" customHeight="1" x14ac:dyDescent="0.5">
      <c r="R38" s="33"/>
      <c r="S38" s="33"/>
      <c r="T38" s="33"/>
    </row>
    <row r="47" spans="10:20" ht="24" customHeight="1" x14ac:dyDescent="0.5">
      <c r="J47" s="76">
        <v>65624</v>
      </c>
    </row>
    <row r="86" spans="10:10" ht="24" customHeight="1" x14ac:dyDescent="0.5">
      <c r="J86" s="76">
        <v>64007</v>
      </c>
    </row>
    <row r="91" spans="10:10" ht="24" customHeight="1" x14ac:dyDescent="0.5">
      <c r="J91" s="76">
        <v>19500</v>
      </c>
    </row>
    <row r="95" spans="10:10" ht="24" customHeight="1" x14ac:dyDescent="0.5">
      <c r="J95" s="76">
        <v>30978</v>
      </c>
    </row>
    <row r="97" spans="10:10" ht="24" customHeight="1" x14ac:dyDescent="0.5">
      <c r="J97" s="76">
        <v>46802</v>
      </c>
    </row>
    <row r="126" spans="10:10" ht="24" customHeight="1" x14ac:dyDescent="0.5">
      <c r="J126" s="76">
        <v>1268799</v>
      </c>
    </row>
  </sheetData>
  <mergeCells count="8">
    <mergeCell ref="G10:O10"/>
    <mergeCell ref="K11:M11"/>
    <mergeCell ref="A3:Q3"/>
    <mergeCell ref="A4:Q4"/>
    <mergeCell ref="A5:Q5"/>
    <mergeCell ref="A6:Q6"/>
    <mergeCell ref="G8:Q8"/>
    <mergeCell ref="G9:Q9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7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A0A0-BE10-43BE-BCA4-4A6422CDF5C6}">
  <dimension ref="A1:IV112"/>
  <sheetViews>
    <sheetView view="pageBreakPreview" zoomScale="106" zoomScaleNormal="106" zoomScaleSheetLayoutView="106" workbookViewId="0">
      <selection activeCell="D1" sqref="D1"/>
    </sheetView>
  </sheetViews>
  <sheetFormatPr defaultColWidth="9.140625" defaultRowHeight="24" customHeight="1" x14ac:dyDescent="0.5"/>
  <cols>
    <col min="1" max="3" width="1.5703125" style="125" customWidth="1"/>
    <col min="4" max="4" width="45" style="125" customWidth="1"/>
    <col min="5" max="5" width="11.5703125" style="125" customWidth="1"/>
    <col min="6" max="6" width="0.85546875" style="125" customWidth="1"/>
    <col min="7" max="7" width="11.5703125" style="125" customWidth="1"/>
    <col min="8" max="8" width="0.85546875" style="125" customWidth="1"/>
    <col min="9" max="9" width="11.5703125" style="125" customWidth="1"/>
    <col min="10" max="10" width="0.85546875" style="125" customWidth="1"/>
    <col min="11" max="24" width="11.5703125" style="125" customWidth="1"/>
    <col min="25" max="25" width="11.5703125" style="125" hidden="1" customWidth="1"/>
    <col min="26" max="26" width="10.85546875" style="127" hidden="1" customWidth="1"/>
    <col min="27" max="27" width="10.85546875" style="128" hidden="1" customWidth="1"/>
    <col min="28" max="256" width="9.140625" style="125"/>
    <col min="257" max="259" width="1.5703125" style="125" customWidth="1"/>
    <col min="260" max="260" width="45" style="125" customWidth="1"/>
    <col min="261" max="261" width="11.5703125" style="125" customWidth="1"/>
    <col min="262" max="262" width="0.85546875" style="125" customWidth="1"/>
    <col min="263" max="263" width="11.5703125" style="125" customWidth="1"/>
    <col min="264" max="264" width="0.85546875" style="125" customWidth="1"/>
    <col min="265" max="265" width="11.5703125" style="125" customWidth="1"/>
    <col min="266" max="266" width="0.85546875" style="125" customWidth="1"/>
    <col min="267" max="281" width="11.5703125" style="125" customWidth="1"/>
    <col min="282" max="283" width="10.85546875" style="125" bestFit="1" customWidth="1"/>
    <col min="284" max="512" width="9.140625" style="125"/>
    <col min="513" max="515" width="1.5703125" style="125" customWidth="1"/>
    <col min="516" max="516" width="45" style="125" customWidth="1"/>
    <col min="517" max="517" width="11.5703125" style="125" customWidth="1"/>
    <col min="518" max="518" width="0.85546875" style="125" customWidth="1"/>
    <col min="519" max="519" width="11.5703125" style="125" customWidth="1"/>
    <col min="520" max="520" width="0.85546875" style="125" customWidth="1"/>
    <col min="521" max="521" width="11.5703125" style="125" customWidth="1"/>
    <col min="522" max="522" width="0.85546875" style="125" customWidth="1"/>
    <col min="523" max="537" width="11.5703125" style="125" customWidth="1"/>
    <col min="538" max="539" width="10.85546875" style="125" bestFit="1" customWidth="1"/>
    <col min="540" max="768" width="9.140625" style="125"/>
    <col min="769" max="771" width="1.5703125" style="125" customWidth="1"/>
    <col min="772" max="772" width="45" style="125" customWidth="1"/>
    <col min="773" max="773" width="11.5703125" style="125" customWidth="1"/>
    <col min="774" max="774" width="0.85546875" style="125" customWidth="1"/>
    <col min="775" max="775" width="11.5703125" style="125" customWidth="1"/>
    <col min="776" max="776" width="0.85546875" style="125" customWidth="1"/>
    <col min="777" max="777" width="11.5703125" style="125" customWidth="1"/>
    <col min="778" max="778" width="0.85546875" style="125" customWidth="1"/>
    <col min="779" max="793" width="11.5703125" style="125" customWidth="1"/>
    <col min="794" max="795" width="10.85546875" style="125" bestFit="1" customWidth="1"/>
    <col min="796" max="1024" width="9.140625" style="125"/>
    <col min="1025" max="1027" width="1.5703125" style="125" customWidth="1"/>
    <col min="1028" max="1028" width="45" style="125" customWidth="1"/>
    <col min="1029" max="1029" width="11.5703125" style="125" customWidth="1"/>
    <col min="1030" max="1030" width="0.85546875" style="125" customWidth="1"/>
    <col min="1031" max="1031" width="11.5703125" style="125" customWidth="1"/>
    <col min="1032" max="1032" width="0.85546875" style="125" customWidth="1"/>
    <col min="1033" max="1033" width="11.5703125" style="125" customWidth="1"/>
    <col min="1034" max="1034" width="0.85546875" style="125" customWidth="1"/>
    <col min="1035" max="1049" width="11.5703125" style="125" customWidth="1"/>
    <col min="1050" max="1051" width="10.85546875" style="125" bestFit="1" customWidth="1"/>
    <col min="1052" max="1280" width="9.140625" style="125"/>
    <col min="1281" max="1283" width="1.5703125" style="125" customWidth="1"/>
    <col min="1284" max="1284" width="45" style="125" customWidth="1"/>
    <col min="1285" max="1285" width="11.5703125" style="125" customWidth="1"/>
    <col min="1286" max="1286" width="0.85546875" style="125" customWidth="1"/>
    <col min="1287" max="1287" width="11.5703125" style="125" customWidth="1"/>
    <col min="1288" max="1288" width="0.85546875" style="125" customWidth="1"/>
    <col min="1289" max="1289" width="11.5703125" style="125" customWidth="1"/>
    <col min="1290" max="1290" width="0.85546875" style="125" customWidth="1"/>
    <col min="1291" max="1305" width="11.5703125" style="125" customWidth="1"/>
    <col min="1306" max="1307" width="10.85546875" style="125" bestFit="1" customWidth="1"/>
    <col min="1308" max="1536" width="9.140625" style="125"/>
    <col min="1537" max="1539" width="1.5703125" style="125" customWidth="1"/>
    <col min="1540" max="1540" width="45" style="125" customWidth="1"/>
    <col min="1541" max="1541" width="11.5703125" style="125" customWidth="1"/>
    <col min="1542" max="1542" width="0.85546875" style="125" customWidth="1"/>
    <col min="1543" max="1543" width="11.5703125" style="125" customWidth="1"/>
    <col min="1544" max="1544" width="0.85546875" style="125" customWidth="1"/>
    <col min="1545" max="1545" width="11.5703125" style="125" customWidth="1"/>
    <col min="1546" max="1546" width="0.85546875" style="125" customWidth="1"/>
    <col min="1547" max="1561" width="11.5703125" style="125" customWidth="1"/>
    <col min="1562" max="1563" width="10.85546875" style="125" bestFit="1" customWidth="1"/>
    <col min="1564" max="1792" width="9.140625" style="125"/>
    <col min="1793" max="1795" width="1.5703125" style="125" customWidth="1"/>
    <col min="1796" max="1796" width="45" style="125" customWidth="1"/>
    <col min="1797" max="1797" width="11.5703125" style="125" customWidth="1"/>
    <col min="1798" max="1798" width="0.85546875" style="125" customWidth="1"/>
    <col min="1799" max="1799" width="11.5703125" style="125" customWidth="1"/>
    <col min="1800" max="1800" width="0.85546875" style="125" customWidth="1"/>
    <col min="1801" max="1801" width="11.5703125" style="125" customWidth="1"/>
    <col min="1802" max="1802" width="0.85546875" style="125" customWidth="1"/>
    <col min="1803" max="1817" width="11.5703125" style="125" customWidth="1"/>
    <col min="1818" max="1819" width="10.85546875" style="125" bestFit="1" customWidth="1"/>
    <col min="1820" max="2048" width="9.140625" style="125"/>
    <col min="2049" max="2051" width="1.5703125" style="125" customWidth="1"/>
    <col min="2052" max="2052" width="45" style="125" customWidth="1"/>
    <col min="2053" max="2053" width="11.5703125" style="125" customWidth="1"/>
    <col min="2054" max="2054" width="0.85546875" style="125" customWidth="1"/>
    <col min="2055" max="2055" width="11.5703125" style="125" customWidth="1"/>
    <col min="2056" max="2056" width="0.85546875" style="125" customWidth="1"/>
    <col min="2057" max="2057" width="11.5703125" style="125" customWidth="1"/>
    <col min="2058" max="2058" width="0.85546875" style="125" customWidth="1"/>
    <col min="2059" max="2073" width="11.5703125" style="125" customWidth="1"/>
    <col min="2074" max="2075" width="10.85546875" style="125" bestFit="1" customWidth="1"/>
    <col min="2076" max="2304" width="9.140625" style="125"/>
    <col min="2305" max="2307" width="1.5703125" style="125" customWidth="1"/>
    <col min="2308" max="2308" width="45" style="125" customWidth="1"/>
    <col min="2309" max="2309" width="11.5703125" style="125" customWidth="1"/>
    <col min="2310" max="2310" width="0.85546875" style="125" customWidth="1"/>
    <col min="2311" max="2311" width="11.5703125" style="125" customWidth="1"/>
    <col min="2312" max="2312" width="0.85546875" style="125" customWidth="1"/>
    <col min="2313" max="2313" width="11.5703125" style="125" customWidth="1"/>
    <col min="2314" max="2314" width="0.85546875" style="125" customWidth="1"/>
    <col min="2315" max="2329" width="11.5703125" style="125" customWidth="1"/>
    <col min="2330" max="2331" width="10.85546875" style="125" bestFit="1" customWidth="1"/>
    <col min="2332" max="2560" width="9.140625" style="125"/>
    <col min="2561" max="2563" width="1.5703125" style="125" customWidth="1"/>
    <col min="2564" max="2564" width="45" style="125" customWidth="1"/>
    <col min="2565" max="2565" width="11.5703125" style="125" customWidth="1"/>
    <col min="2566" max="2566" width="0.85546875" style="125" customWidth="1"/>
    <col min="2567" max="2567" width="11.5703125" style="125" customWidth="1"/>
    <col min="2568" max="2568" width="0.85546875" style="125" customWidth="1"/>
    <col min="2569" max="2569" width="11.5703125" style="125" customWidth="1"/>
    <col min="2570" max="2570" width="0.85546875" style="125" customWidth="1"/>
    <col min="2571" max="2585" width="11.5703125" style="125" customWidth="1"/>
    <col min="2586" max="2587" width="10.85546875" style="125" bestFit="1" customWidth="1"/>
    <col min="2588" max="2816" width="9.140625" style="125"/>
    <col min="2817" max="2819" width="1.5703125" style="125" customWidth="1"/>
    <col min="2820" max="2820" width="45" style="125" customWidth="1"/>
    <col min="2821" max="2821" width="11.5703125" style="125" customWidth="1"/>
    <col min="2822" max="2822" width="0.85546875" style="125" customWidth="1"/>
    <col min="2823" max="2823" width="11.5703125" style="125" customWidth="1"/>
    <col min="2824" max="2824" width="0.85546875" style="125" customWidth="1"/>
    <col min="2825" max="2825" width="11.5703125" style="125" customWidth="1"/>
    <col min="2826" max="2826" width="0.85546875" style="125" customWidth="1"/>
    <col min="2827" max="2841" width="11.5703125" style="125" customWidth="1"/>
    <col min="2842" max="2843" width="10.85546875" style="125" bestFit="1" customWidth="1"/>
    <col min="2844" max="3072" width="9.140625" style="125"/>
    <col min="3073" max="3075" width="1.5703125" style="125" customWidth="1"/>
    <col min="3076" max="3076" width="45" style="125" customWidth="1"/>
    <col min="3077" max="3077" width="11.5703125" style="125" customWidth="1"/>
    <col min="3078" max="3078" width="0.85546875" style="125" customWidth="1"/>
    <col min="3079" max="3079" width="11.5703125" style="125" customWidth="1"/>
    <col min="3080" max="3080" width="0.85546875" style="125" customWidth="1"/>
    <col min="3081" max="3081" width="11.5703125" style="125" customWidth="1"/>
    <col min="3082" max="3082" width="0.85546875" style="125" customWidth="1"/>
    <col min="3083" max="3097" width="11.5703125" style="125" customWidth="1"/>
    <col min="3098" max="3099" width="10.85546875" style="125" bestFit="1" customWidth="1"/>
    <col min="3100" max="3328" width="9.140625" style="125"/>
    <col min="3329" max="3331" width="1.5703125" style="125" customWidth="1"/>
    <col min="3332" max="3332" width="45" style="125" customWidth="1"/>
    <col min="3333" max="3333" width="11.5703125" style="125" customWidth="1"/>
    <col min="3334" max="3334" width="0.85546875" style="125" customWidth="1"/>
    <col min="3335" max="3335" width="11.5703125" style="125" customWidth="1"/>
    <col min="3336" max="3336" width="0.85546875" style="125" customWidth="1"/>
    <col min="3337" max="3337" width="11.5703125" style="125" customWidth="1"/>
    <col min="3338" max="3338" width="0.85546875" style="125" customWidth="1"/>
    <col min="3339" max="3353" width="11.5703125" style="125" customWidth="1"/>
    <col min="3354" max="3355" width="10.85546875" style="125" bestFit="1" customWidth="1"/>
    <col min="3356" max="3584" width="9.140625" style="125"/>
    <col min="3585" max="3587" width="1.5703125" style="125" customWidth="1"/>
    <col min="3588" max="3588" width="45" style="125" customWidth="1"/>
    <col min="3589" max="3589" width="11.5703125" style="125" customWidth="1"/>
    <col min="3590" max="3590" width="0.85546875" style="125" customWidth="1"/>
    <col min="3591" max="3591" width="11.5703125" style="125" customWidth="1"/>
    <col min="3592" max="3592" width="0.85546875" style="125" customWidth="1"/>
    <col min="3593" max="3593" width="11.5703125" style="125" customWidth="1"/>
    <col min="3594" max="3594" width="0.85546875" style="125" customWidth="1"/>
    <col min="3595" max="3609" width="11.5703125" style="125" customWidth="1"/>
    <col min="3610" max="3611" width="10.85546875" style="125" bestFit="1" customWidth="1"/>
    <col min="3612" max="3840" width="9.140625" style="125"/>
    <col min="3841" max="3843" width="1.5703125" style="125" customWidth="1"/>
    <col min="3844" max="3844" width="45" style="125" customWidth="1"/>
    <col min="3845" max="3845" width="11.5703125" style="125" customWidth="1"/>
    <col min="3846" max="3846" width="0.85546875" style="125" customWidth="1"/>
    <col min="3847" max="3847" width="11.5703125" style="125" customWidth="1"/>
    <col min="3848" max="3848" width="0.85546875" style="125" customWidth="1"/>
    <col min="3849" max="3849" width="11.5703125" style="125" customWidth="1"/>
    <col min="3850" max="3850" width="0.85546875" style="125" customWidth="1"/>
    <col min="3851" max="3865" width="11.5703125" style="125" customWidth="1"/>
    <col min="3866" max="3867" width="10.85546875" style="125" bestFit="1" customWidth="1"/>
    <col min="3868" max="4096" width="9.140625" style="125"/>
    <col min="4097" max="4099" width="1.5703125" style="125" customWidth="1"/>
    <col min="4100" max="4100" width="45" style="125" customWidth="1"/>
    <col min="4101" max="4101" width="11.5703125" style="125" customWidth="1"/>
    <col min="4102" max="4102" width="0.85546875" style="125" customWidth="1"/>
    <col min="4103" max="4103" width="11.5703125" style="125" customWidth="1"/>
    <col min="4104" max="4104" width="0.85546875" style="125" customWidth="1"/>
    <col min="4105" max="4105" width="11.5703125" style="125" customWidth="1"/>
    <col min="4106" max="4106" width="0.85546875" style="125" customWidth="1"/>
    <col min="4107" max="4121" width="11.5703125" style="125" customWidth="1"/>
    <col min="4122" max="4123" width="10.85546875" style="125" bestFit="1" customWidth="1"/>
    <col min="4124" max="4352" width="9.140625" style="125"/>
    <col min="4353" max="4355" width="1.5703125" style="125" customWidth="1"/>
    <col min="4356" max="4356" width="45" style="125" customWidth="1"/>
    <col min="4357" max="4357" width="11.5703125" style="125" customWidth="1"/>
    <col min="4358" max="4358" width="0.85546875" style="125" customWidth="1"/>
    <col min="4359" max="4359" width="11.5703125" style="125" customWidth="1"/>
    <col min="4360" max="4360" width="0.85546875" style="125" customWidth="1"/>
    <col min="4361" max="4361" width="11.5703125" style="125" customWidth="1"/>
    <col min="4362" max="4362" width="0.85546875" style="125" customWidth="1"/>
    <col min="4363" max="4377" width="11.5703125" style="125" customWidth="1"/>
    <col min="4378" max="4379" width="10.85546875" style="125" bestFit="1" customWidth="1"/>
    <col min="4380" max="4608" width="9.140625" style="125"/>
    <col min="4609" max="4611" width="1.5703125" style="125" customWidth="1"/>
    <col min="4612" max="4612" width="45" style="125" customWidth="1"/>
    <col min="4613" max="4613" width="11.5703125" style="125" customWidth="1"/>
    <col min="4614" max="4614" width="0.85546875" style="125" customWidth="1"/>
    <col min="4615" max="4615" width="11.5703125" style="125" customWidth="1"/>
    <col min="4616" max="4616" width="0.85546875" style="125" customWidth="1"/>
    <col min="4617" max="4617" width="11.5703125" style="125" customWidth="1"/>
    <col min="4618" max="4618" width="0.85546875" style="125" customWidth="1"/>
    <col min="4619" max="4633" width="11.5703125" style="125" customWidth="1"/>
    <col min="4634" max="4635" width="10.85546875" style="125" bestFit="1" customWidth="1"/>
    <col min="4636" max="4864" width="9.140625" style="125"/>
    <col min="4865" max="4867" width="1.5703125" style="125" customWidth="1"/>
    <col min="4868" max="4868" width="45" style="125" customWidth="1"/>
    <col min="4869" max="4869" width="11.5703125" style="125" customWidth="1"/>
    <col min="4870" max="4870" width="0.85546875" style="125" customWidth="1"/>
    <col min="4871" max="4871" width="11.5703125" style="125" customWidth="1"/>
    <col min="4872" max="4872" width="0.85546875" style="125" customWidth="1"/>
    <col min="4873" max="4873" width="11.5703125" style="125" customWidth="1"/>
    <col min="4874" max="4874" width="0.85546875" style="125" customWidth="1"/>
    <col min="4875" max="4889" width="11.5703125" style="125" customWidth="1"/>
    <col min="4890" max="4891" width="10.85546875" style="125" bestFit="1" customWidth="1"/>
    <col min="4892" max="5120" width="9.140625" style="125"/>
    <col min="5121" max="5123" width="1.5703125" style="125" customWidth="1"/>
    <col min="5124" max="5124" width="45" style="125" customWidth="1"/>
    <col min="5125" max="5125" width="11.5703125" style="125" customWidth="1"/>
    <col min="5126" max="5126" width="0.85546875" style="125" customWidth="1"/>
    <col min="5127" max="5127" width="11.5703125" style="125" customWidth="1"/>
    <col min="5128" max="5128" width="0.85546875" style="125" customWidth="1"/>
    <col min="5129" max="5129" width="11.5703125" style="125" customWidth="1"/>
    <col min="5130" max="5130" width="0.85546875" style="125" customWidth="1"/>
    <col min="5131" max="5145" width="11.5703125" style="125" customWidth="1"/>
    <col min="5146" max="5147" width="10.85546875" style="125" bestFit="1" customWidth="1"/>
    <col min="5148" max="5376" width="9.140625" style="125"/>
    <col min="5377" max="5379" width="1.5703125" style="125" customWidth="1"/>
    <col min="5380" max="5380" width="45" style="125" customWidth="1"/>
    <col min="5381" max="5381" width="11.5703125" style="125" customWidth="1"/>
    <col min="5382" max="5382" width="0.85546875" style="125" customWidth="1"/>
    <col min="5383" max="5383" width="11.5703125" style="125" customWidth="1"/>
    <col min="5384" max="5384" width="0.85546875" style="125" customWidth="1"/>
    <col min="5385" max="5385" width="11.5703125" style="125" customWidth="1"/>
    <col min="5386" max="5386" width="0.85546875" style="125" customWidth="1"/>
    <col min="5387" max="5401" width="11.5703125" style="125" customWidth="1"/>
    <col min="5402" max="5403" width="10.85546875" style="125" bestFit="1" customWidth="1"/>
    <col min="5404" max="5632" width="9.140625" style="125"/>
    <col min="5633" max="5635" width="1.5703125" style="125" customWidth="1"/>
    <col min="5636" max="5636" width="45" style="125" customWidth="1"/>
    <col min="5637" max="5637" width="11.5703125" style="125" customWidth="1"/>
    <col min="5638" max="5638" width="0.85546875" style="125" customWidth="1"/>
    <col min="5639" max="5639" width="11.5703125" style="125" customWidth="1"/>
    <col min="5640" max="5640" width="0.85546875" style="125" customWidth="1"/>
    <col min="5641" max="5641" width="11.5703125" style="125" customWidth="1"/>
    <col min="5642" max="5642" width="0.85546875" style="125" customWidth="1"/>
    <col min="5643" max="5657" width="11.5703125" style="125" customWidth="1"/>
    <col min="5658" max="5659" width="10.85546875" style="125" bestFit="1" customWidth="1"/>
    <col min="5660" max="5888" width="9.140625" style="125"/>
    <col min="5889" max="5891" width="1.5703125" style="125" customWidth="1"/>
    <col min="5892" max="5892" width="45" style="125" customWidth="1"/>
    <col min="5893" max="5893" width="11.5703125" style="125" customWidth="1"/>
    <col min="5894" max="5894" width="0.85546875" style="125" customWidth="1"/>
    <col min="5895" max="5895" width="11.5703125" style="125" customWidth="1"/>
    <col min="5896" max="5896" width="0.85546875" style="125" customWidth="1"/>
    <col min="5897" max="5897" width="11.5703125" style="125" customWidth="1"/>
    <col min="5898" max="5898" width="0.85546875" style="125" customWidth="1"/>
    <col min="5899" max="5913" width="11.5703125" style="125" customWidth="1"/>
    <col min="5914" max="5915" width="10.85546875" style="125" bestFit="1" customWidth="1"/>
    <col min="5916" max="6144" width="9.140625" style="125"/>
    <col min="6145" max="6147" width="1.5703125" style="125" customWidth="1"/>
    <col min="6148" max="6148" width="45" style="125" customWidth="1"/>
    <col min="6149" max="6149" width="11.5703125" style="125" customWidth="1"/>
    <col min="6150" max="6150" width="0.85546875" style="125" customWidth="1"/>
    <col min="6151" max="6151" width="11.5703125" style="125" customWidth="1"/>
    <col min="6152" max="6152" width="0.85546875" style="125" customWidth="1"/>
    <col min="6153" max="6153" width="11.5703125" style="125" customWidth="1"/>
    <col min="6154" max="6154" width="0.85546875" style="125" customWidth="1"/>
    <col min="6155" max="6169" width="11.5703125" style="125" customWidth="1"/>
    <col min="6170" max="6171" width="10.85546875" style="125" bestFit="1" customWidth="1"/>
    <col min="6172" max="6400" width="9.140625" style="125"/>
    <col min="6401" max="6403" width="1.5703125" style="125" customWidth="1"/>
    <col min="6404" max="6404" width="45" style="125" customWidth="1"/>
    <col min="6405" max="6405" width="11.5703125" style="125" customWidth="1"/>
    <col min="6406" max="6406" width="0.85546875" style="125" customWidth="1"/>
    <col min="6407" max="6407" width="11.5703125" style="125" customWidth="1"/>
    <col min="6408" max="6408" width="0.85546875" style="125" customWidth="1"/>
    <col min="6409" max="6409" width="11.5703125" style="125" customWidth="1"/>
    <col min="6410" max="6410" width="0.85546875" style="125" customWidth="1"/>
    <col min="6411" max="6425" width="11.5703125" style="125" customWidth="1"/>
    <col min="6426" max="6427" width="10.85546875" style="125" bestFit="1" customWidth="1"/>
    <col min="6428" max="6656" width="9.140625" style="125"/>
    <col min="6657" max="6659" width="1.5703125" style="125" customWidth="1"/>
    <col min="6660" max="6660" width="45" style="125" customWidth="1"/>
    <col min="6661" max="6661" width="11.5703125" style="125" customWidth="1"/>
    <col min="6662" max="6662" width="0.85546875" style="125" customWidth="1"/>
    <col min="6663" max="6663" width="11.5703125" style="125" customWidth="1"/>
    <col min="6664" max="6664" width="0.85546875" style="125" customWidth="1"/>
    <col min="6665" max="6665" width="11.5703125" style="125" customWidth="1"/>
    <col min="6666" max="6666" width="0.85546875" style="125" customWidth="1"/>
    <col min="6667" max="6681" width="11.5703125" style="125" customWidth="1"/>
    <col min="6682" max="6683" width="10.85546875" style="125" bestFit="1" customWidth="1"/>
    <col min="6684" max="6912" width="9.140625" style="125"/>
    <col min="6913" max="6915" width="1.5703125" style="125" customWidth="1"/>
    <col min="6916" max="6916" width="45" style="125" customWidth="1"/>
    <col min="6917" max="6917" width="11.5703125" style="125" customWidth="1"/>
    <col min="6918" max="6918" width="0.85546875" style="125" customWidth="1"/>
    <col min="6919" max="6919" width="11.5703125" style="125" customWidth="1"/>
    <col min="6920" max="6920" width="0.85546875" style="125" customWidth="1"/>
    <col min="6921" max="6921" width="11.5703125" style="125" customWidth="1"/>
    <col min="6922" max="6922" width="0.85546875" style="125" customWidth="1"/>
    <col min="6923" max="6937" width="11.5703125" style="125" customWidth="1"/>
    <col min="6938" max="6939" width="10.85546875" style="125" bestFit="1" customWidth="1"/>
    <col min="6940" max="7168" width="9.140625" style="125"/>
    <col min="7169" max="7171" width="1.5703125" style="125" customWidth="1"/>
    <col min="7172" max="7172" width="45" style="125" customWidth="1"/>
    <col min="7173" max="7173" width="11.5703125" style="125" customWidth="1"/>
    <col min="7174" max="7174" width="0.85546875" style="125" customWidth="1"/>
    <col min="7175" max="7175" width="11.5703125" style="125" customWidth="1"/>
    <col min="7176" max="7176" width="0.85546875" style="125" customWidth="1"/>
    <col min="7177" max="7177" width="11.5703125" style="125" customWidth="1"/>
    <col min="7178" max="7178" width="0.85546875" style="125" customWidth="1"/>
    <col min="7179" max="7193" width="11.5703125" style="125" customWidth="1"/>
    <col min="7194" max="7195" width="10.85546875" style="125" bestFit="1" customWidth="1"/>
    <col min="7196" max="7424" width="9.140625" style="125"/>
    <col min="7425" max="7427" width="1.5703125" style="125" customWidth="1"/>
    <col min="7428" max="7428" width="45" style="125" customWidth="1"/>
    <col min="7429" max="7429" width="11.5703125" style="125" customWidth="1"/>
    <col min="7430" max="7430" width="0.85546875" style="125" customWidth="1"/>
    <col min="7431" max="7431" width="11.5703125" style="125" customWidth="1"/>
    <col min="7432" max="7432" width="0.85546875" style="125" customWidth="1"/>
    <col min="7433" max="7433" width="11.5703125" style="125" customWidth="1"/>
    <col min="7434" max="7434" width="0.85546875" style="125" customWidth="1"/>
    <col min="7435" max="7449" width="11.5703125" style="125" customWidth="1"/>
    <col min="7450" max="7451" width="10.85546875" style="125" bestFit="1" customWidth="1"/>
    <col min="7452" max="7680" width="9.140625" style="125"/>
    <col min="7681" max="7683" width="1.5703125" style="125" customWidth="1"/>
    <col min="7684" max="7684" width="45" style="125" customWidth="1"/>
    <col min="7685" max="7685" width="11.5703125" style="125" customWidth="1"/>
    <col min="7686" max="7686" width="0.85546875" style="125" customWidth="1"/>
    <col min="7687" max="7687" width="11.5703125" style="125" customWidth="1"/>
    <col min="7688" max="7688" width="0.85546875" style="125" customWidth="1"/>
    <col min="7689" max="7689" width="11.5703125" style="125" customWidth="1"/>
    <col min="7690" max="7690" width="0.85546875" style="125" customWidth="1"/>
    <col min="7691" max="7705" width="11.5703125" style="125" customWidth="1"/>
    <col min="7706" max="7707" width="10.85546875" style="125" bestFit="1" customWidth="1"/>
    <col min="7708" max="7936" width="9.140625" style="125"/>
    <col min="7937" max="7939" width="1.5703125" style="125" customWidth="1"/>
    <col min="7940" max="7940" width="45" style="125" customWidth="1"/>
    <col min="7941" max="7941" width="11.5703125" style="125" customWidth="1"/>
    <col min="7942" max="7942" width="0.85546875" style="125" customWidth="1"/>
    <col min="7943" max="7943" width="11.5703125" style="125" customWidth="1"/>
    <col min="7944" max="7944" width="0.85546875" style="125" customWidth="1"/>
    <col min="7945" max="7945" width="11.5703125" style="125" customWidth="1"/>
    <col min="7946" max="7946" width="0.85546875" style="125" customWidth="1"/>
    <col min="7947" max="7961" width="11.5703125" style="125" customWidth="1"/>
    <col min="7962" max="7963" width="10.85546875" style="125" bestFit="1" customWidth="1"/>
    <col min="7964" max="8192" width="9.140625" style="125"/>
    <col min="8193" max="8195" width="1.5703125" style="125" customWidth="1"/>
    <col min="8196" max="8196" width="45" style="125" customWidth="1"/>
    <col min="8197" max="8197" width="11.5703125" style="125" customWidth="1"/>
    <col min="8198" max="8198" width="0.85546875" style="125" customWidth="1"/>
    <col min="8199" max="8199" width="11.5703125" style="125" customWidth="1"/>
    <col min="8200" max="8200" width="0.85546875" style="125" customWidth="1"/>
    <col min="8201" max="8201" width="11.5703125" style="125" customWidth="1"/>
    <col min="8202" max="8202" width="0.85546875" style="125" customWidth="1"/>
    <col min="8203" max="8217" width="11.5703125" style="125" customWidth="1"/>
    <col min="8218" max="8219" width="10.85546875" style="125" bestFit="1" customWidth="1"/>
    <col min="8220" max="8448" width="9.140625" style="125"/>
    <col min="8449" max="8451" width="1.5703125" style="125" customWidth="1"/>
    <col min="8452" max="8452" width="45" style="125" customWidth="1"/>
    <col min="8453" max="8453" width="11.5703125" style="125" customWidth="1"/>
    <col min="8454" max="8454" width="0.85546875" style="125" customWidth="1"/>
    <col min="8455" max="8455" width="11.5703125" style="125" customWidth="1"/>
    <col min="8456" max="8456" width="0.85546875" style="125" customWidth="1"/>
    <col min="8457" max="8457" width="11.5703125" style="125" customWidth="1"/>
    <col min="8458" max="8458" width="0.85546875" style="125" customWidth="1"/>
    <col min="8459" max="8473" width="11.5703125" style="125" customWidth="1"/>
    <col min="8474" max="8475" width="10.85546875" style="125" bestFit="1" customWidth="1"/>
    <col min="8476" max="8704" width="9.140625" style="125"/>
    <col min="8705" max="8707" width="1.5703125" style="125" customWidth="1"/>
    <col min="8708" max="8708" width="45" style="125" customWidth="1"/>
    <col min="8709" max="8709" width="11.5703125" style="125" customWidth="1"/>
    <col min="8710" max="8710" width="0.85546875" style="125" customWidth="1"/>
    <col min="8711" max="8711" width="11.5703125" style="125" customWidth="1"/>
    <col min="8712" max="8712" width="0.85546875" style="125" customWidth="1"/>
    <col min="8713" max="8713" width="11.5703125" style="125" customWidth="1"/>
    <col min="8714" max="8714" width="0.85546875" style="125" customWidth="1"/>
    <col min="8715" max="8729" width="11.5703125" style="125" customWidth="1"/>
    <col min="8730" max="8731" width="10.85546875" style="125" bestFit="1" customWidth="1"/>
    <col min="8732" max="8960" width="9.140625" style="125"/>
    <col min="8961" max="8963" width="1.5703125" style="125" customWidth="1"/>
    <col min="8964" max="8964" width="45" style="125" customWidth="1"/>
    <col min="8965" max="8965" width="11.5703125" style="125" customWidth="1"/>
    <col min="8966" max="8966" width="0.85546875" style="125" customWidth="1"/>
    <col min="8967" max="8967" width="11.5703125" style="125" customWidth="1"/>
    <col min="8968" max="8968" width="0.85546875" style="125" customWidth="1"/>
    <col min="8969" max="8969" width="11.5703125" style="125" customWidth="1"/>
    <col min="8970" max="8970" width="0.85546875" style="125" customWidth="1"/>
    <col min="8971" max="8985" width="11.5703125" style="125" customWidth="1"/>
    <col min="8986" max="8987" width="10.85546875" style="125" bestFit="1" customWidth="1"/>
    <col min="8988" max="9216" width="9.140625" style="125"/>
    <col min="9217" max="9219" width="1.5703125" style="125" customWidth="1"/>
    <col min="9220" max="9220" width="45" style="125" customWidth="1"/>
    <col min="9221" max="9221" width="11.5703125" style="125" customWidth="1"/>
    <col min="9222" max="9222" width="0.85546875" style="125" customWidth="1"/>
    <col min="9223" max="9223" width="11.5703125" style="125" customWidth="1"/>
    <col min="9224" max="9224" width="0.85546875" style="125" customWidth="1"/>
    <col min="9225" max="9225" width="11.5703125" style="125" customWidth="1"/>
    <col min="9226" max="9226" width="0.85546875" style="125" customWidth="1"/>
    <col min="9227" max="9241" width="11.5703125" style="125" customWidth="1"/>
    <col min="9242" max="9243" width="10.85546875" style="125" bestFit="1" customWidth="1"/>
    <col min="9244" max="9472" width="9.140625" style="125"/>
    <col min="9473" max="9475" width="1.5703125" style="125" customWidth="1"/>
    <col min="9476" max="9476" width="45" style="125" customWidth="1"/>
    <col min="9477" max="9477" width="11.5703125" style="125" customWidth="1"/>
    <col min="9478" max="9478" width="0.85546875" style="125" customWidth="1"/>
    <col min="9479" max="9479" width="11.5703125" style="125" customWidth="1"/>
    <col min="9480" max="9480" width="0.85546875" style="125" customWidth="1"/>
    <col min="9481" max="9481" width="11.5703125" style="125" customWidth="1"/>
    <col min="9482" max="9482" width="0.85546875" style="125" customWidth="1"/>
    <col min="9483" max="9497" width="11.5703125" style="125" customWidth="1"/>
    <col min="9498" max="9499" width="10.85546875" style="125" bestFit="1" customWidth="1"/>
    <col min="9500" max="9728" width="9.140625" style="125"/>
    <col min="9729" max="9731" width="1.5703125" style="125" customWidth="1"/>
    <col min="9732" max="9732" width="45" style="125" customWidth="1"/>
    <col min="9733" max="9733" width="11.5703125" style="125" customWidth="1"/>
    <col min="9734" max="9734" width="0.85546875" style="125" customWidth="1"/>
    <col min="9735" max="9735" width="11.5703125" style="125" customWidth="1"/>
    <col min="9736" max="9736" width="0.85546875" style="125" customWidth="1"/>
    <col min="9737" max="9737" width="11.5703125" style="125" customWidth="1"/>
    <col min="9738" max="9738" width="0.85546875" style="125" customWidth="1"/>
    <col min="9739" max="9753" width="11.5703125" style="125" customWidth="1"/>
    <col min="9754" max="9755" width="10.85546875" style="125" bestFit="1" customWidth="1"/>
    <col min="9756" max="9984" width="9.140625" style="125"/>
    <col min="9985" max="9987" width="1.5703125" style="125" customWidth="1"/>
    <col min="9988" max="9988" width="45" style="125" customWidth="1"/>
    <col min="9989" max="9989" width="11.5703125" style="125" customWidth="1"/>
    <col min="9990" max="9990" width="0.85546875" style="125" customWidth="1"/>
    <col min="9991" max="9991" width="11.5703125" style="125" customWidth="1"/>
    <col min="9992" max="9992" width="0.85546875" style="125" customWidth="1"/>
    <col min="9993" max="9993" width="11.5703125" style="125" customWidth="1"/>
    <col min="9994" max="9994" width="0.85546875" style="125" customWidth="1"/>
    <col min="9995" max="10009" width="11.5703125" style="125" customWidth="1"/>
    <col min="10010" max="10011" width="10.85546875" style="125" bestFit="1" customWidth="1"/>
    <col min="10012" max="10240" width="9.140625" style="125"/>
    <col min="10241" max="10243" width="1.5703125" style="125" customWidth="1"/>
    <col min="10244" max="10244" width="45" style="125" customWidth="1"/>
    <col min="10245" max="10245" width="11.5703125" style="125" customWidth="1"/>
    <col min="10246" max="10246" width="0.85546875" style="125" customWidth="1"/>
    <col min="10247" max="10247" width="11.5703125" style="125" customWidth="1"/>
    <col min="10248" max="10248" width="0.85546875" style="125" customWidth="1"/>
    <col min="10249" max="10249" width="11.5703125" style="125" customWidth="1"/>
    <col min="10250" max="10250" width="0.85546875" style="125" customWidth="1"/>
    <col min="10251" max="10265" width="11.5703125" style="125" customWidth="1"/>
    <col min="10266" max="10267" width="10.85546875" style="125" bestFit="1" customWidth="1"/>
    <col min="10268" max="10496" width="9.140625" style="125"/>
    <col min="10497" max="10499" width="1.5703125" style="125" customWidth="1"/>
    <col min="10500" max="10500" width="45" style="125" customWidth="1"/>
    <col min="10501" max="10501" width="11.5703125" style="125" customWidth="1"/>
    <col min="10502" max="10502" width="0.85546875" style="125" customWidth="1"/>
    <col min="10503" max="10503" width="11.5703125" style="125" customWidth="1"/>
    <col min="10504" max="10504" width="0.85546875" style="125" customWidth="1"/>
    <col min="10505" max="10505" width="11.5703125" style="125" customWidth="1"/>
    <col min="10506" max="10506" width="0.85546875" style="125" customWidth="1"/>
    <col min="10507" max="10521" width="11.5703125" style="125" customWidth="1"/>
    <col min="10522" max="10523" width="10.85546875" style="125" bestFit="1" customWidth="1"/>
    <col min="10524" max="10752" width="9.140625" style="125"/>
    <col min="10753" max="10755" width="1.5703125" style="125" customWidth="1"/>
    <col min="10756" max="10756" width="45" style="125" customWidth="1"/>
    <col min="10757" max="10757" width="11.5703125" style="125" customWidth="1"/>
    <col min="10758" max="10758" width="0.85546875" style="125" customWidth="1"/>
    <col min="10759" max="10759" width="11.5703125" style="125" customWidth="1"/>
    <col min="10760" max="10760" width="0.85546875" style="125" customWidth="1"/>
    <col min="10761" max="10761" width="11.5703125" style="125" customWidth="1"/>
    <col min="10762" max="10762" width="0.85546875" style="125" customWidth="1"/>
    <col min="10763" max="10777" width="11.5703125" style="125" customWidth="1"/>
    <col min="10778" max="10779" width="10.85546875" style="125" bestFit="1" customWidth="1"/>
    <col min="10780" max="11008" width="9.140625" style="125"/>
    <col min="11009" max="11011" width="1.5703125" style="125" customWidth="1"/>
    <col min="11012" max="11012" width="45" style="125" customWidth="1"/>
    <col min="11013" max="11013" width="11.5703125" style="125" customWidth="1"/>
    <col min="11014" max="11014" width="0.85546875" style="125" customWidth="1"/>
    <col min="11015" max="11015" width="11.5703125" style="125" customWidth="1"/>
    <col min="11016" max="11016" width="0.85546875" style="125" customWidth="1"/>
    <col min="11017" max="11017" width="11.5703125" style="125" customWidth="1"/>
    <col min="11018" max="11018" width="0.85546875" style="125" customWidth="1"/>
    <col min="11019" max="11033" width="11.5703125" style="125" customWidth="1"/>
    <col min="11034" max="11035" width="10.85546875" style="125" bestFit="1" customWidth="1"/>
    <col min="11036" max="11264" width="9.140625" style="125"/>
    <col min="11265" max="11267" width="1.5703125" style="125" customWidth="1"/>
    <col min="11268" max="11268" width="45" style="125" customWidth="1"/>
    <col min="11269" max="11269" width="11.5703125" style="125" customWidth="1"/>
    <col min="11270" max="11270" width="0.85546875" style="125" customWidth="1"/>
    <col min="11271" max="11271" width="11.5703125" style="125" customWidth="1"/>
    <col min="11272" max="11272" width="0.85546875" style="125" customWidth="1"/>
    <col min="11273" max="11273" width="11.5703125" style="125" customWidth="1"/>
    <col min="11274" max="11274" width="0.85546875" style="125" customWidth="1"/>
    <col min="11275" max="11289" width="11.5703125" style="125" customWidth="1"/>
    <col min="11290" max="11291" width="10.85546875" style="125" bestFit="1" customWidth="1"/>
    <col min="11292" max="11520" width="9.140625" style="125"/>
    <col min="11521" max="11523" width="1.5703125" style="125" customWidth="1"/>
    <col min="11524" max="11524" width="45" style="125" customWidth="1"/>
    <col min="11525" max="11525" width="11.5703125" style="125" customWidth="1"/>
    <col min="11526" max="11526" width="0.85546875" style="125" customWidth="1"/>
    <col min="11527" max="11527" width="11.5703125" style="125" customWidth="1"/>
    <col min="11528" max="11528" width="0.85546875" style="125" customWidth="1"/>
    <col min="11529" max="11529" width="11.5703125" style="125" customWidth="1"/>
    <col min="11530" max="11530" width="0.85546875" style="125" customWidth="1"/>
    <col min="11531" max="11545" width="11.5703125" style="125" customWidth="1"/>
    <col min="11546" max="11547" width="10.85546875" style="125" bestFit="1" customWidth="1"/>
    <col min="11548" max="11776" width="9.140625" style="125"/>
    <col min="11777" max="11779" width="1.5703125" style="125" customWidth="1"/>
    <col min="11780" max="11780" width="45" style="125" customWidth="1"/>
    <col min="11781" max="11781" width="11.5703125" style="125" customWidth="1"/>
    <col min="11782" max="11782" width="0.85546875" style="125" customWidth="1"/>
    <col min="11783" max="11783" width="11.5703125" style="125" customWidth="1"/>
    <col min="11784" max="11784" width="0.85546875" style="125" customWidth="1"/>
    <col min="11785" max="11785" width="11.5703125" style="125" customWidth="1"/>
    <col min="11786" max="11786" width="0.85546875" style="125" customWidth="1"/>
    <col min="11787" max="11801" width="11.5703125" style="125" customWidth="1"/>
    <col min="11802" max="11803" width="10.85546875" style="125" bestFit="1" customWidth="1"/>
    <col min="11804" max="12032" width="9.140625" style="125"/>
    <col min="12033" max="12035" width="1.5703125" style="125" customWidth="1"/>
    <col min="12036" max="12036" width="45" style="125" customWidth="1"/>
    <col min="12037" max="12037" width="11.5703125" style="125" customWidth="1"/>
    <col min="12038" max="12038" width="0.85546875" style="125" customWidth="1"/>
    <col min="12039" max="12039" width="11.5703125" style="125" customWidth="1"/>
    <col min="12040" max="12040" width="0.85546875" style="125" customWidth="1"/>
    <col min="12041" max="12041" width="11.5703125" style="125" customWidth="1"/>
    <col min="12042" max="12042" width="0.85546875" style="125" customWidth="1"/>
    <col min="12043" max="12057" width="11.5703125" style="125" customWidth="1"/>
    <col min="12058" max="12059" width="10.85546875" style="125" bestFit="1" customWidth="1"/>
    <col min="12060" max="12288" width="9.140625" style="125"/>
    <col min="12289" max="12291" width="1.5703125" style="125" customWidth="1"/>
    <col min="12292" max="12292" width="45" style="125" customWidth="1"/>
    <col min="12293" max="12293" width="11.5703125" style="125" customWidth="1"/>
    <col min="12294" max="12294" width="0.85546875" style="125" customWidth="1"/>
    <col min="12295" max="12295" width="11.5703125" style="125" customWidth="1"/>
    <col min="12296" max="12296" width="0.85546875" style="125" customWidth="1"/>
    <col min="12297" max="12297" width="11.5703125" style="125" customWidth="1"/>
    <col min="12298" max="12298" width="0.85546875" style="125" customWidth="1"/>
    <col min="12299" max="12313" width="11.5703125" style="125" customWidth="1"/>
    <col min="12314" max="12315" width="10.85546875" style="125" bestFit="1" customWidth="1"/>
    <col min="12316" max="12544" width="9.140625" style="125"/>
    <col min="12545" max="12547" width="1.5703125" style="125" customWidth="1"/>
    <col min="12548" max="12548" width="45" style="125" customWidth="1"/>
    <col min="12549" max="12549" width="11.5703125" style="125" customWidth="1"/>
    <col min="12550" max="12550" width="0.85546875" style="125" customWidth="1"/>
    <col min="12551" max="12551" width="11.5703125" style="125" customWidth="1"/>
    <col min="12552" max="12552" width="0.85546875" style="125" customWidth="1"/>
    <col min="12553" max="12553" width="11.5703125" style="125" customWidth="1"/>
    <col min="12554" max="12554" width="0.85546875" style="125" customWidth="1"/>
    <col min="12555" max="12569" width="11.5703125" style="125" customWidth="1"/>
    <col min="12570" max="12571" width="10.85546875" style="125" bestFit="1" customWidth="1"/>
    <col min="12572" max="12800" width="9.140625" style="125"/>
    <col min="12801" max="12803" width="1.5703125" style="125" customWidth="1"/>
    <col min="12804" max="12804" width="45" style="125" customWidth="1"/>
    <col min="12805" max="12805" width="11.5703125" style="125" customWidth="1"/>
    <col min="12806" max="12806" width="0.85546875" style="125" customWidth="1"/>
    <col min="12807" max="12807" width="11.5703125" style="125" customWidth="1"/>
    <col min="12808" max="12808" width="0.85546875" style="125" customWidth="1"/>
    <col min="12809" max="12809" width="11.5703125" style="125" customWidth="1"/>
    <col min="12810" max="12810" width="0.85546875" style="125" customWidth="1"/>
    <col min="12811" max="12825" width="11.5703125" style="125" customWidth="1"/>
    <col min="12826" max="12827" width="10.85546875" style="125" bestFit="1" customWidth="1"/>
    <col min="12828" max="13056" width="9.140625" style="125"/>
    <col min="13057" max="13059" width="1.5703125" style="125" customWidth="1"/>
    <col min="13060" max="13060" width="45" style="125" customWidth="1"/>
    <col min="13061" max="13061" width="11.5703125" style="125" customWidth="1"/>
    <col min="13062" max="13062" width="0.85546875" style="125" customWidth="1"/>
    <col min="13063" max="13063" width="11.5703125" style="125" customWidth="1"/>
    <col min="13064" max="13064" width="0.85546875" style="125" customWidth="1"/>
    <col min="13065" max="13065" width="11.5703125" style="125" customWidth="1"/>
    <col min="13066" max="13066" width="0.85546875" style="125" customWidth="1"/>
    <col min="13067" max="13081" width="11.5703125" style="125" customWidth="1"/>
    <col min="13082" max="13083" width="10.85546875" style="125" bestFit="1" customWidth="1"/>
    <col min="13084" max="13312" width="9.140625" style="125"/>
    <col min="13313" max="13315" width="1.5703125" style="125" customWidth="1"/>
    <col min="13316" max="13316" width="45" style="125" customWidth="1"/>
    <col min="13317" max="13317" width="11.5703125" style="125" customWidth="1"/>
    <col min="13318" max="13318" width="0.85546875" style="125" customWidth="1"/>
    <col min="13319" max="13319" width="11.5703125" style="125" customWidth="1"/>
    <col min="13320" max="13320" width="0.85546875" style="125" customWidth="1"/>
    <col min="13321" max="13321" width="11.5703125" style="125" customWidth="1"/>
    <col min="13322" max="13322" width="0.85546875" style="125" customWidth="1"/>
    <col min="13323" max="13337" width="11.5703125" style="125" customWidth="1"/>
    <col min="13338" max="13339" width="10.85546875" style="125" bestFit="1" customWidth="1"/>
    <col min="13340" max="13568" width="9.140625" style="125"/>
    <col min="13569" max="13571" width="1.5703125" style="125" customWidth="1"/>
    <col min="13572" max="13572" width="45" style="125" customWidth="1"/>
    <col min="13573" max="13573" width="11.5703125" style="125" customWidth="1"/>
    <col min="13574" max="13574" width="0.85546875" style="125" customWidth="1"/>
    <col min="13575" max="13575" width="11.5703125" style="125" customWidth="1"/>
    <col min="13576" max="13576" width="0.85546875" style="125" customWidth="1"/>
    <col min="13577" max="13577" width="11.5703125" style="125" customWidth="1"/>
    <col min="13578" max="13578" width="0.85546875" style="125" customWidth="1"/>
    <col min="13579" max="13593" width="11.5703125" style="125" customWidth="1"/>
    <col min="13594" max="13595" width="10.85546875" style="125" bestFit="1" customWidth="1"/>
    <col min="13596" max="13824" width="9.140625" style="125"/>
    <col min="13825" max="13827" width="1.5703125" style="125" customWidth="1"/>
    <col min="13828" max="13828" width="45" style="125" customWidth="1"/>
    <col min="13829" max="13829" width="11.5703125" style="125" customWidth="1"/>
    <col min="13830" max="13830" width="0.85546875" style="125" customWidth="1"/>
    <col min="13831" max="13831" width="11.5703125" style="125" customWidth="1"/>
    <col min="13832" max="13832" width="0.85546875" style="125" customWidth="1"/>
    <col min="13833" max="13833" width="11.5703125" style="125" customWidth="1"/>
    <col min="13834" max="13834" width="0.85546875" style="125" customWidth="1"/>
    <col min="13835" max="13849" width="11.5703125" style="125" customWidth="1"/>
    <col min="13850" max="13851" width="10.85546875" style="125" bestFit="1" customWidth="1"/>
    <col min="13852" max="14080" width="9.140625" style="125"/>
    <col min="14081" max="14083" width="1.5703125" style="125" customWidth="1"/>
    <col min="14084" max="14084" width="45" style="125" customWidth="1"/>
    <col min="14085" max="14085" width="11.5703125" style="125" customWidth="1"/>
    <col min="14086" max="14086" width="0.85546875" style="125" customWidth="1"/>
    <col min="14087" max="14087" width="11.5703125" style="125" customWidth="1"/>
    <col min="14088" max="14088" width="0.85546875" style="125" customWidth="1"/>
    <col min="14089" max="14089" width="11.5703125" style="125" customWidth="1"/>
    <col min="14090" max="14090" width="0.85546875" style="125" customWidth="1"/>
    <col min="14091" max="14105" width="11.5703125" style="125" customWidth="1"/>
    <col min="14106" max="14107" width="10.85546875" style="125" bestFit="1" customWidth="1"/>
    <col min="14108" max="14336" width="9.140625" style="125"/>
    <col min="14337" max="14339" width="1.5703125" style="125" customWidth="1"/>
    <col min="14340" max="14340" width="45" style="125" customWidth="1"/>
    <col min="14341" max="14341" width="11.5703125" style="125" customWidth="1"/>
    <col min="14342" max="14342" width="0.85546875" style="125" customWidth="1"/>
    <col min="14343" max="14343" width="11.5703125" style="125" customWidth="1"/>
    <col min="14344" max="14344" width="0.85546875" style="125" customWidth="1"/>
    <col min="14345" max="14345" width="11.5703125" style="125" customWidth="1"/>
    <col min="14346" max="14346" width="0.85546875" style="125" customWidth="1"/>
    <col min="14347" max="14361" width="11.5703125" style="125" customWidth="1"/>
    <col min="14362" max="14363" width="10.85546875" style="125" bestFit="1" customWidth="1"/>
    <col min="14364" max="14592" width="9.140625" style="125"/>
    <col min="14593" max="14595" width="1.5703125" style="125" customWidth="1"/>
    <col min="14596" max="14596" width="45" style="125" customWidth="1"/>
    <col min="14597" max="14597" width="11.5703125" style="125" customWidth="1"/>
    <col min="14598" max="14598" width="0.85546875" style="125" customWidth="1"/>
    <col min="14599" max="14599" width="11.5703125" style="125" customWidth="1"/>
    <col min="14600" max="14600" width="0.85546875" style="125" customWidth="1"/>
    <col min="14601" max="14601" width="11.5703125" style="125" customWidth="1"/>
    <col min="14602" max="14602" width="0.85546875" style="125" customWidth="1"/>
    <col min="14603" max="14617" width="11.5703125" style="125" customWidth="1"/>
    <col min="14618" max="14619" width="10.85546875" style="125" bestFit="1" customWidth="1"/>
    <col min="14620" max="14848" width="9.140625" style="125"/>
    <col min="14849" max="14851" width="1.5703125" style="125" customWidth="1"/>
    <col min="14852" max="14852" width="45" style="125" customWidth="1"/>
    <col min="14853" max="14853" width="11.5703125" style="125" customWidth="1"/>
    <col min="14854" max="14854" width="0.85546875" style="125" customWidth="1"/>
    <col min="14855" max="14855" width="11.5703125" style="125" customWidth="1"/>
    <col min="14856" max="14856" width="0.85546875" style="125" customWidth="1"/>
    <col min="14857" max="14857" width="11.5703125" style="125" customWidth="1"/>
    <col min="14858" max="14858" width="0.85546875" style="125" customWidth="1"/>
    <col min="14859" max="14873" width="11.5703125" style="125" customWidth="1"/>
    <col min="14874" max="14875" width="10.85546875" style="125" bestFit="1" customWidth="1"/>
    <col min="14876" max="15104" width="9.140625" style="125"/>
    <col min="15105" max="15107" width="1.5703125" style="125" customWidth="1"/>
    <col min="15108" max="15108" width="45" style="125" customWidth="1"/>
    <col min="15109" max="15109" width="11.5703125" style="125" customWidth="1"/>
    <col min="15110" max="15110" width="0.85546875" style="125" customWidth="1"/>
    <col min="15111" max="15111" width="11.5703125" style="125" customWidth="1"/>
    <col min="15112" max="15112" width="0.85546875" style="125" customWidth="1"/>
    <col min="15113" max="15113" width="11.5703125" style="125" customWidth="1"/>
    <col min="15114" max="15114" width="0.85546875" style="125" customWidth="1"/>
    <col min="15115" max="15129" width="11.5703125" style="125" customWidth="1"/>
    <col min="15130" max="15131" width="10.85546875" style="125" bestFit="1" customWidth="1"/>
    <col min="15132" max="15360" width="9.140625" style="125"/>
    <col min="15361" max="15363" width="1.5703125" style="125" customWidth="1"/>
    <col min="15364" max="15364" width="45" style="125" customWidth="1"/>
    <col min="15365" max="15365" width="11.5703125" style="125" customWidth="1"/>
    <col min="15366" max="15366" width="0.85546875" style="125" customWidth="1"/>
    <col min="15367" max="15367" width="11.5703125" style="125" customWidth="1"/>
    <col min="15368" max="15368" width="0.85546875" style="125" customWidth="1"/>
    <col min="15369" max="15369" width="11.5703125" style="125" customWidth="1"/>
    <col min="15370" max="15370" width="0.85546875" style="125" customWidth="1"/>
    <col min="15371" max="15385" width="11.5703125" style="125" customWidth="1"/>
    <col min="15386" max="15387" width="10.85546875" style="125" bestFit="1" customWidth="1"/>
    <col min="15388" max="15616" width="9.140625" style="125"/>
    <col min="15617" max="15619" width="1.5703125" style="125" customWidth="1"/>
    <col min="15620" max="15620" width="45" style="125" customWidth="1"/>
    <col min="15621" max="15621" width="11.5703125" style="125" customWidth="1"/>
    <col min="15622" max="15622" width="0.85546875" style="125" customWidth="1"/>
    <col min="15623" max="15623" width="11.5703125" style="125" customWidth="1"/>
    <col min="15624" max="15624" width="0.85546875" style="125" customWidth="1"/>
    <col min="15625" max="15625" width="11.5703125" style="125" customWidth="1"/>
    <col min="15626" max="15626" width="0.85546875" style="125" customWidth="1"/>
    <col min="15627" max="15641" width="11.5703125" style="125" customWidth="1"/>
    <col min="15642" max="15643" width="10.85546875" style="125" bestFit="1" customWidth="1"/>
    <col min="15644" max="15872" width="9.140625" style="125"/>
    <col min="15873" max="15875" width="1.5703125" style="125" customWidth="1"/>
    <col min="15876" max="15876" width="45" style="125" customWidth="1"/>
    <col min="15877" max="15877" width="11.5703125" style="125" customWidth="1"/>
    <col min="15878" max="15878" width="0.85546875" style="125" customWidth="1"/>
    <col min="15879" max="15879" width="11.5703125" style="125" customWidth="1"/>
    <col min="15880" max="15880" width="0.85546875" style="125" customWidth="1"/>
    <col min="15881" max="15881" width="11.5703125" style="125" customWidth="1"/>
    <col min="15882" max="15882" width="0.85546875" style="125" customWidth="1"/>
    <col min="15883" max="15897" width="11.5703125" style="125" customWidth="1"/>
    <col min="15898" max="15899" width="10.85546875" style="125" bestFit="1" customWidth="1"/>
    <col min="15900" max="16128" width="9.140625" style="125"/>
    <col min="16129" max="16131" width="1.5703125" style="125" customWidth="1"/>
    <col min="16132" max="16132" width="45" style="125" customWidth="1"/>
    <col min="16133" max="16133" width="11.5703125" style="125" customWidth="1"/>
    <col min="16134" max="16134" width="0.85546875" style="125" customWidth="1"/>
    <col min="16135" max="16135" width="11.5703125" style="125" customWidth="1"/>
    <col min="16136" max="16136" width="0.85546875" style="125" customWidth="1"/>
    <col min="16137" max="16137" width="11.5703125" style="125" customWidth="1"/>
    <col min="16138" max="16138" width="0.85546875" style="125" customWidth="1"/>
    <col min="16139" max="16153" width="11.5703125" style="125" customWidth="1"/>
    <col min="16154" max="16155" width="10.85546875" style="125" bestFit="1" customWidth="1"/>
    <col min="16156" max="16384" width="9.140625" style="125"/>
  </cols>
  <sheetData>
    <row r="1" spans="1:27" ht="23.1" customHeight="1" x14ac:dyDescent="0.5">
      <c r="K1" s="24" t="s">
        <v>0</v>
      </c>
    </row>
    <row r="2" spans="1:27" ht="23.1" customHeight="1" x14ac:dyDescent="0.5">
      <c r="K2" s="24" t="s">
        <v>1</v>
      </c>
    </row>
    <row r="3" spans="1:27" s="123" customFormat="1" ht="23.1" customHeight="1" x14ac:dyDescent="0.5">
      <c r="A3" s="170" t="s">
        <v>84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1"/>
      <c r="AA3" s="122"/>
    </row>
    <row r="4" spans="1:27" s="123" customFormat="1" ht="23.1" customHeight="1" x14ac:dyDescent="0.5">
      <c r="A4" s="171" t="s">
        <v>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1"/>
      <c r="AA4" s="122"/>
    </row>
    <row r="5" spans="1:27" s="123" customFormat="1" ht="23.1" customHeight="1" x14ac:dyDescent="0.5">
      <c r="A5" s="171" t="s">
        <v>170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1"/>
      <c r="AA5" s="122"/>
    </row>
    <row r="6" spans="1:27" s="123" customFormat="1" ht="23.1" customHeight="1" x14ac:dyDescent="0.5">
      <c r="A6" s="171" t="s">
        <v>125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1"/>
      <c r="AA6" s="122"/>
    </row>
    <row r="7" spans="1:27" s="93" customFormat="1" ht="20.100000000000001" customHeight="1" x14ac:dyDescent="0.5">
      <c r="A7" s="125"/>
      <c r="B7" s="125"/>
      <c r="C7" s="125"/>
      <c r="D7" s="125"/>
      <c r="E7" s="173" t="s">
        <v>6</v>
      </c>
      <c r="F7" s="173"/>
      <c r="G7" s="173"/>
      <c r="H7" s="173"/>
      <c r="I7" s="173"/>
      <c r="J7" s="173"/>
      <c r="K7" s="173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7"/>
      <c r="AA7" s="128"/>
    </row>
    <row r="8" spans="1:27" s="93" customFormat="1" ht="20.100000000000001" customHeight="1" x14ac:dyDescent="0.5">
      <c r="A8" s="125"/>
      <c r="B8" s="125"/>
      <c r="C8" s="125"/>
      <c r="D8" s="125"/>
      <c r="E8" s="174" t="s">
        <v>7</v>
      </c>
      <c r="F8" s="174"/>
      <c r="G8" s="174"/>
      <c r="H8" s="126"/>
      <c r="I8" s="174" t="s">
        <v>8</v>
      </c>
      <c r="J8" s="174"/>
      <c r="K8" s="174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7"/>
      <c r="AA8" s="128"/>
    </row>
    <row r="9" spans="1:27" s="93" customFormat="1" ht="20.100000000000001" customHeight="1" x14ac:dyDescent="0.5">
      <c r="A9" s="125"/>
      <c r="B9" s="125"/>
      <c r="C9" s="125"/>
      <c r="D9" s="125"/>
      <c r="E9" s="129">
        <v>2568</v>
      </c>
      <c r="F9" s="126"/>
      <c r="G9" s="129">
        <v>2567</v>
      </c>
      <c r="H9" s="126"/>
      <c r="I9" s="129">
        <v>2568</v>
      </c>
      <c r="J9" s="126"/>
      <c r="K9" s="129">
        <v>2567</v>
      </c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7"/>
      <c r="AA9" s="128"/>
    </row>
    <row r="10" spans="1:27" s="93" customFormat="1" ht="20.100000000000001" customHeight="1" x14ac:dyDescent="0.5">
      <c r="A10" s="125" t="s">
        <v>171</v>
      </c>
      <c r="B10" s="125"/>
      <c r="C10" s="125"/>
      <c r="D10" s="125"/>
      <c r="E10" s="96"/>
      <c r="F10" s="96"/>
      <c r="G10" s="96"/>
      <c r="H10" s="96"/>
      <c r="I10" s="130"/>
      <c r="J10" s="96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27"/>
      <c r="AA10" s="128"/>
    </row>
    <row r="11" spans="1:27" s="93" customFormat="1" ht="20.100000000000001" customHeight="1" x14ac:dyDescent="0.5">
      <c r="A11" s="125" t="s">
        <v>148</v>
      </c>
      <c r="B11" s="125"/>
      <c r="C11" s="125"/>
      <c r="D11" s="125"/>
      <c r="E11" s="131">
        <v>376</v>
      </c>
      <c r="F11" s="131"/>
      <c r="G11" s="132">
        <v>-28458</v>
      </c>
      <c r="H11" s="131"/>
      <c r="I11" s="131">
        <v>9198</v>
      </c>
      <c r="J11" s="131"/>
      <c r="K11" s="132">
        <v>-8562</v>
      </c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27"/>
      <c r="AA11" s="128">
        <v>8814001.5969811697</v>
      </c>
    </row>
    <row r="12" spans="1:27" s="93" customFormat="1" ht="20.100000000000001" customHeight="1" x14ac:dyDescent="0.5">
      <c r="A12" s="125" t="s">
        <v>172</v>
      </c>
      <c r="B12" s="125"/>
      <c r="C12" s="125"/>
      <c r="D12" s="125"/>
      <c r="E12" s="131"/>
      <c r="F12" s="131"/>
      <c r="G12" s="131"/>
      <c r="H12" s="131"/>
      <c r="I12" s="131"/>
      <c r="J12" s="131"/>
      <c r="K12" s="131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27"/>
      <c r="AA12" s="128"/>
    </row>
    <row r="13" spans="1:27" s="93" customFormat="1" ht="20.100000000000001" customHeight="1" x14ac:dyDescent="0.5">
      <c r="B13" s="125" t="s">
        <v>173</v>
      </c>
      <c r="C13" s="125"/>
      <c r="D13" s="125"/>
      <c r="E13" s="131"/>
      <c r="F13" s="131"/>
      <c r="G13" s="131"/>
      <c r="H13" s="131"/>
      <c r="I13" s="131"/>
      <c r="J13" s="131"/>
      <c r="K13" s="131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27"/>
      <c r="AA13" s="128"/>
    </row>
    <row r="14" spans="1:27" s="93" customFormat="1" ht="20.100000000000001" customHeight="1" x14ac:dyDescent="0.5">
      <c r="B14" s="125"/>
      <c r="C14" s="125" t="s">
        <v>174</v>
      </c>
      <c r="D14" s="125"/>
      <c r="E14" s="131">
        <v>22435</v>
      </c>
      <c r="F14" s="131"/>
      <c r="G14" s="132">
        <v>24506</v>
      </c>
      <c r="H14" s="131"/>
      <c r="I14" s="131">
        <v>14213</v>
      </c>
      <c r="J14" s="131"/>
      <c r="K14" s="132">
        <v>15261</v>
      </c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27">
        <f>I14-[1]CF!$F$13</f>
        <v>-44986470.620000005</v>
      </c>
      <c r="AA14" s="128">
        <v>45000683.620000005</v>
      </c>
    </row>
    <row r="15" spans="1:27" s="93" customFormat="1" ht="20.100000000000001" customHeight="1" x14ac:dyDescent="0.5">
      <c r="B15" s="125"/>
      <c r="C15" s="125" t="s">
        <v>225</v>
      </c>
      <c r="D15" s="125"/>
      <c r="E15" s="131">
        <v>-2542</v>
      </c>
      <c r="F15" s="131"/>
      <c r="G15" s="132">
        <v>0</v>
      </c>
      <c r="H15" s="131"/>
      <c r="I15" s="131">
        <v>-3276</v>
      </c>
      <c r="J15" s="131"/>
      <c r="K15" s="132">
        <v>0</v>
      </c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27">
        <f>I15-[1]CF!$F$14</f>
        <v>-124740.78107277397</v>
      </c>
      <c r="AA15" s="128">
        <v>121464.78107277397</v>
      </c>
    </row>
    <row r="16" spans="1:27" ht="20.100000000000001" customHeight="1" x14ac:dyDescent="0.5">
      <c r="C16" s="125" t="s">
        <v>224</v>
      </c>
      <c r="E16" s="131">
        <v>2128</v>
      </c>
      <c r="F16" s="131"/>
      <c r="G16" s="132">
        <v>0</v>
      </c>
      <c r="H16" s="131"/>
      <c r="I16" s="131">
        <v>0</v>
      </c>
      <c r="J16" s="131"/>
      <c r="K16" s="132">
        <v>0</v>
      </c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20.100000000000001" customHeight="1" x14ac:dyDescent="0.5">
      <c r="C17" s="125" t="s">
        <v>175</v>
      </c>
      <c r="E17" s="131">
        <v>-939</v>
      </c>
      <c r="F17" s="131"/>
      <c r="G17" s="132">
        <v>-523</v>
      </c>
      <c r="H17" s="131"/>
      <c r="I17" s="131">
        <v>-282</v>
      </c>
      <c r="J17" s="131"/>
      <c r="K17" s="132">
        <v>329</v>
      </c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27">
        <f>I17-[1]CF!$F$16</f>
        <v>-1190701.4000000004</v>
      </c>
      <c r="AA17" s="128">
        <v>1190419.4000000004</v>
      </c>
    </row>
    <row r="18" spans="1:27" ht="20.100000000000001" customHeight="1" x14ac:dyDescent="0.5">
      <c r="C18" s="125" t="s">
        <v>176</v>
      </c>
      <c r="E18" s="131">
        <v>159</v>
      </c>
      <c r="F18" s="131"/>
      <c r="G18" s="132">
        <v>0</v>
      </c>
      <c r="H18" s="131"/>
      <c r="I18" s="132">
        <v>0</v>
      </c>
      <c r="J18" s="131"/>
      <c r="K18" s="132">
        <v>0</v>
      </c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0.100000000000001" customHeight="1" x14ac:dyDescent="0.5">
      <c r="C19" s="125" t="s">
        <v>177</v>
      </c>
      <c r="E19" s="131"/>
      <c r="F19" s="131"/>
      <c r="G19" s="131"/>
      <c r="H19" s="131"/>
      <c r="I19" s="131"/>
      <c r="J19" s="131"/>
      <c r="K19" s="131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</row>
    <row r="20" spans="1:27" ht="20.100000000000001" customHeight="1" x14ac:dyDescent="0.5">
      <c r="D20" s="125" t="s">
        <v>178</v>
      </c>
      <c r="E20" s="131">
        <v>0</v>
      </c>
      <c r="F20" s="131"/>
      <c r="G20" s="132">
        <v>0</v>
      </c>
      <c r="H20" s="131"/>
      <c r="I20" s="132">
        <v>0</v>
      </c>
      <c r="J20" s="131"/>
      <c r="K20" s="132">
        <v>-341</v>
      </c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</row>
    <row r="21" spans="1:27" ht="20.100000000000001" customHeight="1" x14ac:dyDescent="0.5">
      <c r="C21" s="125" t="s">
        <v>179</v>
      </c>
      <c r="E21" s="131">
        <v>-296</v>
      </c>
      <c r="F21" s="131"/>
      <c r="G21" s="132">
        <v>-730</v>
      </c>
      <c r="H21" s="131"/>
      <c r="I21" s="131">
        <v>-135</v>
      </c>
      <c r="J21" s="131"/>
      <c r="K21" s="132">
        <v>-725</v>
      </c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27">
        <f>I21-[1]CF!$F$19</f>
        <v>183653.85000000003</v>
      </c>
      <c r="AA21" s="128">
        <v>-183788.85000000003</v>
      </c>
    </row>
    <row r="22" spans="1:27" ht="20.100000000000001" customHeight="1" x14ac:dyDescent="0.5">
      <c r="C22" s="125" t="s">
        <v>180</v>
      </c>
      <c r="E22" s="131"/>
      <c r="F22" s="131"/>
      <c r="G22" s="131"/>
      <c r="H22" s="131"/>
      <c r="I22" s="131"/>
      <c r="J22" s="131"/>
      <c r="K22" s="131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</row>
    <row r="23" spans="1:27" ht="20.100000000000001" customHeight="1" x14ac:dyDescent="0.5">
      <c r="D23" s="125" t="s">
        <v>181</v>
      </c>
      <c r="E23" s="131">
        <v>-66</v>
      </c>
      <c r="F23" s="131"/>
      <c r="G23" s="132">
        <v>1261</v>
      </c>
      <c r="H23" s="96"/>
      <c r="I23" s="131">
        <v>-11</v>
      </c>
      <c r="J23" s="96"/>
      <c r="K23" s="132">
        <v>266</v>
      </c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27">
        <f>I23-[1]CF!$F$26</f>
        <v>-79761.950000000186</v>
      </c>
      <c r="AA23" s="128">
        <v>79750.950000000186</v>
      </c>
    </row>
    <row r="24" spans="1:27" ht="20.100000000000001" customHeight="1" x14ac:dyDescent="0.5">
      <c r="C24" s="125" t="s">
        <v>182</v>
      </c>
      <c r="E24" s="131">
        <v>-1</v>
      </c>
      <c r="F24" s="96"/>
      <c r="G24" s="132">
        <v>-76</v>
      </c>
      <c r="H24" s="96"/>
      <c r="I24" s="132">
        <v>0</v>
      </c>
      <c r="J24" s="96"/>
      <c r="K24" s="132">
        <v>0</v>
      </c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27">
        <f>I24-[1]CF!$F$34</f>
        <v>894540.17</v>
      </c>
      <c r="AA24" s="128">
        <v>-894540.17</v>
      </c>
    </row>
    <row r="25" spans="1:27" ht="20.100000000000001" customHeight="1" x14ac:dyDescent="0.5">
      <c r="C25" s="125" t="s">
        <v>139</v>
      </c>
      <c r="E25" s="131">
        <v>0</v>
      </c>
      <c r="F25" s="131"/>
      <c r="G25" s="132">
        <v>0</v>
      </c>
      <c r="H25" s="131"/>
      <c r="I25" s="131">
        <v>-11126</v>
      </c>
      <c r="J25" s="131"/>
      <c r="K25" s="132">
        <v>-12373</v>
      </c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27">
        <f>I25-[1]CF!$F$30</f>
        <v>43793040.420000002</v>
      </c>
      <c r="AA25" s="128">
        <v>-43804166.420000002</v>
      </c>
    </row>
    <row r="26" spans="1:27" ht="20.100000000000001" customHeight="1" x14ac:dyDescent="0.5">
      <c r="C26" s="125" t="s">
        <v>183</v>
      </c>
      <c r="E26" s="131">
        <v>-462</v>
      </c>
      <c r="F26" s="131"/>
      <c r="G26" s="132">
        <v>-331</v>
      </c>
      <c r="H26" s="131"/>
      <c r="I26" s="131">
        <v>-1339</v>
      </c>
      <c r="J26" s="131"/>
      <c r="K26" s="132">
        <v>-950</v>
      </c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27">
        <f>I26-[1]CF!$F$31</f>
        <v>2810978.2199999997</v>
      </c>
      <c r="AA26" s="128">
        <v>-2812317.2199999997</v>
      </c>
    </row>
    <row r="27" spans="1:27" ht="20.100000000000001" customHeight="1" x14ac:dyDescent="0.5">
      <c r="C27" s="125" t="s">
        <v>146</v>
      </c>
      <c r="E27" s="131">
        <v>1464</v>
      </c>
      <c r="F27" s="131"/>
      <c r="G27" s="132">
        <v>1765</v>
      </c>
      <c r="H27" s="131"/>
      <c r="I27" s="131">
        <v>295</v>
      </c>
      <c r="J27" s="131"/>
      <c r="K27" s="132">
        <v>315</v>
      </c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27">
        <f>I27-[1]CF!$F$32</f>
        <v>-1631600.7100000002</v>
      </c>
      <c r="AA27" s="128">
        <v>1620330.06</v>
      </c>
    </row>
    <row r="28" spans="1:27" ht="20.100000000000001" customHeight="1" x14ac:dyDescent="0.5">
      <c r="C28" s="125" t="s">
        <v>184</v>
      </c>
      <c r="E28" s="131">
        <v>-20920</v>
      </c>
      <c r="F28" s="131"/>
      <c r="G28" s="132">
        <v>-13425</v>
      </c>
      <c r="H28" s="131"/>
      <c r="I28" s="132">
        <v>0</v>
      </c>
      <c r="J28" s="131"/>
      <c r="K28" s="132">
        <v>0</v>
      </c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</row>
    <row r="29" spans="1:27" ht="20.100000000000001" customHeight="1" x14ac:dyDescent="0.5">
      <c r="C29" s="125" t="s">
        <v>185</v>
      </c>
      <c r="E29" s="131">
        <v>797</v>
      </c>
      <c r="F29" s="96"/>
      <c r="G29" s="132">
        <v>1165</v>
      </c>
      <c r="H29" s="96"/>
      <c r="I29" s="131">
        <v>269</v>
      </c>
      <c r="J29" s="96"/>
      <c r="K29" s="132">
        <v>448</v>
      </c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27">
        <f>I29-[1]CF!$F$33</f>
        <v>-2257770.6799999997</v>
      </c>
      <c r="AA29" s="128">
        <v>2258039.6799999997</v>
      </c>
    </row>
    <row r="30" spans="1:27" ht="20.100000000000001" customHeight="1" x14ac:dyDescent="0.5">
      <c r="A30" s="125" t="s">
        <v>186</v>
      </c>
      <c r="E30" s="133"/>
      <c r="F30" s="131"/>
      <c r="G30" s="133"/>
      <c r="H30" s="131"/>
      <c r="I30" s="133"/>
      <c r="J30" s="131"/>
      <c r="K30" s="133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</row>
    <row r="31" spans="1:27" ht="20.100000000000001" customHeight="1" x14ac:dyDescent="0.5">
      <c r="B31" s="125" t="s">
        <v>187</v>
      </c>
      <c r="E31" s="131">
        <f>SUM(E11:E29)</f>
        <v>2133</v>
      </c>
      <c r="F31" s="131"/>
      <c r="G31" s="131">
        <f>SUM(G11:G29)</f>
        <v>-14846</v>
      </c>
      <c r="H31" s="131"/>
      <c r="I31" s="131">
        <f>SUM(I11:I29)</f>
        <v>7806</v>
      </c>
      <c r="J31" s="131"/>
      <c r="K31" s="131">
        <f>SUM(K11:K29)</f>
        <v>-6332</v>
      </c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AA31" s="128">
        <v>16872380.228052899</v>
      </c>
    </row>
    <row r="32" spans="1:27" ht="20.100000000000001" customHeight="1" x14ac:dyDescent="0.5">
      <c r="B32" s="125" t="s">
        <v>188</v>
      </c>
      <c r="E32" s="131"/>
      <c r="F32" s="131"/>
      <c r="G32" s="131"/>
      <c r="H32" s="131"/>
      <c r="I32" s="131"/>
      <c r="J32" s="131"/>
      <c r="K32" s="131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</row>
    <row r="33" spans="1:256" s="93" customFormat="1" ht="20.100000000000001" customHeight="1" x14ac:dyDescent="0.5">
      <c r="A33" s="125"/>
      <c r="B33" s="125"/>
      <c r="C33" s="125" t="s">
        <v>13</v>
      </c>
      <c r="D33" s="134"/>
      <c r="E33" s="145"/>
      <c r="F33" s="145"/>
      <c r="G33" s="145"/>
      <c r="H33" s="145"/>
      <c r="I33" s="145"/>
      <c r="J33" s="145"/>
      <c r="K33" s="145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7"/>
      <c r="AA33" s="128"/>
    </row>
    <row r="34" spans="1:256" s="93" customFormat="1" ht="20.100000000000001" customHeight="1" x14ac:dyDescent="0.5">
      <c r="A34" s="125"/>
      <c r="B34" s="125"/>
      <c r="C34" s="125"/>
      <c r="D34" s="134" t="s">
        <v>14</v>
      </c>
      <c r="E34" s="145">
        <v>3225</v>
      </c>
      <c r="F34" s="145"/>
      <c r="G34" s="146">
        <v>5234</v>
      </c>
      <c r="H34" s="145"/>
      <c r="I34" s="145">
        <v>-2570</v>
      </c>
      <c r="J34" s="145"/>
      <c r="K34" s="146">
        <v>-14270</v>
      </c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7"/>
      <c r="AA34" s="128"/>
    </row>
    <row r="35" spans="1:256" s="93" customFormat="1" ht="20.100000000000001" customHeight="1" x14ac:dyDescent="0.5">
      <c r="A35" s="125"/>
      <c r="B35" s="125"/>
      <c r="C35" s="125"/>
      <c r="D35" s="134" t="s">
        <v>15</v>
      </c>
      <c r="E35" s="145">
        <v>-19088</v>
      </c>
      <c r="F35" s="145"/>
      <c r="G35" s="146">
        <v>2412</v>
      </c>
      <c r="H35" s="145"/>
      <c r="I35" s="145">
        <v>3583</v>
      </c>
      <c r="J35" s="145"/>
      <c r="K35" s="146">
        <v>-2256</v>
      </c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7"/>
      <c r="AA35" s="128"/>
    </row>
    <row r="36" spans="1:256" ht="20.100000000000001" customHeight="1" x14ac:dyDescent="0.5">
      <c r="C36" s="125" t="s">
        <v>17</v>
      </c>
      <c r="E36" s="146">
        <v>84000</v>
      </c>
      <c r="F36" s="146"/>
      <c r="G36" s="146">
        <v>0</v>
      </c>
      <c r="H36" s="146"/>
      <c r="I36" s="146">
        <v>84000</v>
      </c>
      <c r="J36" s="146"/>
      <c r="K36" s="146">
        <v>0</v>
      </c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AA36" s="128">
        <v>53124757.740000002</v>
      </c>
    </row>
    <row r="37" spans="1:256" ht="20.100000000000001" customHeight="1" x14ac:dyDescent="0.5">
      <c r="E37" s="131"/>
      <c r="F37" s="131"/>
      <c r="G37" s="131"/>
      <c r="H37" s="131"/>
      <c r="I37" s="131"/>
      <c r="J37" s="131"/>
      <c r="K37" s="131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</row>
    <row r="38" spans="1:256" ht="8.25" customHeight="1" x14ac:dyDescent="0.5">
      <c r="D38" s="134"/>
      <c r="E38" s="131"/>
      <c r="F38" s="131"/>
      <c r="G38" s="131"/>
      <c r="H38" s="131"/>
      <c r="I38" s="131"/>
      <c r="J38" s="131"/>
      <c r="K38" s="131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</row>
    <row r="39" spans="1:256" s="123" customFormat="1" ht="23.1" customHeight="1" x14ac:dyDescent="0.5">
      <c r="A39" s="125"/>
      <c r="B39" s="125"/>
      <c r="C39" s="125"/>
      <c r="D39" s="125"/>
      <c r="E39" s="125"/>
      <c r="F39" s="125"/>
      <c r="G39" s="125"/>
      <c r="H39" s="125"/>
      <c r="I39" s="125"/>
      <c r="J39" s="125"/>
      <c r="K39" s="24" t="s">
        <v>0</v>
      </c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7"/>
      <c r="AA39" s="128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  <c r="FZ39" s="125"/>
      <c r="GA39" s="125"/>
      <c r="GB39" s="125"/>
      <c r="GC39" s="125"/>
      <c r="GD39" s="125"/>
      <c r="GE39" s="125"/>
      <c r="GF39" s="125"/>
      <c r="GG39" s="125"/>
      <c r="GH39" s="125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25"/>
      <c r="GT39" s="125"/>
      <c r="GU39" s="125"/>
      <c r="GV39" s="125"/>
      <c r="GW39" s="125"/>
      <c r="GX39" s="125"/>
      <c r="GY39" s="125"/>
      <c r="GZ39" s="125"/>
      <c r="HA39" s="125"/>
      <c r="HB39" s="125"/>
      <c r="HC39" s="125"/>
      <c r="HD39" s="125"/>
      <c r="HE39" s="125"/>
      <c r="HF39" s="125"/>
      <c r="HG39" s="125"/>
      <c r="HH39" s="125"/>
      <c r="HI39" s="125"/>
      <c r="HJ39" s="125"/>
      <c r="HK39" s="125"/>
      <c r="HL39" s="125"/>
      <c r="HM39" s="125"/>
      <c r="HN39" s="125"/>
      <c r="HO39" s="125"/>
      <c r="HP39" s="125"/>
      <c r="HQ39" s="125"/>
      <c r="HR39" s="125"/>
      <c r="HS39" s="125"/>
      <c r="HT39" s="125"/>
      <c r="HU39" s="125"/>
      <c r="HV39" s="125"/>
      <c r="HW39" s="125"/>
      <c r="HX39" s="125"/>
      <c r="HY39" s="125"/>
      <c r="HZ39" s="125"/>
      <c r="IA39" s="125"/>
      <c r="IB39" s="125"/>
      <c r="IC39" s="125"/>
      <c r="ID39" s="125"/>
      <c r="IE39" s="125"/>
      <c r="IF39" s="125"/>
      <c r="IG39" s="125"/>
      <c r="IH39" s="125"/>
      <c r="II39" s="125"/>
      <c r="IJ39" s="125"/>
      <c r="IK39" s="125"/>
      <c r="IL39" s="125"/>
      <c r="IM39" s="125"/>
      <c r="IN39" s="125"/>
      <c r="IO39" s="125"/>
      <c r="IP39" s="125"/>
      <c r="IQ39" s="125"/>
      <c r="IR39" s="125"/>
      <c r="IS39" s="125"/>
      <c r="IT39" s="125"/>
      <c r="IU39" s="125"/>
      <c r="IV39" s="125"/>
    </row>
    <row r="40" spans="1:256" s="123" customFormat="1" ht="23.1" customHeight="1" x14ac:dyDescent="0.5">
      <c r="A40" s="125"/>
      <c r="B40" s="125"/>
      <c r="C40" s="125"/>
      <c r="D40" s="125"/>
      <c r="E40" s="125"/>
      <c r="F40" s="125"/>
      <c r="G40" s="125"/>
      <c r="H40" s="125"/>
      <c r="I40" s="125"/>
      <c r="J40" s="125"/>
      <c r="K40" s="24" t="s">
        <v>1</v>
      </c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7"/>
      <c r="AA40" s="128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5"/>
      <c r="FF40" s="125"/>
      <c r="FG40" s="125"/>
      <c r="FH40" s="125"/>
      <c r="FI40" s="125"/>
      <c r="FJ40" s="125"/>
      <c r="FK40" s="125"/>
      <c r="FL40" s="125"/>
      <c r="FM40" s="125"/>
      <c r="FN40" s="125"/>
      <c r="FO40" s="125"/>
      <c r="FP40" s="125"/>
      <c r="FQ40" s="125"/>
      <c r="FR40" s="125"/>
      <c r="FS40" s="125"/>
      <c r="FT40" s="125"/>
      <c r="FU40" s="125"/>
      <c r="FV40" s="125"/>
      <c r="FW40" s="125"/>
      <c r="FX40" s="125"/>
      <c r="FY40" s="125"/>
      <c r="FZ40" s="125"/>
      <c r="GA40" s="125"/>
      <c r="GB40" s="125"/>
      <c r="GC40" s="125"/>
      <c r="GD40" s="125"/>
      <c r="GE40" s="125"/>
      <c r="GF40" s="125"/>
      <c r="GG40" s="125"/>
      <c r="GH40" s="125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25"/>
      <c r="GT40" s="125"/>
      <c r="GU40" s="125"/>
      <c r="GV40" s="125"/>
      <c r="GW40" s="125"/>
      <c r="GX40" s="125"/>
      <c r="GY40" s="125"/>
      <c r="GZ40" s="125"/>
      <c r="HA40" s="125"/>
      <c r="HB40" s="125"/>
      <c r="HC40" s="125"/>
      <c r="HD40" s="125"/>
      <c r="HE40" s="125"/>
      <c r="HF40" s="125"/>
      <c r="HG40" s="125"/>
      <c r="HH40" s="125"/>
      <c r="HI40" s="125"/>
      <c r="HJ40" s="125"/>
      <c r="HK40" s="125"/>
      <c r="HL40" s="125"/>
      <c r="HM40" s="125"/>
      <c r="HN40" s="125"/>
      <c r="HO40" s="125"/>
      <c r="HP40" s="125"/>
      <c r="HQ40" s="125"/>
      <c r="HR40" s="125"/>
      <c r="HS40" s="125"/>
      <c r="HT40" s="125"/>
      <c r="HU40" s="125"/>
      <c r="HV40" s="125"/>
      <c r="HW40" s="125"/>
      <c r="HX40" s="125"/>
      <c r="HY40" s="125"/>
      <c r="HZ40" s="125"/>
      <c r="IA40" s="125"/>
      <c r="IB40" s="125"/>
      <c r="IC40" s="125"/>
      <c r="ID40" s="125"/>
      <c r="IE40" s="125"/>
      <c r="IF40" s="125"/>
      <c r="IG40" s="125"/>
      <c r="IH40" s="125"/>
      <c r="II40" s="125"/>
      <c r="IJ40" s="125"/>
      <c r="IK40" s="125"/>
      <c r="IL40" s="125"/>
      <c r="IM40" s="125"/>
      <c r="IN40" s="125"/>
      <c r="IO40" s="125"/>
      <c r="IP40" s="125"/>
      <c r="IQ40" s="125"/>
      <c r="IR40" s="125"/>
      <c r="IS40" s="125"/>
      <c r="IT40" s="125"/>
      <c r="IU40" s="125"/>
      <c r="IV40" s="125"/>
    </row>
    <row r="41" spans="1:256" s="123" customFormat="1" ht="23.1" customHeight="1" x14ac:dyDescent="0.5">
      <c r="A41" s="170" t="s">
        <v>117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1"/>
      <c r="AA41" s="122"/>
    </row>
    <row r="42" spans="1:256" s="123" customFormat="1" ht="23.1" customHeight="1" x14ac:dyDescent="0.5">
      <c r="A42" s="171" t="s">
        <v>3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1"/>
      <c r="AA42" s="122"/>
    </row>
    <row r="43" spans="1:256" s="93" customFormat="1" ht="23.1" customHeight="1" x14ac:dyDescent="0.5">
      <c r="A43" s="171" t="s">
        <v>189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1"/>
      <c r="AA43" s="122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  <c r="EB43" s="123"/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3"/>
      <c r="EW43" s="123"/>
      <c r="EX43" s="123"/>
      <c r="EY43" s="123"/>
      <c r="EZ43" s="123"/>
      <c r="FA43" s="123"/>
      <c r="FB43" s="123"/>
      <c r="FC43" s="123"/>
      <c r="FD43" s="123"/>
      <c r="FE43" s="123"/>
      <c r="FF43" s="123"/>
      <c r="FG43" s="123"/>
      <c r="FH43" s="123"/>
      <c r="FI43" s="123"/>
      <c r="FJ43" s="123"/>
      <c r="FK43" s="123"/>
      <c r="FL43" s="123"/>
      <c r="FM43" s="123"/>
      <c r="FN43" s="123"/>
      <c r="FO43" s="123"/>
      <c r="FP43" s="123"/>
      <c r="FQ43" s="123"/>
      <c r="FR43" s="123"/>
      <c r="FS43" s="123"/>
      <c r="FT43" s="123"/>
      <c r="FU43" s="123"/>
      <c r="FV43" s="123"/>
      <c r="FW43" s="123"/>
      <c r="FX43" s="123"/>
      <c r="FY43" s="123"/>
      <c r="FZ43" s="123"/>
      <c r="GA43" s="123"/>
      <c r="GB43" s="123"/>
      <c r="GC43" s="123"/>
      <c r="GD43" s="123"/>
      <c r="GE43" s="123"/>
      <c r="GF43" s="123"/>
      <c r="GG43" s="123"/>
      <c r="GH43" s="123"/>
      <c r="GI43" s="123"/>
      <c r="GJ43" s="123"/>
      <c r="GK43" s="123"/>
      <c r="GL43" s="123"/>
      <c r="GM43" s="123"/>
      <c r="GN43" s="123"/>
      <c r="GO43" s="123"/>
      <c r="GP43" s="123"/>
      <c r="GQ43" s="123"/>
      <c r="GR43" s="123"/>
      <c r="GS43" s="123"/>
      <c r="GT43" s="123"/>
      <c r="GU43" s="123"/>
      <c r="GV43" s="123"/>
      <c r="GW43" s="123"/>
      <c r="GX43" s="123"/>
      <c r="GY43" s="123"/>
      <c r="GZ43" s="123"/>
      <c r="HA43" s="123"/>
      <c r="HB43" s="123"/>
      <c r="HC43" s="123"/>
      <c r="HD43" s="123"/>
      <c r="HE43" s="123"/>
      <c r="HF43" s="123"/>
      <c r="HG43" s="123"/>
      <c r="HH43" s="123"/>
      <c r="HI43" s="123"/>
      <c r="HJ43" s="123"/>
      <c r="HK43" s="123"/>
      <c r="HL43" s="123"/>
      <c r="HM43" s="123"/>
      <c r="HN43" s="123"/>
      <c r="HO43" s="123"/>
      <c r="HP43" s="123"/>
      <c r="HQ43" s="123"/>
      <c r="HR43" s="123"/>
      <c r="HS43" s="123"/>
      <c r="HT43" s="123"/>
      <c r="HU43" s="123"/>
      <c r="HV43" s="123"/>
      <c r="HW43" s="123"/>
      <c r="HX43" s="123"/>
      <c r="HY43" s="123"/>
      <c r="HZ43" s="123"/>
      <c r="IA43" s="123"/>
      <c r="IB43" s="123"/>
      <c r="IC43" s="123"/>
      <c r="ID43" s="123"/>
      <c r="IE43" s="123"/>
      <c r="IF43" s="123"/>
      <c r="IG43" s="123"/>
      <c r="IH43" s="123"/>
      <c r="II43" s="123"/>
      <c r="IJ43" s="123"/>
      <c r="IK43" s="123"/>
      <c r="IL43" s="123"/>
      <c r="IM43" s="123"/>
      <c r="IN43" s="123"/>
      <c r="IO43" s="123"/>
      <c r="IP43" s="123"/>
      <c r="IQ43" s="123"/>
      <c r="IR43" s="123"/>
      <c r="IS43" s="123"/>
      <c r="IT43" s="123"/>
      <c r="IU43" s="123"/>
      <c r="IV43" s="123"/>
    </row>
    <row r="44" spans="1:256" s="93" customFormat="1" ht="23.1" customHeight="1" x14ac:dyDescent="0.5">
      <c r="A44" s="171" t="s">
        <v>125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1"/>
      <c r="AA44" s="122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23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3"/>
      <c r="ER44" s="123"/>
      <c r="ES44" s="123"/>
      <c r="ET44" s="123"/>
      <c r="EU44" s="123"/>
      <c r="EV44" s="123"/>
      <c r="EW44" s="123"/>
      <c r="EX44" s="123"/>
      <c r="EY44" s="123"/>
      <c r="EZ44" s="123"/>
      <c r="FA44" s="123"/>
      <c r="FB44" s="123"/>
      <c r="FC44" s="123"/>
      <c r="FD44" s="123"/>
      <c r="FE44" s="123"/>
      <c r="FF44" s="123"/>
      <c r="FG44" s="123"/>
      <c r="FH44" s="123"/>
      <c r="FI44" s="123"/>
      <c r="FJ44" s="123"/>
      <c r="FK44" s="123"/>
      <c r="FL44" s="123"/>
      <c r="FM44" s="123"/>
      <c r="FN44" s="123"/>
      <c r="FO44" s="123"/>
      <c r="FP44" s="123"/>
      <c r="FQ44" s="123"/>
      <c r="FR44" s="123"/>
      <c r="FS44" s="123"/>
      <c r="FT44" s="123"/>
      <c r="FU44" s="123"/>
      <c r="FV44" s="123"/>
      <c r="FW44" s="123"/>
      <c r="FX44" s="123"/>
      <c r="FY44" s="123"/>
      <c r="FZ44" s="123"/>
      <c r="GA44" s="123"/>
      <c r="GB44" s="123"/>
      <c r="GC44" s="123"/>
      <c r="GD44" s="123"/>
      <c r="GE44" s="123"/>
      <c r="GF44" s="123"/>
      <c r="GG44" s="123"/>
      <c r="GH44" s="123"/>
      <c r="GI44" s="123"/>
      <c r="GJ44" s="123"/>
      <c r="GK44" s="123"/>
      <c r="GL44" s="123"/>
      <c r="GM44" s="123"/>
      <c r="GN44" s="123"/>
      <c r="GO44" s="123"/>
      <c r="GP44" s="123"/>
      <c r="GQ44" s="123"/>
      <c r="GR44" s="123"/>
      <c r="GS44" s="123"/>
      <c r="GT44" s="123"/>
      <c r="GU44" s="123"/>
      <c r="GV44" s="123"/>
      <c r="GW44" s="123"/>
      <c r="GX44" s="123"/>
      <c r="GY44" s="123"/>
      <c r="GZ44" s="123"/>
      <c r="HA44" s="123"/>
      <c r="HB44" s="123"/>
      <c r="HC44" s="123"/>
      <c r="HD44" s="123"/>
      <c r="HE44" s="123"/>
      <c r="HF44" s="123"/>
      <c r="HG44" s="123"/>
      <c r="HH44" s="123"/>
      <c r="HI44" s="123"/>
      <c r="HJ44" s="123"/>
      <c r="HK44" s="123"/>
      <c r="HL44" s="123"/>
      <c r="HM44" s="123"/>
      <c r="HN44" s="123"/>
      <c r="HO44" s="123"/>
      <c r="HP44" s="123"/>
      <c r="HQ44" s="123"/>
      <c r="HR44" s="123"/>
      <c r="HS44" s="123"/>
      <c r="HT44" s="123"/>
      <c r="HU44" s="123"/>
      <c r="HV44" s="123"/>
      <c r="HW44" s="123"/>
      <c r="HX44" s="123"/>
      <c r="HY44" s="123"/>
      <c r="HZ44" s="123"/>
      <c r="IA44" s="123"/>
      <c r="IB44" s="123"/>
      <c r="IC44" s="123"/>
      <c r="ID44" s="123"/>
      <c r="IE44" s="123"/>
      <c r="IF44" s="123"/>
      <c r="IG44" s="123"/>
      <c r="IH44" s="123"/>
      <c r="II44" s="123"/>
      <c r="IJ44" s="123"/>
      <c r="IK44" s="123"/>
      <c r="IL44" s="123"/>
      <c r="IM44" s="123"/>
      <c r="IN44" s="123"/>
      <c r="IO44" s="123"/>
      <c r="IP44" s="123"/>
      <c r="IQ44" s="123"/>
      <c r="IR44" s="123"/>
      <c r="IS44" s="123"/>
      <c r="IT44" s="123"/>
      <c r="IU44" s="123"/>
      <c r="IV44" s="123"/>
    </row>
    <row r="45" spans="1:256" s="93" customFormat="1" ht="20.100000000000001" customHeight="1" x14ac:dyDescent="0.5">
      <c r="A45" s="125"/>
      <c r="B45" s="125"/>
      <c r="C45" s="125"/>
      <c r="D45" s="125"/>
      <c r="E45" s="172" t="s">
        <v>6</v>
      </c>
      <c r="F45" s="172"/>
      <c r="G45" s="172"/>
      <c r="H45" s="172"/>
      <c r="I45" s="172"/>
      <c r="J45" s="172"/>
      <c r="K45" s="172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7"/>
      <c r="AA45" s="128"/>
    </row>
    <row r="46" spans="1:256" s="93" customFormat="1" ht="20.100000000000001" customHeight="1" x14ac:dyDescent="0.5">
      <c r="A46" s="125"/>
      <c r="B46" s="125"/>
      <c r="C46" s="125"/>
      <c r="D46" s="125"/>
      <c r="E46" s="169" t="s">
        <v>7</v>
      </c>
      <c r="F46" s="169"/>
      <c r="G46" s="169"/>
      <c r="H46" s="143"/>
      <c r="I46" s="169" t="s">
        <v>8</v>
      </c>
      <c r="J46" s="169"/>
      <c r="K46" s="169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7"/>
      <c r="AA46" s="128"/>
    </row>
    <row r="47" spans="1:256" s="93" customFormat="1" ht="20.100000000000001" customHeight="1" x14ac:dyDescent="0.5">
      <c r="A47" s="125"/>
      <c r="B47" s="125"/>
      <c r="C47" s="125"/>
      <c r="D47" s="125"/>
      <c r="E47" s="144">
        <v>2568</v>
      </c>
      <c r="F47" s="143"/>
      <c r="G47" s="144">
        <v>2567</v>
      </c>
      <c r="H47" s="143"/>
      <c r="I47" s="144">
        <v>2568</v>
      </c>
      <c r="J47" s="143"/>
      <c r="K47" s="144">
        <v>2567</v>
      </c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7"/>
      <c r="AA47" s="128"/>
    </row>
    <row r="48" spans="1:256" ht="20.100000000000001" customHeight="1" x14ac:dyDescent="0.5">
      <c r="C48" s="125" t="s">
        <v>18</v>
      </c>
      <c r="E48" s="146"/>
      <c r="F48" s="146"/>
      <c r="G48" s="146"/>
      <c r="H48" s="136"/>
      <c r="I48" s="146"/>
      <c r="J48" s="136"/>
      <c r="K48" s="146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</row>
    <row r="49" spans="2:27" ht="20.100000000000001" customHeight="1" x14ac:dyDescent="0.5">
      <c r="D49" s="134" t="s">
        <v>14</v>
      </c>
      <c r="E49" s="146">
        <v>-1165</v>
      </c>
      <c r="F49" s="146"/>
      <c r="G49" s="146">
        <v>-312</v>
      </c>
      <c r="H49" s="146"/>
      <c r="I49" s="146">
        <v>0</v>
      </c>
      <c r="J49" s="146"/>
      <c r="K49" s="146">
        <v>107</v>
      </c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AA49" s="128">
        <v>-10554157.52</v>
      </c>
    </row>
    <row r="50" spans="2:27" ht="20.100000000000001" customHeight="1" x14ac:dyDescent="0.5">
      <c r="D50" s="134" t="s">
        <v>15</v>
      </c>
      <c r="E50" s="146">
        <v>-303</v>
      </c>
      <c r="F50" s="146"/>
      <c r="G50" s="146">
        <v>337</v>
      </c>
      <c r="H50" s="136"/>
      <c r="I50" s="146">
        <v>-2645</v>
      </c>
      <c r="J50" s="136"/>
      <c r="K50" s="146">
        <v>-4924</v>
      </c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AA50" s="128">
        <v>-14093641.1410728</v>
      </c>
    </row>
    <row r="51" spans="2:27" ht="20.100000000000001" customHeight="1" x14ac:dyDescent="0.5">
      <c r="C51" s="125" t="s">
        <v>19</v>
      </c>
      <c r="E51" s="146">
        <v>0</v>
      </c>
      <c r="F51" s="146"/>
      <c r="G51" s="146">
        <v>335</v>
      </c>
      <c r="H51" s="146"/>
      <c r="I51" s="146">
        <v>0</v>
      </c>
      <c r="J51" s="146"/>
      <c r="K51" s="146">
        <v>335</v>
      </c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AA51" s="128">
        <v>5957342.8399999999</v>
      </c>
    </row>
    <row r="52" spans="2:27" ht="20.100000000000001" customHeight="1" x14ac:dyDescent="0.5">
      <c r="C52" s="125" t="s">
        <v>21</v>
      </c>
      <c r="E52" s="146">
        <v>-917</v>
      </c>
      <c r="F52" s="146"/>
      <c r="G52" s="146">
        <v>1856</v>
      </c>
      <c r="H52" s="146"/>
      <c r="I52" s="146">
        <v>-6009</v>
      </c>
      <c r="J52" s="146"/>
      <c r="K52" s="146">
        <v>1093</v>
      </c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AA52" s="128">
        <v>16029570.899998322</v>
      </c>
    </row>
    <row r="53" spans="2:27" ht="20.100000000000001" customHeight="1" x14ac:dyDescent="0.5">
      <c r="C53" s="125" t="s">
        <v>190</v>
      </c>
      <c r="E53" s="146">
        <v>-19244</v>
      </c>
      <c r="F53" s="146"/>
      <c r="G53" s="146">
        <v>53250</v>
      </c>
      <c r="H53" s="146"/>
      <c r="I53" s="146">
        <v>-51</v>
      </c>
      <c r="J53" s="146"/>
      <c r="K53" s="146">
        <v>-18465</v>
      </c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AA53" s="128">
        <v>-37778990.670000002</v>
      </c>
    </row>
    <row r="54" spans="2:27" ht="20.100000000000001" customHeight="1" x14ac:dyDescent="0.5">
      <c r="C54" s="125" t="s">
        <v>191</v>
      </c>
      <c r="E54" s="146">
        <v>-2807</v>
      </c>
      <c r="F54" s="146"/>
      <c r="G54" s="146">
        <v>-6679</v>
      </c>
      <c r="H54" s="146"/>
      <c r="I54" s="146">
        <v>1</v>
      </c>
      <c r="J54" s="146"/>
      <c r="K54" s="146">
        <v>-3647</v>
      </c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AA54" s="128">
        <v>-3854745.3799983002</v>
      </c>
    </row>
    <row r="55" spans="2:27" ht="20.100000000000001" customHeight="1" x14ac:dyDescent="0.5">
      <c r="B55" s="135"/>
      <c r="C55" s="125" t="s">
        <v>34</v>
      </c>
      <c r="E55" s="146">
        <v>-31</v>
      </c>
      <c r="F55" s="146"/>
      <c r="G55" s="146">
        <v>14623</v>
      </c>
      <c r="H55" s="146"/>
      <c r="I55" s="146">
        <v>-31</v>
      </c>
      <c r="J55" s="146"/>
      <c r="K55" s="146">
        <v>9995</v>
      </c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AA55" s="128">
        <v>2710079.0000000084</v>
      </c>
    </row>
    <row r="56" spans="2:27" ht="20.100000000000001" customHeight="1" x14ac:dyDescent="0.5">
      <c r="B56" s="135"/>
      <c r="C56" s="136" t="s">
        <v>35</v>
      </c>
      <c r="D56" s="136"/>
      <c r="E56" s="146"/>
      <c r="F56" s="146"/>
      <c r="G56" s="146"/>
      <c r="H56" s="146"/>
      <c r="I56" s="146"/>
      <c r="J56" s="146"/>
      <c r="K56" s="146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</row>
    <row r="57" spans="2:27" ht="20.100000000000001" customHeight="1" x14ac:dyDescent="0.5">
      <c r="B57" s="135"/>
      <c r="C57" s="136"/>
      <c r="D57" s="136" t="s">
        <v>36</v>
      </c>
      <c r="E57" s="146">
        <v>206</v>
      </c>
      <c r="F57" s="146"/>
      <c r="G57" s="146">
        <v>2783</v>
      </c>
      <c r="H57" s="146"/>
      <c r="I57" s="146">
        <v>0</v>
      </c>
      <c r="J57" s="146"/>
      <c r="K57" s="146">
        <v>0</v>
      </c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</row>
    <row r="58" spans="2:27" ht="20.100000000000001" customHeight="1" x14ac:dyDescent="0.5">
      <c r="C58" s="125" t="s">
        <v>192</v>
      </c>
      <c r="E58" s="146">
        <v>-83</v>
      </c>
      <c r="F58" s="146"/>
      <c r="G58" s="146">
        <v>-632</v>
      </c>
      <c r="H58" s="146"/>
      <c r="I58" s="146">
        <v>7</v>
      </c>
      <c r="J58" s="146"/>
      <c r="K58" s="146">
        <v>14</v>
      </c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AA58" s="128">
        <v>1200</v>
      </c>
    </row>
    <row r="59" spans="2:27" ht="20.100000000000001" customHeight="1" x14ac:dyDescent="0.5">
      <c r="B59" s="125" t="s">
        <v>193</v>
      </c>
      <c r="E59" s="146"/>
      <c r="F59" s="146"/>
      <c r="G59" s="146"/>
      <c r="H59" s="136"/>
      <c r="I59" s="146"/>
      <c r="J59" s="136"/>
      <c r="K59" s="146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</row>
    <row r="60" spans="2:27" ht="20.100000000000001" customHeight="1" x14ac:dyDescent="0.5">
      <c r="C60" s="125" t="s">
        <v>47</v>
      </c>
      <c r="E60" s="146">
        <v>-52137</v>
      </c>
      <c r="F60" s="146"/>
      <c r="G60" s="146">
        <v>-23459</v>
      </c>
      <c r="H60" s="146"/>
      <c r="I60" s="146">
        <v>-19501</v>
      </c>
      <c r="J60" s="146"/>
      <c r="K60" s="146">
        <v>23138</v>
      </c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AA60" s="128">
        <v>-42706430.710000001</v>
      </c>
    </row>
    <row r="61" spans="2:27" ht="20.100000000000001" customHeight="1" x14ac:dyDescent="0.5">
      <c r="C61" s="125" t="s">
        <v>194</v>
      </c>
      <c r="E61" s="146">
        <v>-1889</v>
      </c>
      <c r="F61" s="146"/>
      <c r="G61" s="146">
        <v>-35096</v>
      </c>
      <c r="H61" s="136"/>
      <c r="I61" s="146">
        <v>3118</v>
      </c>
      <c r="J61" s="136"/>
      <c r="K61" s="146">
        <v>-30670</v>
      </c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AA61" s="128">
        <v>-33008436.710000008</v>
      </c>
    </row>
    <row r="62" spans="2:27" ht="20.100000000000001" customHeight="1" x14ac:dyDescent="0.5">
      <c r="C62" s="125" t="s">
        <v>49</v>
      </c>
      <c r="E62" s="146">
        <v>-3219</v>
      </c>
      <c r="F62" s="146"/>
      <c r="G62" s="146">
        <v>-28220</v>
      </c>
      <c r="H62" s="146"/>
      <c r="I62" s="146">
        <v>-5504</v>
      </c>
      <c r="J62" s="146"/>
      <c r="K62" s="146">
        <v>32267</v>
      </c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AA62" s="128">
        <v>-6935830.8599999994</v>
      </c>
    </row>
    <row r="63" spans="2:27" ht="20.100000000000001" customHeight="1" x14ac:dyDescent="0.5">
      <c r="C63" s="125" t="s">
        <v>50</v>
      </c>
      <c r="E63" s="146">
        <v>0</v>
      </c>
      <c r="F63" s="146"/>
      <c r="G63" s="146">
        <v>-2101</v>
      </c>
      <c r="H63" s="146"/>
      <c r="I63" s="146">
        <v>0</v>
      </c>
      <c r="J63" s="146"/>
      <c r="K63" s="146">
        <v>-2101</v>
      </c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AA63" s="128">
        <v>21356452.0130191</v>
      </c>
    </row>
    <row r="64" spans="2:27" ht="20.100000000000001" customHeight="1" x14ac:dyDescent="0.5">
      <c r="C64" s="125" t="s">
        <v>54</v>
      </c>
      <c r="E64" s="146">
        <v>-1034</v>
      </c>
      <c r="F64" s="146"/>
      <c r="G64" s="146">
        <v>-12562</v>
      </c>
      <c r="H64" s="146"/>
      <c r="I64" s="146">
        <v>-368</v>
      </c>
      <c r="J64" s="146"/>
      <c r="K64" s="146">
        <v>-12529</v>
      </c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AA64" s="128">
        <v>-85959.259999983013</v>
      </c>
    </row>
    <row r="65" spans="1:256" ht="20.100000000000001" customHeight="1" x14ac:dyDescent="0.5">
      <c r="C65" s="125" t="s">
        <v>195</v>
      </c>
      <c r="E65" s="146"/>
      <c r="F65" s="146"/>
      <c r="G65" s="146"/>
      <c r="H65" s="146"/>
      <c r="I65" s="146"/>
      <c r="J65" s="146"/>
      <c r="K65" s="146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</row>
    <row r="66" spans="1:256" ht="20.100000000000001" customHeight="1" x14ac:dyDescent="0.5">
      <c r="D66" s="125" t="s">
        <v>36</v>
      </c>
      <c r="E66" s="146">
        <v>0</v>
      </c>
      <c r="F66" s="146"/>
      <c r="G66" s="146">
        <v>0</v>
      </c>
      <c r="H66" s="146"/>
      <c r="I66" s="146">
        <v>-1059</v>
      </c>
      <c r="J66" s="146"/>
      <c r="K66" s="146">
        <v>-260</v>
      </c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</row>
    <row r="67" spans="1:256" ht="20.100000000000001" customHeight="1" x14ac:dyDescent="0.5">
      <c r="C67" s="125" t="s">
        <v>196</v>
      </c>
      <c r="E67" s="146">
        <v>-3507</v>
      </c>
      <c r="F67" s="146"/>
      <c r="G67" s="146">
        <v>-3966</v>
      </c>
      <c r="H67" s="146"/>
      <c r="I67" s="146">
        <v>0</v>
      </c>
      <c r="J67" s="146"/>
      <c r="K67" s="146">
        <v>-194</v>
      </c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AA67" s="128">
        <v>-1395619.8400000001</v>
      </c>
    </row>
    <row r="68" spans="1:256" ht="20.100000000000001" customHeight="1" x14ac:dyDescent="0.5">
      <c r="C68" s="125" t="s">
        <v>62</v>
      </c>
      <c r="E68" s="146">
        <v>1044</v>
      </c>
      <c r="F68" s="146"/>
      <c r="G68" s="146">
        <v>-18517</v>
      </c>
      <c r="H68" s="146"/>
      <c r="I68" s="146">
        <v>1045</v>
      </c>
      <c r="J68" s="146"/>
      <c r="K68" s="146">
        <v>-19083</v>
      </c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AA68" s="128">
        <v>13153785.869999999</v>
      </c>
    </row>
    <row r="69" spans="1:256" ht="20.100000000000001" customHeight="1" x14ac:dyDescent="0.5">
      <c r="A69" s="125" t="s">
        <v>197</v>
      </c>
      <c r="E69" s="147">
        <f>SUM(E31:E36,E49:E68)</f>
        <v>-14816</v>
      </c>
      <c r="F69" s="146"/>
      <c r="G69" s="147">
        <f>SUM(G31:G36,G49:G68)</f>
        <v>-65560</v>
      </c>
      <c r="H69" s="146"/>
      <c r="I69" s="147">
        <f>SUM(I31:I36,I49:I68)</f>
        <v>61822</v>
      </c>
      <c r="J69" s="146"/>
      <c r="K69" s="147">
        <f>SUM(K31:K36,K49:K68)</f>
        <v>-47782</v>
      </c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AA69" s="128">
        <v>-57689885.728053659</v>
      </c>
    </row>
    <row r="70" spans="1:256" ht="20.100000000000001" customHeight="1" x14ac:dyDescent="0.5">
      <c r="C70" s="125" t="s">
        <v>198</v>
      </c>
      <c r="E70" s="146">
        <v>-463</v>
      </c>
      <c r="F70" s="146"/>
      <c r="G70" s="146">
        <v>-393</v>
      </c>
      <c r="H70" s="148"/>
      <c r="I70" s="146">
        <v>0</v>
      </c>
      <c r="J70" s="148"/>
      <c r="K70" s="146">
        <v>0</v>
      </c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AA70" s="128">
        <v>-483988.01000000024</v>
      </c>
    </row>
    <row r="71" spans="1:256" ht="20.100000000000001" customHeight="1" x14ac:dyDescent="0.5">
      <c r="C71" s="125" t="s">
        <v>199</v>
      </c>
      <c r="E71" s="146">
        <v>-3604</v>
      </c>
      <c r="F71" s="146"/>
      <c r="G71" s="146">
        <v>-7179</v>
      </c>
      <c r="H71" s="148"/>
      <c r="I71" s="146">
        <v>-3285</v>
      </c>
      <c r="J71" s="148"/>
      <c r="K71" s="146">
        <v>-2217</v>
      </c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AA71" s="128">
        <v>-5879264.2199999997</v>
      </c>
    </row>
    <row r="72" spans="1:256" ht="20.100000000000001" customHeight="1" x14ac:dyDescent="0.5">
      <c r="C72" s="125" t="s">
        <v>200</v>
      </c>
      <c r="E72" s="146">
        <v>22</v>
      </c>
      <c r="F72" s="146"/>
      <c r="G72" s="146">
        <v>112</v>
      </c>
      <c r="H72" s="148"/>
      <c r="I72" s="146">
        <v>0</v>
      </c>
      <c r="J72" s="148"/>
      <c r="K72" s="146">
        <v>0</v>
      </c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AA72" s="128">
        <v>0</v>
      </c>
    </row>
    <row r="73" spans="1:256" ht="20.100000000000001" customHeight="1" x14ac:dyDescent="0.5">
      <c r="A73" s="125" t="s">
        <v>201</v>
      </c>
      <c r="E73" s="149">
        <f>SUM(E70:E72)+E69</f>
        <v>-18861</v>
      </c>
      <c r="F73" s="146"/>
      <c r="G73" s="149">
        <f>SUM(G70:G72)+G69</f>
        <v>-73020</v>
      </c>
      <c r="H73" s="148"/>
      <c r="I73" s="149">
        <f>SUM(I70:I72)+I69</f>
        <v>58537</v>
      </c>
      <c r="J73" s="148"/>
      <c r="K73" s="149">
        <f>SUM(K70:K72)+K69</f>
        <v>-49999</v>
      </c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AA73" s="128">
        <v>-64053137.958053656</v>
      </c>
    </row>
    <row r="74" spans="1:256" ht="20.100000000000001" customHeight="1" x14ac:dyDescent="0.5"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</row>
    <row r="75" spans="1:256" ht="20.100000000000001" customHeight="1" x14ac:dyDescent="0.5"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</row>
    <row r="76" spans="1:256" ht="23.1" customHeight="1" x14ac:dyDescent="0.5">
      <c r="E76" s="132"/>
      <c r="G76" s="132"/>
      <c r="H76" s="137"/>
      <c r="I76" s="132"/>
      <c r="J76" s="137"/>
      <c r="K76" s="24" t="s">
        <v>0</v>
      </c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</row>
    <row r="77" spans="1:256" ht="23.1" customHeight="1" x14ac:dyDescent="0.5">
      <c r="E77" s="132"/>
      <c r="G77" s="132"/>
      <c r="I77" s="139"/>
      <c r="K77" s="24" t="s">
        <v>1</v>
      </c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</row>
    <row r="78" spans="1:256" s="123" customFormat="1" ht="23.1" customHeight="1" x14ac:dyDescent="0.5">
      <c r="A78" s="170" t="s">
        <v>164</v>
      </c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1"/>
      <c r="AA78" s="122"/>
    </row>
    <row r="79" spans="1:256" s="93" customFormat="1" ht="23.1" customHeight="1" x14ac:dyDescent="0.5">
      <c r="A79" s="171" t="s">
        <v>3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1"/>
      <c r="AA79" s="122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3"/>
      <c r="BR79" s="123"/>
      <c r="BS79" s="123"/>
      <c r="BT79" s="123"/>
      <c r="BU79" s="123"/>
      <c r="BV79" s="123"/>
      <c r="BW79" s="123"/>
      <c r="BX79" s="123"/>
      <c r="BY79" s="123"/>
      <c r="BZ79" s="123"/>
      <c r="CA79" s="123"/>
      <c r="CB79" s="123"/>
      <c r="CC79" s="123"/>
      <c r="CD79" s="123"/>
      <c r="CE79" s="123"/>
      <c r="CF79" s="123"/>
      <c r="CG79" s="123"/>
      <c r="CH79" s="123"/>
      <c r="CI79" s="123"/>
      <c r="CJ79" s="123"/>
      <c r="CK79" s="123"/>
      <c r="CL79" s="123"/>
      <c r="CM79" s="123"/>
      <c r="CN79" s="123"/>
      <c r="CO79" s="123"/>
      <c r="CP79" s="123"/>
      <c r="CQ79" s="123"/>
      <c r="CR79" s="123"/>
      <c r="CS79" s="123"/>
      <c r="CT79" s="123"/>
      <c r="CU79" s="123"/>
      <c r="CV79" s="123"/>
      <c r="CW79" s="123"/>
      <c r="CX79" s="123"/>
      <c r="CY79" s="123"/>
      <c r="CZ79" s="123"/>
      <c r="DA79" s="123"/>
      <c r="DB79" s="123"/>
      <c r="DC79" s="123"/>
      <c r="DD79" s="123"/>
      <c r="DE79" s="123"/>
      <c r="DF79" s="123"/>
      <c r="DG79" s="123"/>
      <c r="DH79" s="123"/>
      <c r="DI79" s="123"/>
      <c r="DJ79" s="123"/>
      <c r="DK79" s="123"/>
      <c r="DL79" s="123"/>
      <c r="DM79" s="123"/>
      <c r="DN79" s="123"/>
      <c r="DO79" s="123"/>
      <c r="DP79" s="123"/>
      <c r="DQ79" s="123"/>
      <c r="DR79" s="123"/>
      <c r="DS79" s="123"/>
      <c r="DT79" s="123"/>
      <c r="DU79" s="123"/>
      <c r="DV79" s="123"/>
      <c r="DW79" s="123"/>
      <c r="DX79" s="123"/>
      <c r="DY79" s="123"/>
      <c r="DZ79" s="123"/>
      <c r="EA79" s="123"/>
      <c r="EB79" s="123"/>
      <c r="EC79" s="123"/>
      <c r="ED79" s="123"/>
      <c r="EE79" s="123"/>
      <c r="EF79" s="123"/>
      <c r="EG79" s="123"/>
      <c r="EH79" s="123"/>
      <c r="EI79" s="123"/>
      <c r="EJ79" s="123"/>
      <c r="EK79" s="123"/>
      <c r="EL79" s="123"/>
      <c r="EM79" s="123"/>
      <c r="EN79" s="123"/>
      <c r="EO79" s="123"/>
      <c r="EP79" s="123"/>
      <c r="EQ79" s="123"/>
      <c r="ER79" s="123"/>
      <c r="ES79" s="123"/>
      <c r="ET79" s="123"/>
      <c r="EU79" s="123"/>
      <c r="EV79" s="123"/>
      <c r="EW79" s="123"/>
      <c r="EX79" s="123"/>
      <c r="EY79" s="123"/>
      <c r="EZ79" s="123"/>
      <c r="FA79" s="123"/>
      <c r="FB79" s="123"/>
      <c r="FC79" s="123"/>
      <c r="FD79" s="123"/>
      <c r="FE79" s="123"/>
      <c r="FF79" s="123"/>
      <c r="FG79" s="123"/>
      <c r="FH79" s="123"/>
      <c r="FI79" s="123"/>
      <c r="FJ79" s="123"/>
      <c r="FK79" s="123"/>
      <c r="FL79" s="123"/>
      <c r="FM79" s="123"/>
      <c r="FN79" s="123"/>
      <c r="FO79" s="123"/>
      <c r="FP79" s="123"/>
      <c r="FQ79" s="123"/>
      <c r="FR79" s="123"/>
      <c r="FS79" s="123"/>
      <c r="FT79" s="123"/>
      <c r="FU79" s="123"/>
      <c r="FV79" s="123"/>
      <c r="FW79" s="123"/>
      <c r="FX79" s="123"/>
      <c r="FY79" s="123"/>
      <c r="FZ79" s="123"/>
      <c r="GA79" s="123"/>
      <c r="GB79" s="123"/>
      <c r="GC79" s="123"/>
      <c r="GD79" s="123"/>
      <c r="GE79" s="123"/>
      <c r="GF79" s="123"/>
      <c r="GG79" s="123"/>
      <c r="GH79" s="123"/>
      <c r="GI79" s="123"/>
      <c r="GJ79" s="123"/>
      <c r="GK79" s="123"/>
      <c r="GL79" s="123"/>
      <c r="GM79" s="123"/>
      <c r="GN79" s="123"/>
      <c r="GO79" s="123"/>
      <c r="GP79" s="123"/>
      <c r="GQ79" s="123"/>
      <c r="GR79" s="123"/>
      <c r="GS79" s="123"/>
      <c r="GT79" s="123"/>
      <c r="GU79" s="123"/>
      <c r="GV79" s="123"/>
      <c r="GW79" s="123"/>
      <c r="GX79" s="123"/>
      <c r="GY79" s="123"/>
      <c r="GZ79" s="123"/>
      <c r="HA79" s="123"/>
      <c r="HB79" s="123"/>
      <c r="HC79" s="123"/>
      <c r="HD79" s="123"/>
      <c r="HE79" s="123"/>
      <c r="HF79" s="123"/>
      <c r="HG79" s="123"/>
      <c r="HH79" s="123"/>
      <c r="HI79" s="123"/>
      <c r="HJ79" s="123"/>
      <c r="HK79" s="123"/>
      <c r="HL79" s="123"/>
      <c r="HM79" s="123"/>
      <c r="HN79" s="123"/>
      <c r="HO79" s="123"/>
      <c r="HP79" s="123"/>
      <c r="HQ79" s="123"/>
      <c r="HR79" s="123"/>
      <c r="HS79" s="123"/>
      <c r="HT79" s="123"/>
      <c r="HU79" s="123"/>
      <c r="HV79" s="123"/>
      <c r="HW79" s="123"/>
      <c r="HX79" s="123"/>
      <c r="HY79" s="123"/>
      <c r="HZ79" s="123"/>
      <c r="IA79" s="123"/>
      <c r="IB79" s="123"/>
      <c r="IC79" s="123"/>
      <c r="ID79" s="123"/>
      <c r="IE79" s="123"/>
      <c r="IF79" s="123"/>
      <c r="IG79" s="123"/>
      <c r="IH79" s="123"/>
      <c r="II79" s="123"/>
      <c r="IJ79" s="123"/>
      <c r="IK79" s="123"/>
      <c r="IL79" s="123"/>
      <c r="IM79" s="123"/>
      <c r="IN79" s="123"/>
      <c r="IO79" s="123"/>
      <c r="IP79" s="123"/>
      <c r="IQ79" s="123"/>
      <c r="IR79" s="123"/>
      <c r="IS79" s="123"/>
      <c r="IT79" s="123"/>
      <c r="IU79" s="123"/>
      <c r="IV79" s="123"/>
    </row>
    <row r="80" spans="1:256" s="93" customFormat="1" ht="23.1" customHeight="1" x14ac:dyDescent="0.5">
      <c r="A80" s="171" t="s">
        <v>189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1"/>
      <c r="AA80" s="122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3"/>
      <c r="BL80" s="123"/>
      <c r="BM80" s="123"/>
      <c r="BN80" s="123"/>
      <c r="BO80" s="123"/>
      <c r="BP80" s="123"/>
      <c r="BQ80" s="123"/>
      <c r="BR80" s="123"/>
      <c r="BS80" s="123"/>
      <c r="BT80" s="123"/>
      <c r="BU80" s="123"/>
      <c r="BV80" s="123"/>
      <c r="BW80" s="123"/>
      <c r="BX80" s="123"/>
      <c r="BY80" s="123"/>
      <c r="BZ80" s="123"/>
      <c r="CA80" s="123"/>
      <c r="CB80" s="123"/>
      <c r="CC80" s="123"/>
      <c r="CD80" s="123"/>
      <c r="CE80" s="123"/>
      <c r="CF80" s="123"/>
      <c r="CG80" s="123"/>
      <c r="CH80" s="123"/>
      <c r="CI80" s="123"/>
      <c r="CJ80" s="123"/>
      <c r="CK80" s="123"/>
      <c r="CL80" s="123"/>
      <c r="CM80" s="123"/>
      <c r="CN80" s="123"/>
      <c r="CO80" s="123"/>
      <c r="CP80" s="123"/>
      <c r="CQ80" s="123"/>
      <c r="CR80" s="123"/>
      <c r="CS80" s="123"/>
      <c r="CT80" s="123"/>
      <c r="CU80" s="123"/>
      <c r="CV80" s="123"/>
      <c r="CW80" s="123"/>
      <c r="CX80" s="123"/>
      <c r="CY80" s="123"/>
      <c r="CZ80" s="123"/>
      <c r="DA80" s="123"/>
      <c r="DB80" s="123"/>
      <c r="DC80" s="123"/>
      <c r="DD80" s="123"/>
      <c r="DE80" s="123"/>
      <c r="DF80" s="123"/>
      <c r="DG80" s="123"/>
      <c r="DH80" s="123"/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3"/>
      <c r="EH80" s="123"/>
      <c r="EI80" s="123"/>
      <c r="EJ80" s="123"/>
      <c r="EK80" s="123"/>
      <c r="EL80" s="123"/>
      <c r="EM80" s="123"/>
      <c r="EN80" s="123"/>
      <c r="EO80" s="123"/>
      <c r="EP80" s="123"/>
      <c r="EQ80" s="123"/>
      <c r="ER80" s="123"/>
      <c r="ES80" s="123"/>
      <c r="ET80" s="123"/>
      <c r="EU80" s="123"/>
      <c r="EV80" s="123"/>
      <c r="EW80" s="123"/>
      <c r="EX80" s="123"/>
      <c r="EY80" s="123"/>
      <c r="EZ80" s="123"/>
      <c r="FA80" s="123"/>
      <c r="FB80" s="123"/>
      <c r="FC80" s="123"/>
      <c r="FD80" s="123"/>
      <c r="FE80" s="123"/>
      <c r="FF80" s="123"/>
      <c r="FG80" s="123"/>
      <c r="FH80" s="123"/>
      <c r="FI80" s="123"/>
      <c r="FJ80" s="123"/>
      <c r="FK80" s="123"/>
      <c r="FL80" s="123"/>
      <c r="FM80" s="123"/>
      <c r="FN80" s="123"/>
      <c r="FO80" s="123"/>
      <c r="FP80" s="123"/>
      <c r="FQ80" s="123"/>
      <c r="FR80" s="123"/>
      <c r="FS80" s="123"/>
      <c r="FT80" s="123"/>
      <c r="FU80" s="123"/>
      <c r="FV80" s="123"/>
      <c r="FW80" s="123"/>
      <c r="FX80" s="123"/>
      <c r="FY80" s="123"/>
      <c r="FZ80" s="123"/>
      <c r="GA80" s="123"/>
      <c r="GB80" s="123"/>
      <c r="GC80" s="123"/>
      <c r="GD80" s="123"/>
      <c r="GE80" s="123"/>
      <c r="GF80" s="123"/>
      <c r="GG80" s="123"/>
      <c r="GH80" s="123"/>
      <c r="GI80" s="123"/>
      <c r="GJ80" s="123"/>
      <c r="GK80" s="123"/>
      <c r="GL80" s="123"/>
      <c r="GM80" s="123"/>
      <c r="GN80" s="123"/>
      <c r="GO80" s="123"/>
      <c r="GP80" s="123"/>
      <c r="GQ80" s="123"/>
      <c r="GR80" s="123"/>
      <c r="GS80" s="123"/>
      <c r="GT80" s="123"/>
      <c r="GU80" s="123"/>
      <c r="GV80" s="123"/>
      <c r="GW80" s="123"/>
      <c r="GX80" s="123"/>
      <c r="GY80" s="123"/>
      <c r="GZ80" s="123"/>
      <c r="HA80" s="123"/>
      <c r="HB80" s="123"/>
      <c r="HC80" s="123"/>
      <c r="HD80" s="123"/>
      <c r="HE80" s="123"/>
      <c r="HF80" s="123"/>
      <c r="HG80" s="123"/>
      <c r="HH80" s="123"/>
      <c r="HI80" s="123"/>
      <c r="HJ80" s="123"/>
      <c r="HK80" s="123"/>
      <c r="HL80" s="123"/>
      <c r="HM80" s="123"/>
      <c r="HN80" s="123"/>
      <c r="HO80" s="123"/>
      <c r="HP80" s="123"/>
      <c r="HQ80" s="123"/>
      <c r="HR80" s="123"/>
      <c r="HS80" s="123"/>
      <c r="HT80" s="123"/>
      <c r="HU80" s="123"/>
      <c r="HV80" s="123"/>
      <c r="HW80" s="123"/>
      <c r="HX80" s="123"/>
      <c r="HY80" s="123"/>
      <c r="HZ80" s="123"/>
      <c r="IA80" s="123"/>
      <c r="IB80" s="123"/>
      <c r="IC80" s="123"/>
      <c r="ID80" s="123"/>
      <c r="IE80" s="123"/>
      <c r="IF80" s="123"/>
      <c r="IG80" s="123"/>
      <c r="IH80" s="123"/>
      <c r="II80" s="123"/>
      <c r="IJ80" s="123"/>
      <c r="IK80" s="123"/>
      <c r="IL80" s="123"/>
      <c r="IM80" s="123"/>
      <c r="IN80" s="123"/>
      <c r="IO80" s="123"/>
      <c r="IP80" s="123"/>
      <c r="IQ80" s="123"/>
      <c r="IR80" s="123"/>
      <c r="IS80" s="123"/>
      <c r="IT80" s="123"/>
      <c r="IU80" s="123"/>
      <c r="IV80" s="123"/>
    </row>
    <row r="81" spans="1:256" s="93" customFormat="1" ht="23.1" customHeight="1" x14ac:dyDescent="0.5">
      <c r="A81" s="171" t="s">
        <v>125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1"/>
      <c r="AA81" s="122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123"/>
      <c r="CO81" s="123"/>
      <c r="CP81" s="123"/>
      <c r="CQ81" s="123"/>
      <c r="CR81" s="123"/>
      <c r="CS81" s="123"/>
      <c r="CT81" s="123"/>
      <c r="CU81" s="123"/>
      <c r="CV81" s="123"/>
      <c r="CW81" s="123"/>
      <c r="CX81" s="123"/>
      <c r="CY81" s="123"/>
      <c r="CZ81" s="123"/>
      <c r="DA81" s="123"/>
      <c r="DB81" s="123"/>
      <c r="DC81" s="123"/>
      <c r="DD81" s="123"/>
      <c r="DE81" s="123"/>
      <c r="DF81" s="123"/>
      <c r="DG81" s="123"/>
      <c r="DH81" s="123"/>
      <c r="DI81" s="123"/>
      <c r="DJ81" s="123"/>
      <c r="DK81" s="123"/>
      <c r="DL81" s="123"/>
      <c r="DM81" s="123"/>
      <c r="DN81" s="123"/>
      <c r="DO81" s="123"/>
      <c r="DP81" s="123"/>
      <c r="DQ81" s="123"/>
      <c r="DR81" s="123"/>
      <c r="DS81" s="123"/>
      <c r="DT81" s="123"/>
      <c r="DU81" s="123"/>
      <c r="DV81" s="123"/>
      <c r="DW81" s="123"/>
      <c r="DX81" s="123"/>
      <c r="DY81" s="123"/>
      <c r="DZ81" s="123"/>
      <c r="EA81" s="123"/>
      <c r="EB81" s="123"/>
      <c r="EC81" s="123"/>
      <c r="ED81" s="123"/>
      <c r="EE81" s="123"/>
      <c r="EF81" s="123"/>
      <c r="EG81" s="123"/>
      <c r="EH81" s="123"/>
      <c r="EI81" s="123"/>
      <c r="EJ81" s="123"/>
      <c r="EK81" s="123"/>
      <c r="EL81" s="123"/>
      <c r="EM81" s="123"/>
      <c r="EN81" s="123"/>
      <c r="EO81" s="123"/>
      <c r="EP81" s="123"/>
      <c r="EQ81" s="123"/>
      <c r="ER81" s="123"/>
      <c r="ES81" s="123"/>
      <c r="ET81" s="123"/>
      <c r="EU81" s="123"/>
      <c r="EV81" s="123"/>
      <c r="EW81" s="123"/>
      <c r="EX81" s="123"/>
      <c r="EY81" s="123"/>
      <c r="EZ81" s="123"/>
      <c r="FA81" s="123"/>
      <c r="FB81" s="123"/>
      <c r="FC81" s="123"/>
      <c r="FD81" s="123"/>
      <c r="FE81" s="123"/>
      <c r="FF81" s="123"/>
      <c r="FG81" s="123"/>
      <c r="FH81" s="123"/>
      <c r="FI81" s="123"/>
      <c r="FJ81" s="123"/>
      <c r="FK81" s="123"/>
      <c r="FL81" s="123"/>
      <c r="FM81" s="123"/>
      <c r="FN81" s="123"/>
      <c r="FO81" s="123"/>
      <c r="FP81" s="123"/>
      <c r="FQ81" s="123"/>
      <c r="FR81" s="123"/>
      <c r="FS81" s="123"/>
      <c r="FT81" s="123"/>
      <c r="FU81" s="123"/>
      <c r="FV81" s="123"/>
      <c r="FW81" s="123"/>
      <c r="FX81" s="123"/>
      <c r="FY81" s="123"/>
      <c r="FZ81" s="123"/>
      <c r="GA81" s="123"/>
      <c r="GB81" s="123"/>
      <c r="GC81" s="123"/>
      <c r="GD81" s="123"/>
      <c r="GE81" s="123"/>
      <c r="GF81" s="123"/>
      <c r="GG81" s="123"/>
      <c r="GH81" s="123"/>
      <c r="GI81" s="123"/>
      <c r="GJ81" s="123"/>
      <c r="GK81" s="123"/>
      <c r="GL81" s="123"/>
      <c r="GM81" s="123"/>
      <c r="GN81" s="123"/>
      <c r="GO81" s="123"/>
      <c r="GP81" s="123"/>
      <c r="GQ81" s="123"/>
      <c r="GR81" s="123"/>
      <c r="GS81" s="123"/>
      <c r="GT81" s="123"/>
      <c r="GU81" s="123"/>
      <c r="GV81" s="123"/>
      <c r="GW81" s="123"/>
      <c r="GX81" s="123"/>
      <c r="GY81" s="123"/>
      <c r="GZ81" s="123"/>
      <c r="HA81" s="123"/>
      <c r="HB81" s="123"/>
      <c r="HC81" s="123"/>
      <c r="HD81" s="123"/>
      <c r="HE81" s="123"/>
      <c r="HF81" s="123"/>
      <c r="HG81" s="123"/>
      <c r="HH81" s="123"/>
      <c r="HI81" s="123"/>
      <c r="HJ81" s="123"/>
      <c r="HK81" s="123"/>
      <c r="HL81" s="123"/>
      <c r="HM81" s="123"/>
      <c r="HN81" s="123"/>
      <c r="HO81" s="123"/>
      <c r="HP81" s="123"/>
      <c r="HQ81" s="123"/>
      <c r="HR81" s="123"/>
      <c r="HS81" s="123"/>
      <c r="HT81" s="123"/>
      <c r="HU81" s="123"/>
      <c r="HV81" s="123"/>
      <c r="HW81" s="123"/>
      <c r="HX81" s="123"/>
      <c r="HY81" s="123"/>
      <c r="HZ81" s="123"/>
      <c r="IA81" s="123"/>
      <c r="IB81" s="123"/>
      <c r="IC81" s="123"/>
      <c r="ID81" s="123"/>
      <c r="IE81" s="123"/>
      <c r="IF81" s="123"/>
      <c r="IG81" s="123"/>
      <c r="IH81" s="123"/>
      <c r="II81" s="123"/>
      <c r="IJ81" s="123"/>
      <c r="IK81" s="123"/>
      <c r="IL81" s="123"/>
      <c r="IM81" s="123"/>
      <c r="IN81" s="123"/>
      <c r="IO81" s="123"/>
      <c r="IP81" s="123"/>
      <c r="IQ81" s="123"/>
      <c r="IR81" s="123"/>
      <c r="IS81" s="123"/>
      <c r="IT81" s="123"/>
      <c r="IU81" s="123"/>
      <c r="IV81" s="123"/>
    </row>
    <row r="82" spans="1:256" s="93" customFormat="1" ht="20.100000000000001" customHeight="1" x14ac:dyDescent="0.5">
      <c r="A82" s="125"/>
      <c r="B82" s="125"/>
      <c r="C82" s="125"/>
      <c r="D82" s="125"/>
      <c r="E82" s="172" t="s">
        <v>6</v>
      </c>
      <c r="F82" s="172"/>
      <c r="G82" s="172"/>
      <c r="H82" s="172"/>
      <c r="I82" s="172"/>
      <c r="J82" s="172"/>
      <c r="K82" s="172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7"/>
      <c r="AA82" s="128"/>
    </row>
    <row r="83" spans="1:256" ht="20.100000000000001" customHeight="1" x14ac:dyDescent="0.5">
      <c r="E83" s="169" t="s">
        <v>7</v>
      </c>
      <c r="F83" s="169"/>
      <c r="G83" s="169"/>
      <c r="H83" s="143"/>
      <c r="I83" s="169" t="s">
        <v>8</v>
      </c>
      <c r="J83" s="169"/>
      <c r="K83" s="169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3"/>
      <c r="DD83" s="93"/>
      <c r="DE83" s="93"/>
      <c r="DF83" s="93"/>
      <c r="DG83" s="93"/>
      <c r="DH83" s="93"/>
      <c r="DI83" s="93"/>
      <c r="DJ83" s="93"/>
      <c r="DK83" s="93"/>
      <c r="DL83" s="93"/>
      <c r="DM83" s="93"/>
      <c r="DN83" s="93"/>
      <c r="DO83" s="93"/>
      <c r="DP83" s="93"/>
      <c r="DQ83" s="93"/>
      <c r="DR83" s="93"/>
      <c r="DS83" s="93"/>
      <c r="DT83" s="93"/>
      <c r="DU83" s="93"/>
      <c r="DV83" s="93"/>
      <c r="DW83" s="93"/>
      <c r="DX83" s="93"/>
      <c r="DY83" s="93"/>
      <c r="DZ83" s="93"/>
      <c r="EA83" s="93"/>
      <c r="EB83" s="93"/>
      <c r="EC83" s="93"/>
      <c r="ED83" s="93"/>
      <c r="EE83" s="93"/>
      <c r="EF83" s="93"/>
      <c r="EG83" s="93"/>
      <c r="EH83" s="93"/>
      <c r="EI83" s="93"/>
      <c r="EJ83" s="93"/>
      <c r="EK83" s="93"/>
      <c r="EL83" s="93"/>
      <c r="EM83" s="93"/>
      <c r="EN83" s="93"/>
      <c r="EO83" s="93"/>
      <c r="EP83" s="93"/>
      <c r="EQ83" s="93"/>
      <c r="ER83" s="93"/>
      <c r="ES83" s="93"/>
      <c r="ET83" s="93"/>
      <c r="EU83" s="93"/>
      <c r="EV83" s="93"/>
      <c r="EW83" s="93"/>
      <c r="EX83" s="93"/>
      <c r="EY83" s="93"/>
      <c r="EZ83" s="93"/>
      <c r="FA83" s="93"/>
      <c r="FB83" s="93"/>
      <c r="FC83" s="93"/>
      <c r="FD83" s="93"/>
      <c r="FE83" s="93"/>
      <c r="FF83" s="93"/>
      <c r="FG83" s="93"/>
      <c r="FH83" s="93"/>
      <c r="FI83" s="93"/>
      <c r="FJ83" s="93"/>
      <c r="FK83" s="93"/>
      <c r="FL83" s="93"/>
      <c r="FM83" s="93"/>
      <c r="FN83" s="93"/>
      <c r="FO83" s="93"/>
      <c r="FP83" s="93"/>
      <c r="FQ83" s="93"/>
      <c r="FR83" s="93"/>
      <c r="FS83" s="93"/>
      <c r="FT83" s="93"/>
      <c r="FU83" s="93"/>
      <c r="FV83" s="93"/>
      <c r="FW83" s="93"/>
      <c r="FX83" s="93"/>
      <c r="FY83" s="93"/>
      <c r="FZ83" s="93"/>
      <c r="GA83" s="93"/>
      <c r="GB83" s="93"/>
      <c r="GC83" s="93"/>
      <c r="GD83" s="93"/>
      <c r="GE83" s="93"/>
      <c r="GF83" s="93"/>
      <c r="GG83" s="93"/>
      <c r="GH83" s="93"/>
      <c r="GI83" s="93"/>
      <c r="GJ83" s="93"/>
      <c r="GK83" s="93"/>
      <c r="GL83" s="93"/>
      <c r="GM83" s="93"/>
      <c r="GN83" s="93"/>
      <c r="GO83" s="93"/>
      <c r="GP83" s="93"/>
      <c r="GQ83" s="93"/>
      <c r="GR83" s="93"/>
      <c r="GS83" s="93"/>
      <c r="GT83" s="93"/>
      <c r="GU83" s="93"/>
      <c r="GV83" s="93"/>
      <c r="GW83" s="93"/>
      <c r="GX83" s="93"/>
      <c r="GY83" s="93"/>
      <c r="GZ83" s="93"/>
      <c r="HA83" s="93"/>
      <c r="HB83" s="93"/>
      <c r="HC83" s="93"/>
      <c r="HD83" s="93"/>
      <c r="HE83" s="93"/>
      <c r="HF83" s="93"/>
      <c r="HG83" s="93"/>
      <c r="HH83" s="93"/>
      <c r="HI83" s="93"/>
      <c r="HJ83" s="93"/>
      <c r="HK83" s="93"/>
      <c r="HL83" s="93"/>
      <c r="HM83" s="93"/>
      <c r="HN83" s="93"/>
      <c r="HO83" s="93"/>
      <c r="HP83" s="93"/>
      <c r="HQ83" s="93"/>
      <c r="HR83" s="93"/>
      <c r="HS83" s="93"/>
      <c r="HT83" s="93"/>
      <c r="HU83" s="93"/>
      <c r="HV83" s="93"/>
      <c r="HW83" s="93"/>
      <c r="HX83" s="93"/>
      <c r="HY83" s="93"/>
      <c r="HZ83" s="93"/>
      <c r="IA83" s="93"/>
      <c r="IB83" s="93"/>
      <c r="IC83" s="93"/>
      <c r="ID83" s="93"/>
      <c r="IE83" s="93"/>
      <c r="IF83" s="93"/>
      <c r="IG83" s="93"/>
      <c r="IH83" s="93"/>
      <c r="II83" s="93"/>
      <c r="IJ83" s="93"/>
      <c r="IK83" s="93"/>
      <c r="IL83" s="93"/>
      <c r="IM83" s="93"/>
      <c r="IN83" s="93"/>
      <c r="IO83" s="93"/>
      <c r="IP83" s="93"/>
      <c r="IQ83" s="93"/>
      <c r="IR83" s="93"/>
      <c r="IS83" s="93"/>
      <c r="IT83" s="93"/>
      <c r="IU83" s="93"/>
      <c r="IV83" s="93"/>
    </row>
    <row r="84" spans="1:256" s="93" customFormat="1" ht="20.100000000000001" customHeight="1" x14ac:dyDescent="0.5">
      <c r="A84" s="125"/>
      <c r="B84" s="125"/>
      <c r="C84" s="125"/>
      <c r="D84" s="125"/>
      <c r="E84" s="144">
        <v>2568</v>
      </c>
      <c r="F84" s="143"/>
      <c r="G84" s="144">
        <v>2567</v>
      </c>
      <c r="H84" s="143"/>
      <c r="I84" s="144">
        <v>2568</v>
      </c>
      <c r="J84" s="143"/>
      <c r="K84" s="144">
        <v>2567</v>
      </c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7"/>
      <c r="AA84" s="128"/>
    </row>
    <row r="85" spans="1:256" s="93" customFormat="1" ht="20.100000000000001" customHeight="1" x14ac:dyDescent="0.5">
      <c r="A85" s="125" t="s">
        <v>202</v>
      </c>
      <c r="B85" s="125"/>
      <c r="C85" s="125"/>
      <c r="D85" s="125"/>
      <c r="E85" s="150"/>
      <c r="F85" s="136"/>
      <c r="G85" s="150"/>
      <c r="H85" s="148"/>
      <c r="I85" s="150"/>
      <c r="J85" s="148"/>
      <c r="K85" s="150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7"/>
      <c r="AA85" s="128"/>
    </row>
    <row r="86" spans="1:256" s="93" customFormat="1" ht="20.100000000000001" customHeight="1" x14ac:dyDescent="0.5">
      <c r="A86" s="125"/>
      <c r="B86" s="125"/>
      <c r="C86" s="125" t="s">
        <v>223</v>
      </c>
      <c r="D86" s="125"/>
      <c r="E86" s="150">
        <v>-20000</v>
      </c>
      <c r="F86" s="136"/>
      <c r="G86" s="146">
        <v>0</v>
      </c>
      <c r="H86" s="148"/>
      <c r="I86" s="150">
        <v>-20000</v>
      </c>
      <c r="J86" s="148"/>
      <c r="K86" s="146">
        <v>0</v>
      </c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7"/>
      <c r="AA86" s="128"/>
    </row>
    <row r="87" spans="1:256" s="93" customFormat="1" ht="20.100000000000001" customHeight="1" x14ac:dyDescent="0.5">
      <c r="A87" s="125"/>
      <c r="B87" s="125"/>
      <c r="C87" s="125" t="s">
        <v>203</v>
      </c>
      <c r="D87" s="125"/>
      <c r="E87" s="146">
        <v>274</v>
      </c>
      <c r="F87" s="136"/>
      <c r="G87" s="146">
        <v>-1204</v>
      </c>
      <c r="H87" s="148"/>
      <c r="I87" s="146">
        <v>0</v>
      </c>
      <c r="J87" s="148"/>
      <c r="K87" s="146">
        <v>0</v>
      </c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7"/>
      <c r="AA87" s="128"/>
    </row>
    <row r="88" spans="1:256" s="93" customFormat="1" ht="20.100000000000001" customHeight="1" x14ac:dyDescent="0.5">
      <c r="A88" s="125"/>
      <c r="B88" s="125"/>
      <c r="C88" s="125" t="s">
        <v>204</v>
      </c>
      <c r="D88" s="125"/>
      <c r="E88" s="146">
        <v>-4534</v>
      </c>
      <c r="F88" s="136"/>
      <c r="G88" s="146">
        <v>-3382</v>
      </c>
      <c r="H88" s="136"/>
      <c r="I88" s="151">
        <v>-10</v>
      </c>
      <c r="J88" s="136"/>
      <c r="K88" s="146">
        <v>0</v>
      </c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7"/>
      <c r="AA88" s="128"/>
    </row>
    <row r="89" spans="1:256" s="93" customFormat="1" ht="20.100000000000001" customHeight="1" x14ac:dyDescent="0.5">
      <c r="A89" s="125"/>
      <c r="B89" s="125"/>
      <c r="C89" s="125" t="s">
        <v>205</v>
      </c>
      <c r="D89" s="125"/>
      <c r="E89" s="151">
        <v>309</v>
      </c>
      <c r="F89" s="136"/>
      <c r="G89" s="151">
        <v>889</v>
      </c>
      <c r="H89" s="136"/>
      <c r="I89" s="146">
        <v>135</v>
      </c>
      <c r="J89" s="136"/>
      <c r="K89" s="146">
        <v>886</v>
      </c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7"/>
      <c r="AA89" s="128"/>
    </row>
    <row r="90" spans="1:256" ht="20.100000000000001" customHeight="1" x14ac:dyDescent="0.5">
      <c r="C90" s="125" t="s">
        <v>206</v>
      </c>
      <c r="E90" s="146">
        <v>0</v>
      </c>
      <c r="F90" s="136"/>
      <c r="G90" s="146">
        <v>0</v>
      </c>
      <c r="H90" s="136"/>
      <c r="I90" s="151">
        <v>-5000</v>
      </c>
      <c r="J90" s="136"/>
      <c r="K90" s="146">
        <v>-1000</v>
      </c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</row>
    <row r="91" spans="1:256" ht="20.100000000000001" customHeight="1" x14ac:dyDescent="0.5">
      <c r="C91" s="125" t="s">
        <v>207</v>
      </c>
      <c r="E91" s="146">
        <v>349</v>
      </c>
      <c r="F91" s="136"/>
      <c r="G91" s="146">
        <v>346</v>
      </c>
      <c r="H91" s="148"/>
      <c r="I91" s="146">
        <v>558</v>
      </c>
      <c r="J91" s="148"/>
      <c r="K91" s="146">
        <v>313</v>
      </c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AA91" s="128">
        <v>2374504.77</v>
      </c>
    </row>
    <row r="92" spans="1:256" ht="20.100000000000001" customHeight="1" x14ac:dyDescent="0.5">
      <c r="A92" s="125" t="s">
        <v>208</v>
      </c>
      <c r="E92" s="149">
        <f>SUM(E86:E91)</f>
        <v>-23602</v>
      </c>
      <c r="F92" s="146"/>
      <c r="G92" s="149">
        <f>SUM(G86:G91)</f>
        <v>-3351</v>
      </c>
      <c r="H92" s="148"/>
      <c r="I92" s="149">
        <f>SUM(I86:I91)</f>
        <v>-24317</v>
      </c>
      <c r="J92" s="148"/>
      <c r="K92" s="149">
        <f>SUM(K86:K91)</f>
        <v>199</v>
      </c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AA92" s="128">
        <v>8637005.1899999976</v>
      </c>
    </row>
    <row r="93" spans="1:256" ht="20.100000000000001" customHeight="1" x14ac:dyDescent="0.5">
      <c r="A93" s="125" t="s">
        <v>209</v>
      </c>
      <c r="E93" s="151"/>
      <c r="F93" s="136"/>
      <c r="G93" s="151"/>
      <c r="H93" s="136"/>
      <c r="I93" s="151"/>
      <c r="J93" s="136"/>
      <c r="K93" s="151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</row>
    <row r="94" spans="1:256" ht="20.100000000000001" customHeight="1" x14ac:dyDescent="0.5">
      <c r="C94" s="125" t="s">
        <v>210</v>
      </c>
      <c r="E94" s="151">
        <v>50000</v>
      </c>
      <c r="F94" s="136"/>
      <c r="G94" s="151">
        <v>0</v>
      </c>
      <c r="H94" s="136"/>
      <c r="I94" s="146">
        <v>0</v>
      </c>
      <c r="J94" s="136"/>
      <c r="K94" s="151">
        <v>0</v>
      </c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AA94" s="128">
        <v>0</v>
      </c>
    </row>
    <row r="95" spans="1:256" ht="20.100000000000001" customHeight="1" x14ac:dyDescent="0.5">
      <c r="C95" s="125" t="s">
        <v>211</v>
      </c>
      <c r="E95" s="151">
        <v>-50000</v>
      </c>
      <c r="F95" s="136"/>
      <c r="G95" s="151">
        <v>0</v>
      </c>
      <c r="H95" s="148"/>
      <c r="I95" s="146">
        <v>0</v>
      </c>
      <c r="J95" s="148"/>
      <c r="K95" s="151">
        <v>0</v>
      </c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</row>
    <row r="96" spans="1:256" ht="20.100000000000001" customHeight="1" x14ac:dyDescent="0.5">
      <c r="C96" s="125" t="s">
        <v>212</v>
      </c>
      <c r="E96" s="151">
        <v>-10000</v>
      </c>
      <c r="F96" s="136"/>
      <c r="G96" s="151">
        <v>0</v>
      </c>
      <c r="H96" s="148"/>
      <c r="I96" s="146">
        <v>0</v>
      </c>
      <c r="J96" s="148"/>
      <c r="K96" s="151">
        <v>0</v>
      </c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AA96" s="128">
        <v>0</v>
      </c>
    </row>
    <row r="97" spans="1:256" ht="20.100000000000001" customHeight="1" x14ac:dyDescent="0.5">
      <c r="C97" s="125" t="s">
        <v>213</v>
      </c>
      <c r="E97" s="151">
        <v>-3946</v>
      </c>
      <c r="F97" s="136"/>
      <c r="G97" s="151">
        <v>-4529</v>
      </c>
      <c r="H97" s="148"/>
      <c r="I97" s="151">
        <v>-757</v>
      </c>
      <c r="J97" s="148"/>
      <c r="K97" s="151">
        <v>-818</v>
      </c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AA97" s="128">
        <v>-3503677.98</v>
      </c>
    </row>
    <row r="98" spans="1:256" ht="20.100000000000001" customHeight="1" x14ac:dyDescent="0.5">
      <c r="A98" s="125" t="s">
        <v>214</v>
      </c>
      <c r="E98" s="149">
        <f>SUM(E94:E97)</f>
        <v>-13946</v>
      </c>
      <c r="F98" s="146"/>
      <c r="G98" s="149">
        <f>SUM(G94:G97)</f>
        <v>-4529</v>
      </c>
      <c r="H98" s="148"/>
      <c r="I98" s="149">
        <f>SUM(I94:I97)</f>
        <v>-757</v>
      </c>
      <c r="J98" s="148"/>
      <c r="K98" s="149">
        <f>SUM(K94:K97)</f>
        <v>-818</v>
      </c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AA98" s="128">
        <v>-38943221.030000433</v>
      </c>
    </row>
    <row r="99" spans="1:256" ht="20.100000000000001" customHeight="1" x14ac:dyDescent="0.5">
      <c r="A99" s="125" t="s">
        <v>215</v>
      </c>
      <c r="E99" s="151">
        <f>E73+E92+E98</f>
        <v>-56409</v>
      </c>
      <c r="F99" s="136"/>
      <c r="G99" s="151">
        <f>G73+G92+G98</f>
        <v>-80900</v>
      </c>
      <c r="H99" s="136"/>
      <c r="I99" s="151">
        <f>I73+I92+I98</f>
        <v>33463</v>
      </c>
      <c r="J99" s="136"/>
      <c r="K99" s="151">
        <f>K73+K92+K98</f>
        <v>-50618</v>
      </c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AA99" s="128">
        <v>-94359353.840000436</v>
      </c>
    </row>
    <row r="100" spans="1:256" ht="20.100000000000001" customHeight="1" x14ac:dyDescent="0.5">
      <c r="A100" s="125" t="s">
        <v>228</v>
      </c>
      <c r="E100" s="151">
        <v>412129</v>
      </c>
      <c r="F100" s="136"/>
      <c r="G100" s="151">
        <v>355883</v>
      </c>
      <c r="H100" s="136"/>
      <c r="I100" s="151">
        <v>192052</v>
      </c>
      <c r="J100" s="136"/>
      <c r="K100" s="151">
        <v>140072</v>
      </c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AA100" s="128">
        <v>254843601.09</v>
      </c>
    </row>
    <row r="101" spans="1:256" ht="20.100000000000001" customHeight="1" thickBot="1" x14ac:dyDescent="0.55000000000000004">
      <c r="A101" s="125" t="s">
        <v>229</v>
      </c>
      <c r="E101" s="152">
        <f>SUM(E99:E100)</f>
        <v>355720</v>
      </c>
      <c r="F101" s="136"/>
      <c r="G101" s="152">
        <f>SUM(G99:G100)</f>
        <v>274983</v>
      </c>
      <c r="H101" s="136"/>
      <c r="I101" s="152">
        <f>SUM(I99:I100)</f>
        <v>225515</v>
      </c>
      <c r="J101" s="136"/>
      <c r="K101" s="152">
        <f>SUM(K99:K100)</f>
        <v>89454</v>
      </c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AA101" s="128">
        <v>160484247.25</v>
      </c>
    </row>
    <row r="102" spans="1:256" ht="13.5" customHeight="1" thickTop="1" x14ac:dyDescent="0.5">
      <c r="E102" s="138"/>
      <c r="G102" s="138"/>
      <c r="I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</row>
    <row r="103" spans="1:256" ht="20.100000000000001" customHeight="1" x14ac:dyDescent="0.5">
      <c r="A103" s="125" t="s">
        <v>216</v>
      </c>
      <c r="E103" s="140"/>
      <c r="G103" s="140"/>
      <c r="I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</row>
    <row r="104" spans="1:256" ht="20.100000000000001" customHeight="1" x14ac:dyDescent="0.5">
      <c r="B104" s="125" t="s">
        <v>217</v>
      </c>
      <c r="E104" s="132"/>
      <c r="G104" s="132"/>
      <c r="I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</row>
    <row r="105" spans="1:256" ht="20.100000000000001" customHeight="1" x14ac:dyDescent="0.5">
      <c r="C105" s="134" t="s">
        <v>218</v>
      </c>
      <c r="E105" s="138">
        <v>1420</v>
      </c>
      <c r="G105" s="138">
        <v>7101</v>
      </c>
      <c r="I105" s="138">
        <v>0</v>
      </c>
      <c r="K105" s="138">
        <v>3946</v>
      </c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</row>
    <row r="106" spans="1:256" s="127" customFormat="1" ht="20.100000000000001" customHeight="1" x14ac:dyDescent="0.5">
      <c r="A106" s="125"/>
      <c r="B106" s="125"/>
      <c r="C106" s="141" t="s">
        <v>219</v>
      </c>
      <c r="D106" s="136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AA106" s="128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25"/>
      <c r="BB106" s="125"/>
      <c r="BC106" s="125"/>
      <c r="BD106" s="125"/>
      <c r="BE106" s="125"/>
      <c r="BF106" s="125"/>
      <c r="BG106" s="125"/>
      <c r="BH106" s="125"/>
      <c r="BI106" s="125"/>
      <c r="BJ106" s="125"/>
      <c r="BK106" s="125"/>
      <c r="BL106" s="125"/>
      <c r="BM106" s="125"/>
      <c r="BN106" s="125"/>
      <c r="BO106" s="125"/>
      <c r="BP106" s="125"/>
      <c r="BQ106" s="125"/>
      <c r="BR106" s="125"/>
      <c r="BS106" s="125"/>
      <c r="BT106" s="125"/>
      <c r="BU106" s="125"/>
      <c r="BV106" s="125"/>
      <c r="BW106" s="125"/>
      <c r="BX106" s="125"/>
      <c r="BY106" s="125"/>
      <c r="BZ106" s="125"/>
      <c r="CA106" s="125"/>
      <c r="CB106" s="125"/>
      <c r="CC106" s="125"/>
      <c r="CD106" s="125"/>
      <c r="CE106" s="125"/>
      <c r="CF106" s="125"/>
      <c r="CG106" s="125"/>
      <c r="CH106" s="125"/>
      <c r="CI106" s="125"/>
      <c r="CJ106" s="125"/>
      <c r="CK106" s="125"/>
      <c r="CL106" s="125"/>
      <c r="CM106" s="125"/>
      <c r="CN106" s="125"/>
      <c r="CO106" s="125"/>
      <c r="CP106" s="125"/>
      <c r="CQ106" s="125"/>
      <c r="CR106" s="125"/>
      <c r="CS106" s="125"/>
      <c r="CT106" s="125"/>
      <c r="CU106" s="125"/>
      <c r="CV106" s="125"/>
      <c r="CW106" s="125"/>
      <c r="CX106" s="125"/>
      <c r="CY106" s="125"/>
      <c r="CZ106" s="125"/>
      <c r="DA106" s="125"/>
      <c r="DB106" s="125"/>
      <c r="DC106" s="125"/>
      <c r="DD106" s="125"/>
      <c r="DE106" s="125"/>
      <c r="DF106" s="125"/>
      <c r="DG106" s="125"/>
      <c r="DH106" s="125"/>
      <c r="DI106" s="125"/>
      <c r="DJ106" s="125"/>
      <c r="DK106" s="125"/>
      <c r="DL106" s="125"/>
      <c r="DM106" s="125"/>
      <c r="DN106" s="125"/>
      <c r="DO106" s="125"/>
      <c r="DP106" s="125"/>
      <c r="DQ106" s="125"/>
      <c r="DR106" s="125"/>
      <c r="DS106" s="125"/>
      <c r="DT106" s="125"/>
      <c r="DU106" s="125"/>
      <c r="DV106" s="125"/>
      <c r="DW106" s="125"/>
      <c r="DX106" s="125"/>
      <c r="DY106" s="125"/>
      <c r="DZ106" s="125"/>
      <c r="EA106" s="125"/>
      <c r="EB106" s="125"/>
      <c r="EC106" s="125"/>
      <c r="ED106" s="125"/>
      <c r="EE106" s="125"/>
      <c r="EF106" s="125"/>
      <c r="EG106" s="125"/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25"/>
      <c r="FG106" s="125"/>
      <c r="FH106" s="125"/>
      <c r="FI106" s="125"/>
      <c r="FJ106" s="125"/>
      <c r="FK106" s="125"/>
      <c r="FL106" s="125"/>
      <c r="FM106" s="125"/>
      <c r="FN106" s="125"/>
      <c r="FO106" s="125"/>
      <c r="FP106" s="125"/>
      <c r="FQ106" s="125"/>
      <c r="FR106" s="125"/>
      <c r="FS106" s="125"/>
      <c r="FT106" s="125"/>
      <c r="FU106" s="125"/>
      <c r="FV106" s="125"/>
      <c r="FW106" s="125"/>
      <c r="FX106" s="125"/>
      <c r="FY106" s="125"/>
      <c r="FZ106" s="125"/>
      <c r="GA106" s="125"/>
      <c r="GB106" s="125"/>
      <c r="GC106" s="125"/>
      <c r="GD106" s="125"/>
      <c r="GE106" s="125"/>
      <c r="GF106" s="125"/>
      <c r="GG106" s="125"/>
      <c r="GH106" s="125"/>
      <c r="GI106" s="125"/>
      <c r="GJ106" s="125"/>
      <c r="GK106" s="125"/>
      <c r="GL106" s="125"/>
      <c r="GM106" s="125"/>
      <c r="GN106" s="125"/>
      <c r="GO106" s="125"/>
      <c r="GP106" s="125"/>
      <c r="GQ106" s="125"/>
      <c r="GR106" s="125"/>
      <c r="GS106" s="125"/>
      <c r="GT106" s="125"/>
      <c r="GU106" s="125"/>
      <c r="GV106" s="125"/>
      <c r="GW106" s="125"/>
      <c r="GX106" s="125"/>
      <c r="GY106" s="125"/>
      <c r="GZ106" s="125"/>
      <c r="HA106" s="125"/>
      <c r="HB106" s="125"/>
      <c r="HC106" s="125"/>
      <c r="HD106" s="125"/>
      <c r="HE106" s="125"/>
      <c r="HF106" s="125"/>
      <c r="HG106" s="125"/>
      <c r="HH106" s="125"/>
      <c r="HI106" s="125"/>
      <c r="HJ106" s="125"/>
      <c r="HK106" s="125"/>
      <c r="HL106" s="125"/>
      <c r="HM106" s="125"/>
      <c r="HN106" s="125"/>
      <c r="HO106" s="125"/>
      <c r="HP106" s="125"/>
      <c r="HQ106" s="125"/>
      <c r="HR106" s="125"/>
      <c r="HS106" s="125"/>
      <c r="HT106" s="125"/>
      <c r="HU106" s="125"/>
      <c r="HV106" s="125"/>
      <c r="HW106" s="125"/>
      <c r="HX106" s="125"/>
      <c r="HY106" s="125"/>
      <c r="HZ106" s="125"/>
      <c r="IA106" s="125"/>
      <c r="IB106" s="125"/>
      <c r="IC106" s="125"/>
      <c r="ID106" s="125"/>
      <c r="IE106" s="125"/>
      <c r="IF106" s="125"/>
      <c r="IG106" s="125"/>
      <c r="IH106" s="125"/>
      <c r="II106" s="125"/>
      <c r="IJ106" s="125"/>
      <c r="IK106" s="125"/>
      <c r="IL106" s="125"/>
      <c r="IM106" s="125"/>
      <c r="IN106" s="125"/>
      <c r="IO106" s="125"/>
      <c r="IP106" s="125"/>
      <c r="IQ106" s="125"/>
      <c r="IR106" s="125"/>
      <c r="IS106" s="125"/>
      <c r="IT106" s="125"/>
      <c r="IU106" s="125"/>
      <c r="IV106" s="125"/>
    </row>
    <row r="107" spans="1:256" s="127" customFormat="1" ht="20.100000000000001" customHeight="1" x14ac:dyDescent="0.5">
      <c r="A107" s="125"/>
      <c r="B107" s="125"/>
      <c r="C107" s="141"/>
      <c r="D107" s="136" t="s">
        <v>220</v>
      </c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AA107" s="128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  <c r="BI107" s="125"/>
      <c r="BJ107" s="125"/>
      <c r="BK107" s="125"/>
      <c r="BL107" s="125"/>
      <c r="BM107" s="125"/>
      <c r="BN107" s="125"/>
      <c r="BO107" s="125"/>
      <c r="BP107" s="125"/>
      <c r="BQ107" s="125"/>
      <c r="BR107" s="125"/>
      <c r="BS107" s="125"/>
      <c r="BT107" s="125"/>
      <c r="BU107" s="125"/>
      <c r="BV107" s="125"/>
      <c r="BW107" s="125"/>
      <c r="BX107" s="125"/>
      <c r="BY107" s="125"/>
      <c r="BZ107" s="125"/>
      <c r="CA107" s="125"/>
      <c r="CB107" s="125"/>
      <c r="CC107" s="125"/>
      <c r="CD107" s="125"/>
      <c r="CE107" s="125"/>
      <c r="CF107" s="125"/>
      <c r="CG107" s="125"/>
      <c r="CH107" s="125"/>
      <c r="CI107" s="125"/>
      <c r="CJ107" s="125"/>
      <c r="CK107" s="125"/>
      <c r="CL107" s="125"/>
      <c r="CM107" s="125"/>
      <c r="CN107" s="125"/>
      <c r="CO107" s="125"/>
      <c r="CP107" s="125"/>
      <c r="CQ107" s="125"/>
      <c r="CR107" s="125"/>
      <c r="CS107" s="125"/>
      <c r="CT107" s="125"/>
      <c r="CU107" s="125"/>
      <c r="CV107" s="125"/>
      <c r="CW107" s="125"/>
      <c r="CX107" s="125"/>
      <c r="CY107" s="125"/>
      <c r="CZ107" s="125"/>
      <c r="DA107" s="125"/>
      <c r="DB107" s="125"/>
      <c r="DC107" s="125"/>
      <c r="DD107" s="125"/>
      <c r="DE107" s="125"/>
      <c r="DF107" s="125"/>
      <c r="DG107" s="125"/>
      <c r="DH107" s="125"/>
      <c r="DI107" s="125"/>
      <c r="DJ107" s="125"/>
      <c r="DK107" s="125"/>
      <c r="DL107" s="125"/>
      <c r="DM107" s="125"/>
      <c r="DN107" s="125"/>
      <c r="DO107" s="125"/>
      <c r="DP107" s="125"/>
      <c r="DQ107" s="125"/>
      <c r="DR107" s="125"/>
      <c r="DS107" s="125"/>
      <c r="DT107" s="125"/>
      <c r="DU107" s="125"/>
      <c r="DV107" s="125"/>
      <c r="DW107" s="125"/>
      <c r="DX107" s="125"/>
      <c r="DY107" s="125"/>
      <c r="DZ107" s="125"/>
      <c r="EA107" s="125"/>
      <c r="EB107" s="125"/>
      <c r="EC107" s="125"/>
      <c r="ED107" s="125"/>
      <c r="EE107" s="125"/>
      <c r="EF107" s="125"/>
      <c r="EG107" s="125"/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25"/>
      <c r="FG107" s="125"/>
      <c r="FH107" s="125"/>
      <c r="FI107" s="125"/>
      <c r="FJ107" s="125"/>
      <c r="FK107" s="125"/>
      <c r="FL107" s="125"/>
      <c r="FM107" s="125"/>
      <c r="FN107" s="125"/>
      <c r="FO107" s="125"/>
      <c r="FP107" s="125"/>
      <c r="FQ107" s="125"/>
      <c r="FR107" s="125"/>
      <c r="FS107" s="125"/>
      <c r="FT107" s="125"/>
      <c r="FU107" s="125"/>
      <c r="FV107" s="125"/>
      <c r="FW107" s="125"/>
      <c r="FX107" s="125"/>
      <c r="FY107" s="125"/>
      <c r="FZ107" s="125"/>
      <c r="GA107" s="125"/>
      <c r="GB107" s="125"/>
      <c r="GC107" s="125"/>
      <c r="GD107" s="125"/>
      <c r="GE107" s="125"/>
      <c r="GF107" s="125"/>
      <c r="GG107" s="125"/>
      <c r="GH107" s="125"/>
      <c r="GI107" s="125"/>
      <c r="GJ107" s="125"/>
      <c r="GK107" s="125"/>
      <c r="GL107" s="125"/>
      <c r="GM107" s="125"/>
      <c r="GN107" s="125"/>
      <c r="GO107" s="125"/>
      <c r="GP107" s="125"/>
      <c r="GQ107" s="125"/>
      <c r="GR107" s="125"/>
      <c r="GS107" s="125"/>
      <c r="GT107" s="125"/>
      <c r="GU107" s="125"/>
      <c r="GV107" s="125"/>
      <c r="GW107" s="125"/>
      <c r="GX107" s="125"/>
      <c r="GY107" s="125"/>
      <c r="GZ107" s="125"/>
      <c r="HA107" s="125"/>
      <c r="HB107" s="125"/>
      <c r="HC107" s="125"/>
      <c r="HD107" s="125"/>
      <c r="HE107" s="125"/>
      <c r="HF107" s="125"/>
      <c r="HG107" s="125"/>
      <c r="HH107" s="125"/>
      <c r="HI107" s="125"/>
      <c r="HJ107" s="125"/>
      <c r="HK107" s="125"/>
      <c r="HL107" s="125"/>
      <c r="HM107" s="125"/>
      <c r="HN107" s="125"/>
      <c r="HO107" s="125"/>
      <c r="HP107" s="125"/>
      <c r="HQ107" s="125"/>
      <c r="HR107" s="125"/>
      <c r="HS107" s="125"/>
      <c r="HT107" s="125"/>
      <c r="HU107" s="125"/>
      <c r="HV107" s="125"/>
      <c r="HW107" s="125"/>
      <c r="HX107" s="125"/>
      <c r="HY107" s="125"/>
      <c r="HZ107" s="125"/>
      <c r="IA107" s="125"/>
      <c r="IB107" s="125"/>
      <c r="IC107" s="125"/>
      <c r="ID107" s="125"/>
      <c r="IE107" s="125"/>
      <c r="IF107" s="125"/>
      <c r="IG107" s="125"/>
      <c r="IH107" s="125"/>
      <c r="II107" s="125"/>
      <c r="IJ107" s="125"/>
      <c r="IK107" s="125"/>
      <c r="IL107" s="125"/>
      <c r="IM107" s="125"/>
      <c r="IN107" s="125"/>
      <c r="IO107" s="125"/>
      <c r="IP107" s="125"/>
      <c r="IQ107" s="125"/>
      <c r="IR107" s="125"/>
      <c r="IS107" s="125"/>
      <c r="IT107" s="125"/>
      <c r="IU107" s="125"/>
      <c r="IV107" s="125"/>
    </row>
    <row r="108" spans="1:256" s="127" customFormat="1" ht="20.100000000000001" customHeight="1" x14ac:dyDescent="0.5">
      <c r="A108" s="125"/>
      <c r="B108" s="125"/>
      <c r="C108" s="141"/>
      <c r="D108" s="125" t="s">
        <v>36</v>
      </c>
      <c r="E108" s="138">
        <v>0</v>
      </c>
      <c r="F108" s="125"/>
      <c r="G108" s="132">
        <v>0</v>
      </c>
      <c r="H108" s="125"/>
      <c r="I108" s="132">
        <v>0</v>
      </c>
      <c r="J108" s="125"/>
      <c r="K108" s="132">
        <v>4751</v>
      </c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AA108" s="128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  <c r="BI108" s="125"/>
      <c r="BJ108" s="125"/>
      <c r="BK108" s="125"/>
      <c r="BL108" s="125"/>
      <c r="BM108" s="125"/>
      <c r="BN108" s="125"/>
      <c r="BO108" s="125"/>
      <c r="BP108" s="125"/>
      <c r="BQ108" s="125"/>
      <c r="BR108" s="125"/>
      <c r="BS108" s="125"/>
      <c r="BT108" s="125"/>
      <c r="BU108" s="125"/>
      <c r="BV108" s="125"/>
      <c r="BW108" s="125"/>
      <c r="BX108" s="125"/>
      <c r="BY108" s="125"/>
      <c r="BZ108" s="125"/>
      <c r="CA108" s="125"/>
      <c r="CB108" s="125"/>
      <c r="CC108" s="125"/>
      <c r="CD108" s="125"/>
      <c r="CE108" s="125"/>
      <c r="CF108" s="125"/>
      <c r="CG108" s="125"/>
      <c r="CH108" s="125"/>
      <c r="CI108" s="125"/>
      <c r="CJ108" s="125"/>
      <c r="CK108" s="125"/>
      <c r="CL108" s="125"/>
      <c r="CM108" s="125"/>
      <c r="CN108" s="125"/>
      <c r="CO108" s="125"/>
      <c r="CP108" s="125"/>
      <c r="CQ108" s="125"/>
      <c r="CR108" s="125"/>
      <c r="CS108" s="125"/>
      <c r="CT108" s="125"/>
      <c r="CU108" s="125"/>
      <c r="CV108" s="125"/>
      <c r="CW108" s="125"/>
      <c r="CX108" s="125"/>
      <c r="CY108" s="125"/>
      <c r="CZ108" s="125"/>
      <c r="DA108" s="125"/>
      <c r="DB108" s="125"/>
      <c r="DC108" s="125"/>
      <c r="DD108" s="125"/>
      <c r="DE108" s="125"/>
      <c r="DF108" s="125"/>
      <c r="DG108" s="125"/>
      <c r="DH108" s="125"/>
      <c r="DI108" s="125"/>
      <c r="DJ108" s="125"/>
      <c r="DK108" s="125"/>
      <c r="DL108" s="125"/>
      <c r="DM108" s="125"/>
      <c r="DN108" s="125"/>
      <c r="DO108" s="125"/>
      <c r="DP108" s="125"/>
      <c r="DQ108" s="125"/>
      <c r="DR108" s="125"/>
      <c r="DS108" s="125"/>
      <c r="DT108" s="125"/>
      <c r="DU108" s="125"/>
      <c r="DV108" s="125"/>
      <c r="DW108" s="125"/>
      <c r="DX108" s="125"/>
      <c r="DY108" s="125"/>
      <c r="DZ108" s="125"/>
      <c r="EA108" s="125"/>
      <c r="EB108" s="125"/>
      <c r="EC108" s="125"/>
      <c r="ED108" s="125"/>
      <c r="EE108" s="125"/>
      <c r="EF108" s="125"/>
      <c r="EG108" s="125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25"/>
      <c r="FG108" s="125"/>
      <c r="FH108" s="125"/>
      <c r="FI108" s="125"/>
      <c r="FJ108" s="125"/>
      <c r="FK108" s="125"/>
      <c r="FL108" s="125"/>
      <c r="FM108" s="125"/>
      <c r="FN108" s="125"/>
      <c r="FO108" s="125"/>
      <c r="FP108" s="125"/>
      <c r="FQ108" s="125"/>
      <c r="FR108" s="125"/>
      <c r="FS108" s="125"/>
      <c r="FT108" s="125"/>
      <c r="FU108" s="125"/>
      <c r="FV108" s="125"/>
      <c r="FW108" s="125"/>
      <c r="FX108" s="125"/>
      <c r="FY108" s="125"/>
      <c r="FZ108" s="125"/>
      <c r="GA108" s="125"/>
      <c r="GB108" s="125"/>
      <c r="GC108" s="125"/>
      <c r="GD108" s="125"/>
      <c r="GE108" s="125"/>
      <c r="GF108" s="125"/>
      <c r="GG108" s="125"/>
      <c r="GH108" s="125"/>
      <c r="GI108" s="125"/>
      <c r="GJ108" s="125"/>
      <c r="GK108" s="125"/>
      <c r="GL108" s="125"/>
      <c r="GM108" s="125"/>
      <c r="GN108" s="125"/>
      <c r="GO108" s="125"/>
      <c r="GP108" s="125"/>
      <c r="GQ108" s="125"/>
      <c r="GR108" s="125"/>
      <c r="GS108" s="125"/>
      <c r="GT108" s="125"/>
      <c r="GU108" s="125"/>
      <c r="GV108" s="125"/>
      <c r="GW108" s="125"/>
      <c r="GX108" s="125"/>
      <c r="GY108" s="125"/>
      <c r="GZ108" s="125"/>
      <c r="HA108" s="125"/>
      <c r="HB108" s="125"/>
      <c r="HC108" s="125"/>
      <c r="HD108" s="125"/>
      <c r="HE108" s="125"/>
      <c r="HF108" s="125"/>
      <c r="HG108" s="125"/>
      <c r="HH108" s="125"/>
      <c r="HI108" s="125"/>
      <c r="HJ108" s="125"/>
      <c r="HK108" s="125"/>
      <c r="HL108" s="125"/>
      <c r="HM108" s="125"/>
      <c r="HN108" s="125"/>
      <c r="HO108" s="125"/>
      <c r="HP108" s="125"/>
      <c r="HQ108" s="125"/>
      <c r="HR108" s="125"/>
      <c r="HS108" s="125"/>
      <c r="HT108" s="125"/>
      <c r="HU108" s="125"/>
      <c r="HV108" s="125"/>
      <c r="HW108" s="125"/>
      <c r="HX108" s="125"/>
      <c r="HY108" s="125"/>
      <c r="HZ108" s="125"/>
      <c r="IA108" s="125"/>
      <c r="IB108" s="125"/>
      <c r="IC108" s="125"/>
      <c r="ID108" s="125"/>
      <c r="IE108" s="125"/>
      <c r="IF108" s="125"/>
      <c r="IG108" s="125"/>
      <c r="IH108" s="125"/>
      <c r="II108" s="125"/>
      <c r="IJ108" s="125"/>
      <c r="IK108" s="125"/>
      <c r="IL108" s="125"/>
      <c r="IM108" s="125"/>
      <c r="IN108" s="125"/>
      <c r="IO108" s="125"/>
      <c r="IP108" s="125"/>
      <c r="IQ108" s="125"/>
      <c r="IR108" s="125"/>
      <c r="IS108" s="125"/>
      <c r="IT108" s="125"/>
      <c r="IU108" s="125"/>
      <c r="IV108" s="125"/>
    </row>
    <row r="109" spans="1:256" s="127" customFormat="1" ht="20.100000000000001" customHeight="1" x14ac:dyDescent="0.5">
      <c r="A109" s="125"/>
      <c r="B109" s="125"/>
      <c r="C109" s="125"/>
      <c r="D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AA109" s="128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  <c r="BI109" s="125"/>
      <c r="BJ109" s="125"/>
      <c r="BK109" s="125"/>
      <c r="BL109" s="125"/>
      <c r="BM109" s="125"/>
      <c r="BN109" s="125"/>
      <c r="BO109" s="125"/>
      <c r="BP109" s="125"/>
      <c r="BQ109" s="125"/>
      <c r="BR109" s="125"/>
      <c r="BS109" s="125"/>
      <c r="BT109" s="125"/>
      <c r="BU109" s="125"/>
      <c r="BV109" s="125"/>
      <c r="BW109" s="125"/>
      <c r="BX109" s="125"/>
      <c r="BY109" s="125"/>
      <c r="BZ109" s="125"/>
      <c r="CA109" s="125"/>
      <c r="CB109" s="125"/>
      <c r="CC109" s="125"/>
      <c r="CD109" s="125"/>
      <c r="CE109" s="125"/>
      <c r="CF109" s="125"/>
      <c r="CG109" s="125"/>
      <c r="CH109" s="125"/>
      <c r="CI109" s="125"/>
      <c r="CJ109" s="125"/>
      <c r="CK109" s="125"/>
      <c r="CL109" s="125"/>
      <c r="CM109" s="125"/>
      <c r="CN109" s="125"/>
      <c r="CO109" s="125"/>
      <c r="CP109" s="125"/>
      <c r="CQ109" s="125"/>
      <c r="CR109" s="125"/>
      <c r="CS109" s="125"/>
      <c r="CT109" s="125"/>
      <c r="CU109" s="125"/>
      <c r="CV109" s="125"/>
      <c r="CW109" s="125"/>
      <c r="CX109" s="125"/>
      <c r="CY109" s="125"/>
      <c r="CZ109" s="125"/>
      <c r="DA109" s="125"/>
      <c r="DB109" s="125"/>
      <c r="DC109" s="125"/>
      <c r="DD109" s="125"/>
      <c r="DE109" s="125"/>
      <c r="DF109" s="125"/>
      <c r="DG109" s="125"/>
      <c r="DH109" s="125"/>
      <c r="DI109" s="125"/>
      <c r="DJ109" s="125"/>
      <c r="DK109" s="125"/>
      <c r="DL109" s="125"/>
      <c r="DM109" s="125"/>
      <c r="DN109" s="125"/>
      <c r="DO109" s="125"/>
      <c r="DP109" s="125"/>
      <c r="DQ109" s="125"/>
      <c r="DR109" s="125"/>
      <c r="DS109" s="125"/>
      <c r="DT109" s="125"/>
      <c r="DU109" s="125"/>
      <c r="DV109" s="125"/>
      <c r="DW109" s="125"/>
      <c r="DX109" s="125"/>
      <c r="DY109" s="125"/>
      <c r="DZ109" s="125"/>
      <c r="EA109" s="125"/>
      <c r="EB109" s="125"/>
      <c r="EC109" s="125"/>
      <c r="ED109" s="125"/>
      <c r="EE109" s="125"/>
      <c r="EF109" s="125"/>
      <c r="EG109" s="125"/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25"/>
      <c r="FG109" s="125"/>
      <c r="FH109" s="125"/>
      <c r="FI109" s="125"/>
      <c r="FJ109" s="125"/>
      <c r="FK109" s="125"/>
      <c r="FL109" s="125"/>
      <c r="FM109" s="125"/>
      <c r="FN109" s="125"/>
      <c r="FO109" s="125"/>
      <c r="FP109" s="125"/>
      <c r="FQ109" s="125"/>
      <c r="FR109" s="125"/>
      <c r="FS109" s="125"/>
      <c r="FT109" s="125"/>
      <c r="FU109" s="125"/>
      <c r="FV109" s="125"/>
      <c r="FW109" s="125"/>
      <c r="FX109" s="125"/>
      <c r="FY109" s="125"/>
      <c r="FZ109" s="125"/>
      <c r="GA109" s="125"/>
      <c r="GB109" s="125"/>
      <c r="GC109" s="125"/>
      <c r="GD109" s="125"/>
      <c r="GE109" s="125"/>
      <c r="GF109" s="125"/>
      <c r="GG109" s="125"/>
      <c r="GH109" s="125"/>
      <c r="GI109" s="125"/>
      <c r="GJ109" s="125"/>
      <c r="GK109" s="125"/>
      <c r="GL109" s="125"/>
      <c r="GM109" s="125"/>
      <c r="GN109" s="125"/>
      <c r="GO109" s="125"/>
      <c r="GP109" s="125"/>
      <c r="GQ109" s="125"/>
      <c r="GR109" s="125"/>
      <c r="GS109" s="125"/>
      <c r="GT109" s="125"/>
      <c r="GU109" s="125"/>
      <c r="GV109" s="125"/>
      <c r="GW109" s="125"/>
      <c r="GX109" s="125"/>
      <c r="GY109" s="125"/>
      <c r="GZ109" s="125"/>
      <c r="HA109" s="125"/>
      <c r="HB109" s="125"/>
      <c r="HC109" s="125"/>
      <c r="HD109" s="125"/>
      <c r="HE109" s="125"/>
      <c r="HF109" s="125"/>
      <c r="HG109" s="125"/>
      <c r="HH109" s="125"/>
      <c r="HI109" s="125"/>
      <c r="HJ109" s="125"/>
      <c r="HK109" s="125"/>
      <c r="HL109" s="125"/>
      <c r="HM109" s="125"/>
      <c r="HN109" s="125"/>
      <c r="HO109" s="125"/>
      <c r="HP109" s="125"/>
      <c r="HQ109" s="125"/>
      <c r="HR109" s="125"/>
      <c r="HS109" s="125"/>
      <c r="HT109" s="125"/>
      <c r="HU109" s="125"/>
      <c r="HV109" s="125"/>
      <c r="HW109" s="125"/>
      <c r="HX109" s="125"/>
      <c r="HY109" s="125"/>
      <c r="HZ109" s="125"/>
      <c r="IA109" s="125"/>
      <c r="IB109" s="125"/>
      <c r="IC109" s="125"/>
      <c r="ID109" s="125"/>
      <c r="IE109" s="125"/>
      <c r="IF109" s="125"/>
      <c r="IG109" s="125"/>
      <c r="IH109" s="125"/>
      <c r="II109" s="125"/>
      <c r="IJ109" s="125"/>
      <c r="IK109" s="125"/>
      <c r="IL109" s="125"/>
      <c r="IM109" s="125"/>
      <c r="IN109" s="125"/>
      <c r="IO109" s="125"/>
      <c r="IP109" s="125"/>
      <c r="IQ109" s="125"/>
      <c r="IR109" s="125"/>
      <c r="IS109" s="125"/>
      <c r="IT109" s="125"/>
      <c r="IU109" s="125"/>
      <c r="IV109" s="125"/>
    </row>
    <row r="110" spans="1:256" s="127" customFormat="1" ht="10.5" customHeight="1" x14ac:dyDescent="0.5">
      <c r="A110" s="125"/>
      <c r="B110" s="125"/>
      <c r="C110" s="125"/>
      <c r="D110" s="125"/>
      <c r="E110" s="142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AA110" s="128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V110" s="125"/>
      <c r="AW110" s="125"/>
      <c r="AX110" s="125"/>
      <c r="AY110" s="125"/>
      <c r="AZ110" s="125"/>
      <c r="BA110" s="125"/>
      <c r="BB110" s="125"/>
      <c r="BC110" s="125"/>
      <c r="BD110" s="125"/>
      <c r="BE110" s="125"/>
      <c r="BF110" s="125"/>
      <c r="BG110" s="125"/>
      <c r="BH110" s="125"/>
      <c r="BI110" s="125"/>
      <c r="BJ110" s="125"/>
      <c r="BK110" s="125"/>
      <c r="BL110" s="125"/>
      <c r="BM110" s="125"/>
      <c r="BN110" s="125"/>
      <c r="BO110" s="125"/>
      <c r="BP110" s="125"/>
      <c r="BQ110" s="125"/>
      <c r="BR110" s="125"/>
      <c r="BS110" s="125"/>
      <c r="BT110" s="125"/>
      <c r="BU110" s="125"/>
      <c r="BV110" s="125"/>
      <c r="BW110" s="125"/>
      <c r="BX110" s="125"/>
      <c r="BY110" s="125"/>
      <c r="BZ110" s="125"/>
      <c r="CA110" s="125"/>
      <c r="CB110" s="125"/>
      <c r="CC110" s="125"/>
      <c r="CD110" s="125"/>
      <c r="CE110" s="125"/>
      <c r="CF110" s="125"/>
      <c r="CG110" s="125"/>
      <c r="CH110" s="125"/>
      <c r="CI110" s="125"/>
      <c r="CJ110" s="125"/>
      <c r="CK110" s="125"/>
      <c r="CL110" s="125"/>
      <c r="CM110" s="125"/>
      <c r="CN110" s="125"/>
      <c r="CO110" s="125"/>
      <c r="CP110" s="125"/>
      <c r="CQ110" s="125"/>
      <c r="CR110" s="125"/>
      <c r="CS110" s="125"/>
      <c r="CT110" s="125"/>
      <c r="CU110" s="125"/>
      <c r="CV110" s="125"/>
      <c r="CW110" s="125"/>
      <c r="CX110" s="125"/>
      <c r="CY110" s="125"/>
      <c r="CZ110" s="125"/>
      <c r="DA110" s="125"/>
      <c r="DB110" s="125"/>
      <c r="DC110" s="125"/>
      <c r="DD110" s="125"/>
      <c r="DE110" s="125"/>
      <c r="DF110" s="125"/>
      <c r="DG110" s="125"/>
      <c r="DH110" s="125"/>
      <c r="DI110" s="125"/>
      <c r="DJ110" s="125"/>
      <c r="DK110" s="125"/>
      <c r="DL110" s="125"/>
      <c r="DM110" s="125"/>
      <c r="DN110" s="125"/>
      <c r="DO110" s="125"/>
      <c r="DP110" s="125"/>
      <c r="DQ110" s="125"/>
      <c r="DR110" s="125"/>
      <c r="DS110" s="125"/>
      <c r="DT110" s="125"/>
      <c r="DU110" s="125"/>
      <c r="DV110" s="125"/>
      <c r="DW110" s="125"/>
      <c r="DX110" s="125"/>
      <c r="DY110" s="125"/>
      <c r="DZ110" s="125"/>
      <c r="EA110" s="125"/>
      <c r="EB110" s="125"/>
      <c r="EC110" s="125"/>
      <c r="ED110" s="125"/>
      <c r="EE110" s="125"/>
      <c r="EF110" s="125"/>
      <c r="EG110" s="125"/>
      <c r="EH110" s="125"/>
      <c r="EI110" s="125"/>
      <c r="EJ110" s="125"/>
      <c r="EK110" s="125"/>
      <c r="EL110" s="125"/>
      <c r="EM110" s="125"/>
      <c r="EN110" s="125"/>
      <c r="EO110" s="125"/>
      <c r="EP110" s="125"/>
      <c r="EQ110" s="125"/>
      <c r="ER110" s="125"/>
      <c r="ES110" s="125"/>
      <c r="ET110" s="125"/>
      <c r="EU110" s="125"/>
      <c r="EV110" s="125"/>
      <c r="EW110" s="125"/>
      <c r="EX110" s="125"/>
      <c r="EY110" s="125"/>
      <c r="EZ110" s="125"/>
      <c r="FA110" s="125"/>
      <c r="FB110" s="125"/>
      <c r="FC110" s="125"/>
      <c r="FD110" s="125"/>
      <c r="FE110" s="125"/>
      <c r="FF110" s="125"/>
      <c r="FG110" s="125"/>
      <c r="FH110" s="125"/>
      <c r="FI110" s="125"/>
      <c r="FJ110" s="125"/>
      <c r="FK110" s="125"/>
      <c r="FL110" s="125"/>
      <c r="FM110" s="125"/>
      <c r="FN110" s="125"/>
      <c r="FO110" s="125"/>
      <c r="FP110" s="125"/>
      <c r="FQ110" s="125"/>
      <c r="FR110" s="125"/>
      <c r="FS110" s="125"/>
      <c r="FT110" s="125"/>
      <c r="FU110" s="125"/>
      <c r="FV110" s="125"/>
      <c r="FW110" s="125"/>
      <c r="FX110" s="125"/>
      <c r="FY110" s="125"/>
      <c r="FZ110" s="125"/>
      <c r="GA110" s="125"/>
      <c r="GB110" s="125"/>
      <c r="GC110" s="125"/>
      <c r="GD110" s="125"/>
      <c r="GE110" s="125"/>
      <c r="GF110" s="125"/>
      <c r="GG110" s="125"/>
      <c r="GH110" s="125"/>
      <c r="GI110" s="125"/>
      <c r="GJ110" s="125"/>
      <c r="GK110" s="125"/>
      <c r="GL110" s="125"/>
      <c r="GM110" s="125"/>
      <c r="GN110" s="125"/>
      <c r="GO110" s="125"/>
      <c r="GP110" s="125"/>
      <c r="GQ110" s="125"/>
      <c r="GR110" s="125"/>
      <c r="GS110" s="125"/>
      <c r="GT110" s="125"/>
      <c r="GU110" s="125"/>
      <c r="GV110" s="125"/>
      <c r="GW110" s="125"/>
      <c r="GX110" s="125"/>
      <c r="GY110" s="125"/>
      <c r="GZ110" s="125"/>
      <c r="HA110" s="125"/>
      <c r="HB110" s="125"/>
      <c r="HC110" s="125"/>
      <c r="HD110" s="125"/>
      <c r="HE110" s="125"/>
      <c r="HF110" s="125"/>
      <c r="HG110" s="125"/>
      <c r="HH110" s="125"/>
      <c r="HI110" s="125"/>
      <c r="HJ110" s="125"/>
      <c r="HK110" s="125"/>
      <c r="HL110" s="125"/>
      <c r="HM110" s="125"/>
      <c r="HN110" s="125"/>
      <c r="HO110" s="125"/>
      <c r="HP110" s="125"/>
      <c r="HQ110" s="125"/>
      <c r="HR110" s="125"/>
      <c r="HS110" s="125"/>
      <c r="HT110" s="125"/>
      <c r="HU110" s="125"/>
      <c r="HV110" s="125"/>
      <c r="HW110" s="125"/>
      <c r="HX110" s="125"/>
      <c r="HY110" s="125"/>
      <c r="HZ110" s="125"/>
      <c r="IA110" s="125"/>
      <c r="IB110" s="125"/>
      <c r="IC110" s="125"/>
      <c r="ID110" s="125"/>
      <c r="IE110" s="125"/>
      <c r="IF110" s="125"/>
      <c r="IG110" s="125"/>
      <c r="IH110" s="125"/>
      <c r="II110" s="125"/>
      <c r="IJ110" s="125"/>
      <c r="IK110" s="125"/>
      <c r="IL110" s="125"/>
      <c r="IM110" s="125"/>
      <c r="IN110" s="125"/>
      <c r="IO110" s="125"/>
      <c r="IP110" s="125"/>
      <c r="IQ110" s="125"/>
      <c r="IR110" s="125"/>
      <c r="IS110" s="125"/>
      <c r="IT110" s="125"/>
      <c r="IU110" s="125"/>
      <c r="IV110" s="125"/>
    </row>
    <row r="111" spans="1:256" ht="24" customHeight="1" x14ac:dyDescent="0.5">
      <c r="E111" s="153"/>
      <c r="G111" s="153"/>
      <c r="I111" s="153"/>
      <c r="K111" s="153"/>
    </row>
    <row r="112" spans="1:256" ht="24" customHeight="1" x14ac:dyDescent="0.5">
      <c r="E112" s="142"/>
      <c r="G112" s="142"/>
      <c r="I112" s="142"/>
      <c r="K112" s="142"/>
    </row>
  </sheetData>
  <mergeCells count="21">
    <mergeCell ref="E46:G46"/>
    <mergeCell ref="I46:K46"/>
    <mergeCell ref="A3:K3"/>
    <mergeCell ref="A4:K4"/>
    <mergeCell ref="A5:K5"/>
    <mergeCell ref="A6:K6"/>
    <mergeCell ref="E7:K7"/>
    <mergeCell ref="E8:G8"/>
    <mergeCell ref="I8:K8"/>
    <mergeCell ref="A41:K41"/>
    <mergeCell ref="A42:K42"/>
    <mergeCell ref="A43:K43"/>
    <mergeCell ref="A44:K44"/>
    <mergeCell ref="E45:K45"/>
    <mergeCell ref="E83:G83"/>
    <mergeCell ref="I83:K83"/>
    <mergeCell ref="A78:K78"/>
    <mergeCell ref="A79:K79"/>
    <mergeCell ref="A80:K80"/>
    <mergeCell ref="A81:K81"/>
    <mergeCell ref="E82:K82"/>
  </mergeCells>
  <printOptions horizontalCentered="1"/>
  <pageMargins left="0.86614173228346458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wilaiwan.n</cp:lastModifiedBy>
  <cp:lastPrinted>2025-05-14T04:32:41Z</cp:lastPrinted>
  <dcterms:created xsi:type="dcterms:W3CDTF">2025-04-21T10:10:19Z</dcterms:created>
  <dcterms:modified xsi:type="dcterms:W3CDTF">2025-05-14T11:28:04Z</dcterms:modified>
</cp:coreProperties>
</file>